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3 Marzo 2021\Envios Gx\"/>
    </mc:Choice>
  </mc:AlternateContent>
  <xr:revisionPtr revIDLastSave="0" documentId="11_3D3D73A0D6896A41743B52AF1B9D0673611A480F" xr6:coauthVersionLast="45" xr6:coauthVersionMax="46" xr10:uidLastSave="{00000000-0000-0000-0000-000000000000}"/>
  <bookViews>
    <workbookView xWindow="-120" yWindow="-120" windowWidth="29040" windowHeight="1584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7" l="1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I46" i="9"/>
  <c r="H46" i="9"/>
  <c r="J45" i="9"/>
  <c r="I44" i="9"/>
  <c r="H44" i="9"/>
  <c r="J44" i="9" s="1"/>
  <c r="I43" i="9"/>
  <c r="H43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K459" i="7"/>
  <c r="O1" i="7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D746" i="6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9" i="3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<sst xmlns="http://schemas.openxmlformats.org/spreadsheetml/2006/main" count="2610" uniqueCount="337">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</sst>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166" fontId="0" fillId="0" borderId="26" xfId="2" applyNumberFormat="1" applyFont="1" applyBorder="1" applyAlignment="1"/>
    <xf numFmtId="166" fontId="0" fillId="0" borderId="27" xfId="2" applyNumberFormat="1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6" fontId="0" fillId="0" borderId="0" xfId="2" applyNumberFormat="1" applyFont="1" applyBorder="1" applyAlignme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2">
    <cellStyle name="Millares" xfId="4" builtinId="3"/>
    <cellStyle name="Millares [0]" xfId="6" builtinId="6"/>
    <cellStyle name="Millares 2" xfId="2" xr:uid="{00000000-0005-0000-0000-000002000000}"/>
    <cellStyle name="Millares 2 2" xfId="10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6"/>
  <sheetViews>
    <sheetView topLeftCell="A726" zoomScaleNormal="100" workbookViewId="0">
      <selection activeCell="AY2" sqref="C2:AY745"/>
    </sheetView>
  </sheetViews>
  <sheetFormatPr baseColWidth="10" defaultColWidth="11.42578125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B1" s="33" t="s">
        <v>27</v>
      </c>
      <c r="AC1" s="33" t="s">
        <v>28</v>
      </c>
      <c r="AD1" s="33" t="s">
        <v>29</v>
      </c>
      <c r="AE1" s="33" t="s">
        <v>30</v>
      </c>
      <c r="AF1" s="33" t="s">
        <v>31</v>
      </c>
      <c r="AG1" s="33" t="s">
        <v>32</v>
      </c>
      <c r="AH1" s="33" t="s">
        <v>33</v>
      </c>
      <c r="AI1" s="33" t="s">
        <v>34</v>
      </c>
      <c r="AJ1" s="33" t="s">
        <v>35</v>
      </c>
      <c r="AK1" s="33" t="s">
        <v>36</v>
      </c>
      <c r="AL1" s="33" t="s">
        <v>37</v>
      </c>
      <c r="AM1" s="33" t="s">
        <v>38</v>
      </c>
      <c r="AN1" s="33" t="s">
        <v>39</v>
      </c>
      <c r="AO1" s="33" t="s">
        <v>40</v>
      </c>
      <c r="AP1" s="33" t="s">
        <v>41</v>
      </c>
      <c r="AQ1" s="33" t="s">
        <v>42</v>
      </c>
      <c r="AR1" s="33" t="s">
        <v>43</v>
      </c>
      <c r="AS1" s="33" t="s">
        <v>44</v>
      </c>
      <c r="AT1" s="33" t="s">
        <v>45</v>
      </c>
      <c r="AU1" s="33" t="s">
        <v>46</v>
      </c>
      <c r="AV1" s="33" t="s">
        <v>47</v>
      </c>
      <c r="AW1" s="33" t="s">
        <v>48</v>
      </c>
      <c r="AX1" s="33" t="s">
        <v>49</v>
      </c>
      <c r="AY1" s="33" t="s">
        <v>50</v>
      </c>
    </row>
    <row r="2" spans="1:51" x14ac:dyDescent="0.25">
      <c r="A2" s="34">
        <v>44256</v>
      </c>
      <c r="B2" s="35">
        <v>1</v>
      </c>
      <c r="C2" s="36">
        <v>21966.625795636755</v>
      </c>
      <c r="D2" s="36">
        <v>32122.62879314064</v>
      </c>
      <c r="E2" s="36">
        <v>14696.612233258815</v>
      </c>
      <c r="F2" s="36">
        <v>45883.633342921894</v>
      </c>
      <c r="G2" s="36">
        <v>26443.253402050617</v>
      </c>
      <c r="H2" s="36">
        <v>3297.6148011340342</v>
      </c>
      <c r="I2" s="36">
        <v>21691.968888021791</v>
      </c>
      <c r="J2" s="36">
        <v>116.22832107543951</v>
      </c>
      <c r="K2" s="36">
        <v>14368.706488726582</v>
      </c>
      <c r="L2" s="36">
        <v>-1571.1490894249837</v>
      </c>
      <c r="M2" s="36">
        <v>34668.625131648841</v>
      </c>
      <c r="N2" s="36">
        <v>14857.95960546875</v>
      </c>
      <c r="O2" s="36">
        <v>34343.01540023437</v>
      </c>
      <c r="P2" s="36">
        <v>3525.0116767578102</v>
      </c>
      <c r="Q2" s="36">
        <v>35.204763412475579</v>
      </c>
      <c r="R2" s="36">
        <v>5721.3934625117236</v>
      </c>
      <c r="S2" s="36">
        <v>41853.474547062498</v>
      </c>
      <c r="T2" s="36">
        <v>12858.969863156275</v>
      </c>
      <c r="U2" s="36">
        <v>7139.6844530105618</v>
      </c>
      <c r="V2" s="36">
        <v>58174.631778000003</v>
      </c>
      <c r="W2" s="36">
        <v>3181.6939819335939</v>
      </c>
      <c r="X2" s="36">
        <v>14490.575243353716</v>
      </c>
      <c r="Y2" s="36">
        <v>9631.8298420709925</v>
      </c>
      <c r="Z2" s="36">
        <v>260.98139190673828</v>
      </c>
      <c r="AA2" s="36">
        <v>19002.30827480472</v>
      </c>
      <c r="AB2" s="36">
        <v>14657.95634487501</v>
      </c>
      <c r="AC2" s="36">
        <v>20727.088327887654</v>
      </c>
      <c r="AD2" s="36">
        <v>33170.64317001147</v>
      </c>
      <c r="AE2" s="36">
        <v>6943.1805547197355</v>
      </c>
      <c r="AF2" s="36">
        <v>14.579032258064515</v>
      </c>
      <c r="AG2" s="36">
        <v>19192.240318999997</v>
      </c>
      <c r="AH2" s="36">
        <v>38255.490362906261</v>
      </c>
      <c r="AI2" s="36">
        <v>6145.5849853515701</v>
      </c>
      <c r="AJ2" s="36">
        <v>43.344962208985805</v>
      </c>
      <c r="AK2" s="36">
        <v>4281.5363426172007</v>
      </c>
      <c r="AL2" s="36">
        <v>22005.151001859387</v>
      </c>
      <c r="AM2" s="36">
        <v>16989.746950271507</v>
      </c>
      <c r="AN2" s="36">
        <v>7100.9868251953194</v>
      </c>
      <c r="AO2" s="36">
        <v>41664.697484603879</v>
      </c>
      <c r="AP2" s="36">
        <v>664.279541015625</v>
      </c>
      <c r="AQ2" s="36">
        <v>33780.644284265662</v>
      </c>
      <c r="AR2" s="36">
        <v>41077.512727933601</v>
      </c>
      <c r="AS2" s="36">
        <v>48844.809693115247</v>
      </c>
      <c r="AT2" s="36">
        <v>15215.29857953908</v>
      </c>
      <c r="AU2" s="36">
        <v>42825.379619312516</v>
      </c>
      <c r="AV2" s="36">
        <v>10493.086922781265</v>
      </c>
      <c r="AW2" s="36">
        <v>20220.384185791016</v>
      </c>
      <c r="AX2" s="36">
        <v>41373.720146484404</v>
      </c>
      <c r="AY2" s="36">
        <v>31920.680552406291</v>
      </c>
    </row>
    <row r="3" spans="1:51" x14ac:dyDescent="0.25">
      <c r="A3" s="34">
        <v>44256</v>
      </c>
      <c r="B3" s="35">
        <v>2</v>
      </c>
      <c r="C3" s="36">
        <v>20167.299066571341</v>
      </c>
      <c r="D3" s="36">
        <v>27868.080537390644</v>
      </c>
      <c r="E3" s="36">
        <v>12193.280677779307</v>
      </c>
      <c r="F3" s="36">
        <v>40943.842424671879</v>
      </c>
      <c r="G3" s="36">
        <v>21855.360896796366</v>
      </c>
      <c r="H3" s="36">
        <v>3381.4085593427644</v>
      </c>
      <c r="I3" s="36">
        <v>19755.598020322563</v>
      </c>
      <c r="J3" s="36">
        <v>105.50477600097659</v>
      </c>
      <c r="K3" s="36">
        <v>12515.10368428127</v>
      </c>
      <c r="L3" s="36">
        <v>-2295.8749166982416</v>
      </c>
      <c r="M3" s="36">
        <v>32455.916944852463</v>
      </c>
      <c r="N3" s="36">
        <v>13274.478574218771</v>
      </c>
      <c r="O3" s="36">
        <v>30928.969876421899</v>
      </c>
      <c r="P3" s="36">
        <v>3216.0555234375106</v>
      </c>
      <c r="Q3" s="36">
        <v>34.58347225189209</v>
      </c>
      <c r="R3" s="36">
        <v>4832.4622504062509</v>
      </c>
      <c r="S3" s="36">
        <v>35679.006101375031</v>
      </c>
      <c r="T3" s="36">
        <v>11597.49943345314</v>
      </c>
      <c r="U3" s="36">
        <v>6500.1454925537164</v>
      </c>
      <c r="V3" s="36">
        <v>50573.263751406252</v>
      </c>
      <c r="W3" s="36">
        <v>2837.360681152345</v>
      </c>
      <c r="X3" s="36">
        <v>12554.284862231145</v>
      </c>
      <c r="Y3" s="36">
        <v>9438.8241342323217</v>
      </c>
      <c r="Z3" s="36">
        <v>237.11671157836912</v>
      </c>
      <c r="AA3" s="36">
        <v>15651.459690542981</v>
      </c>
      <c r="AB3" s="36">
        <v>13800.190790906272</v>
      </c>
      <c r="AC3" s="36">
        <v>18522.180154006146</v>
      </c>
      <c r="AD3" s="36">
        <v>28016.463138653318</v>
      </c>
      <c r="AE3" s="36">
        <v>6090.0739887164509</v>
      </c>
      <c r="AF3" s="36">
        <v>14.579032258064515</v>
      </c>
      <c r="AG3" s="36">
        <v>16642.399897218747</v>
      </c>
      <c r="AH3" s="36">
        <v>32809.888886468747</v>
      </c>
      <c r="AI3" s="36">
        <v>5143.39582519531</v>
      </c>
      <c r="AJ3" s="36">
        <v>43.762818310546947</v>
      </c>
      <c r="AK3" s="36">
        <v>3920.78655877344</v>
      </c>
      <c r="AL3" s="36">
        <v>18700.08329331252</v>
      </c>
      <c r="AM3" s="36">
        <v>14838.436746810567</v>
      </c>
      <c r="AN3" s="36">
        <v>6223.9964453124994</v>
      </c>
      <c r="AO3" s="36">
        <v>36279.658639678957</v>
      </c>
      <c r="AP3" s="36">
        <v>620.8421478271481</v>
      </c>
      <c r="AQ3" s="36">
        <v>31526.726263343797</v>
      </c>
      <c r="AR3" s="36">
        <v>36137.632233992204</v>
      </c>
      <c r="AS3" s="36">
        <v>41705.974153747564</v>
      </c>
      <c r="AT3" s="36">
        <v>14586.196319031258</v>
      </c>
      <c r="AU3" s="36">
        <v>37687.503446765637</v>
      </c>
      <c r="AV3" s="36">
        <v>8045.975004187505</v>
      </c>
      <c r="AW3" s="36">
        <v>15116.757263183597</v>
      </c>
      <c r="AX3" s="36">
        <v>34742.692127441405</v>
      </c>
      <c r="AY3" s="36">
        <v>29829.845586515668</v>
      </c>
    </row>
    <row r="4" spans="1:51" x14ac:dyDescent="0.25">
      <c r="A4" s="34">
        <v>44256</v>
      </c>
      <c r="B4" s="35">
        <v>3</v>
      </c>
      <c r="C4" s="36">
        <v>18950.144777743211</v>
      </c>
      <c r="D4" s="36">
        <v>25161.929140093758</v>
      </c>
      <c r="E4" s="36">
        <v>10535.711452986347</v>
      </c>
      <c r="F4" s="36">
        <v>37957.512369812517</v>
      </c>
      <c r="G4" s="36">
        <v>20436.163240868565</v>
      </c>
      <c r="H4" s="36">
        <v>3592.3536547536769</v>
      </c>
      <c r="I4" s="36">
        <v>18399.550974615537</v>
      </c>
      <c r="J4" s="36">
        <v>101.5473327636718</v>
      </c>
      <c r="K4" s="36">
        <v>11358.46410585939</v>
      </c>
      <c r="L4" s="36">
        <v>-2208.9938311588885</v>
      </c>
      <c r="M4" s="36">
        <v>29460.356877683822</v>
      </c>
      <c r="N4" s="36">
        <v>12259.27875585939</v>
      </c>
      <c r="O4" s="36">
        <v>28686.664941546918</v>
      </c>
      <c r="P4" s="36">
        <v>2996.3838134765601</v>
      </c>
      <c r="Q4" s="36">
        <v>33.831436157226563</v>
      </c>
      <c r="R4" s="36">
        <v>4322.1363675078137</v>
      </c>
      <c r="S4" s="36">
        <v>31686.544847343768</v>
      </c>
      <c r="T4" s="36">
        <v>10882.199842476561</v>
      </c>
      <c r="U4" s="36">
        <v>6133.2166585922296</v>
      </c>
      <c r="V4" s="36">
        <v>45451.498694234389</v>
      </c>
      <c r="W4" s="36">
        <v>2669.8448974609382</v>
      </c>
      <c r="X4" s="36">
        <v>11821.126858144738</v>
      </c>
      <c r="Y4" s="36">
        <v>13266.237243993504</v>
      </c>
      <c r="Z4" s="36">
        <v>222.76314483642571</v>
      </c>
      <c r="AA4" s="36">
        <v>13344.662742035167</v>
      </c>
      <c r="AB4" s="36">
        <v>13130.157517601579</v>
      </c>
      <c r="AC4" s="36">
        <v>17291.995890551818</v>
      </c>
      <c r="AD4" s="36">
        <v>24917.781050569341</v>
      </c>
      <c r="AE4" s="36">
        <v>5336.5138327018039</v>
      </c>
      <c r="AF4" s="36">
        <v>14.579032258064515</v>
      </c>
      <c r="AG4" s="36">
        <v>14922.9259413125</v>
      </c>
      <c r="AH4" s="36">
        <v>30711.217035593752</v>
      </c>
      <c r="AI4" s="36">
        <v>4625.6039062500104</v>
      </c>
      <c r="AJ4" s="36">
        <v>41.169834531249819</v>
      </c>
      <c r="AK4" s="36">
        <v>3746.7931160078201</v>
      </c>
      <c r="AL4" s="36">
        <v>16348.182319140651</v>
      </c>
      <c r="AM4" s="36">
        <v>13159.674769427746</v>
      </c>
      <c r="AN4" s="36">
        <v>5314.64230078127</v>
      </c>
      <c r="AO4" s="36">
        <v>32359.537173736571</v>
      </c>
      <c r="AP4" s="36">
        <v>595.7986907958981</v>
      </c>
      <c r="AQ4" s="36">
        <v>29936.927070250047</v>
      </c>
      <c r="AR4" s="36">
        <v>32906.783823927748</v>
      </c>
      <c r="AS4" s="36">
        <v>36684.335187561068</v>
      </c>
      <c r="AT4" s="36">
        <v>13803.983966535174</v>
      </c>
      <c r="AU4" s="36">
        <v>34694.667288546887</v>
      </c>
      <c r="AV4" s="36">
        <v>9735.0975685468948</v>
      </c>
      <c r="AW4" s="36">
        <v>9645.0019531250055</v>
      </c>
      <c r="AX4" s="36">
        <v>30546.067486328127</v>
      </c>
      <c r="AY4" s="36">
        <v>28559.131125500015</v>
      </c>
    </row>
    <row r="5" spans="1:51" x14ac:dyDescent="0.25">
      <c r="A5" s="34">
        <v>44256</v>
      </c>
      <c r="B5" s="35">
        <v>4</v>
      </c>
      <c r="C5" s="36">
        <v>18301.56990500103</v>
      </c>
      <c r="D5" s="36">
        <v>23594.953468546875</v>
      </c>
      <c r="E5" s="36">
        <v>9497.0288247402405</v>
      </c>
      <c r="F5" s="36">
        <v>36395.182156671879</v>
      </c>
      <c r="G5" s="36">
        <v>19746.851231870434</v>
      </c>
      <c r="H5" s="36">
        <v>3610.4215878755167</v>
      </c>
      <c r="I5" s="36">
        <v>17804.454188580377</v>
      </c>
      <c r="J5" s="36">
        <v>94.960803985595703</v>
      </c>
      <c r="K5" s="36">
        <v>10759.311755500008</v>
      </c>
      <c r="L5" s="36">
        <v>-2665.1697776618967</v>
      </c>
      <c r="M5" s="36">
        <v>28375.359765352856</v>
      </c>
      <c r="N5" s="36">
        <v>11760.706990234392</v>
      </c>
      <c r="O5" s="36">
        <v>27423.740256523481</v>
      </c>
      <c r="P5" s="36">
        <v>2933.1913081054699</v>
      </c>
      <c r="Q5" s="36">
        <v>33.159990310668938</v>
      </c>
      <c r="R5" s="36">
        <v>4034.0069728203125</v>
      </c>
      <c r="S5" s="36">
        <v>29069.797862203166</v>
      </c>
      <c r="T5" s="36">
        <v>10532.124850343762</v>
      </c>
      <c r="U5" s="36">
        <v>5906.4806432724072</v>
      </c>
      <c r="V5" s="36">
        <v>41163.294326796895</v>
      </c>
      <c r="W5" s="36">
        <v>2651.0668945312509</v>
      </c>
      <c r="X5" s="36">
        <v>11289.698979626666</v>
      </c>
      <c r="Y5" s="36">
        <v>13927.986578757853</v>
      </c>
      <c r="Z5" s="36">
        <v>233.8667451477051</v>
      </c>
      <c r="AA5" s="36">
        <v>12014.69804862891</v>
      </c>
      <c r="AB5" s="36">
        <v>12898.827909585951</v>
      </c>
      <c r="AC5" s="36">
        <v>16593.414621867283</v>
      </c>
      <c r="AD5" s="36">
        <v>23226.106913367199</v>
      </c>
      <c r="AE5" s="36">
        <v>5011.3627372247565</v>
      </c>
      <c r="AF5" s="36">
        <v>14.579032258064515</v>
      </c>
      <c r="AG5" s="36">
        <v>13915.88764328125</v>
      </c>
      <c r="AH5" s="36">
        <v>28883.050939250003</v>
      </c>
      <c r="AI5" s="36">
        <v>4163.5750976562504</v>
      </c>
      <c r="AJ5" s="36">
        <v>38.851225876952981</v>
      </c>
      <c r="AK5" s="36">
        <v>3647.65534809375</v>
      </c>
      <c r="AL5" s="36">
        <v>14881.78506356252</v>
      </c>
      <c r="AM5" s="36">
        <v>12225.709761773463</v>
      </c>
      <c r="AN5" s="36">
        <v>5002.7112246093802</v>
      </c>
      <c r="AO5" s="36">
        <v>29987.048271499647</v>
      </c>
      <c r="AP5" s="36">
        <v>581.36187744140705</v>
      </c>
      <c r="AQ5" s="36">
        <v>29116.794049332082</v>
      </c>
      <c r="AR5" s="36">
        <v>31005.084510878914</v>
      </c>
      <c r="AS5" s="36">
        <v>33753.227082519552</v>
      </c>
      <c r="AT5" s="36">
        <v>13390.053784210948</v>
      </c>
      <c r="AU5" s="36">
        <v>33100.334750937531</v>
      </c>
      <c r="AV5" s="36">
        <v>10816.120234828148</v>
      </c>
      <c r="AW5" s="36">
        <v>7845.810943603522</v>
      </c>
      <c r="AX5" s="36">
        <v>28500.040030029315</v>
      </c>
      <c r="AY5" s="36">
        <v>27759.699769281273</v>
      </c>
    </row>
    <row r="6" spans="1:51" x14ac:dyDescent="0.25">
      <c r="A6" s="34">
        <v>44256</v>
      </c>
      <c r="B6" s="35">
        <v>5</v>
      </c>
      <c r="C6" s="36">
        <v>17962.861051263702</v>
      </c>
      <c r="D6" s="36">
        <v>23159.68083657814</v>
      </c>
      <c r="E6" s="36">
        <v>9149.6056733730475</v>
      </c>
      <c r="F6" s="36">
        <v>35757.212106406252</v>
      </c>
      <c r="G6" s="36">
        <v>19224.086932905793</v>
      </c>
      <c r="H6" s="36">
        <v>3677.2537148549732</v>
      </c>
      <c r="I6" s="36">
        <v>17629.409903732718</v>
      </c>
      <c r="J6" s="36">
        <v>91.662801742553796</v>
      </c>
      <c r="K6" s="36">
        <v>10366.881255078129</v>
      </c>
      <c r="L6" s="36">
        <v>-2583.4743101696986</v>
      </c>
      <c r="M6" s="36">
        <v>27059.435187912612</v>
      </c>
      <c r="N6" s="36">
        <v>11397.94145312502</v>
      </c>
      <c r="O6" s="36">
        <v>27067.839876859387</v>
      </c>
      <c r="P6" s="36">
        <v>2862.6843247070365</v>
      </c>
      <c r="Q6" s="36">
        <v>32.736630439758287</v>
      </c>
      <c r="R6" s="36">
        <v>3933.9599011562514</v>
      </c>
      <c r="S6" s="36">
        <v>27841.346750882829</v>
      </c>
      <c r="T6" s="36">
        <v>10371.279782476591</v>
      </c>
      <c r="U6" s="36">
        <v>5864.2218065261859</v>
      </c>
      <c r="V6" s="36">
        <v>38631.621275625017</v>
      </c>
      <c r="W6" s="36">
        <v>2620.4101806640629</v>
      </c>
      <c r="X6" s="36">
        <v>11371.563655648153</v>
      </c>
      <c r="Y6" s="36">
        <v>13798.925609249023</v>
      </c>
      <c r="Z6" s="36">
        <v>207.32790695190428</v>
      </c>
      <c r="AA6" s="36">
        <v>11578.605022542966</v>
      </c>
      <c r="AB6" s="36">
        <v>12812.307444429682</v>
      </c>
      <c r="AC6" s="36">
        <v>16516.356570708838</v>
      </c>
      <c r="AD6" s="36">
        <v>22316.937284453132</v>
      </c>
      <c r="AE6" s="36">
        <v>4831.9962179254244</v>
      </c>
      <c r="AF6" s="36">
        <v>14.579032258064515</v>
      </c>
      <c r="AG6" s="36">
        <v>13583.23070475</v>
      </c>
      <c r="AH6" s="36">
        <v>27951.215912593754</v>
      </c>
      <c r="AI6" s="36">
        <v>4039.74260253907</v>
      </c>
      <c r="AJ6" s="36">
        <v>36.65591711328176</v>
      </c>
      <c r="AK6" s="36">
        <v>3622.5324353046899</v>
      </c>
      <c r="AL6" s="36">
        <v>14168.832056367191</v>
      </c>
      <c r="AM6" s="36">
        <v>11635.843349128923</v>
      </c>
      <c r="AN6" s="36">
        <v>4628.96374902344</v>
      </c>
      <c r="AO6" s="36">
        <v>29018.035682701113</v>
      </c>
      <c r="AP6" s="36">
        <v>591.26199340820301</v>
      </c>
      <c r="AQ6" s="36">
        <v>28802.949846871121</v>
      </c>
      <c r="AR6" s="36">
        <v>30091.548373662121</v>
      </c>
      <c r="AS6" s="36">
        <v>32296.190487670901</v>
      </c>
      <c r="AT6" s="36">
        <v>13247.216691222677</v>
      </c>
      <c r="AU6" s="36">
        <v>32490.366759640649</v>
      </c>
      <c r="AV6" s="36">
        <v>11606.268793703142</v>
      </c>
      <c r="AW6" s="36">
        <v>6371.7531738281195</v>
      </c>
      <c r="AX6" s="36">
        <v>27209.580075195317</v>
      </c>
      <c r="AY6" s="36">
        <v>27587.207926781262</v>
      </c>
    </row>
    <row r="7" spans="1:51" x14ac:dyDescent="0.25">
      <c r="A7" s="34">
        <v>44256</v>
      </c>
      <c r="B7" s="35">
        <v>6</v>
      </c>
      <c r="C7" s="36">
        <v>17942.192709496132</v>
      </c>
      <c r="D7" s="36">
        <v>23547.047196859392</v>
      </c>
      <c r="E7" s="36">
        <v>9725.6712655840001</v>
      </c>
      <c r="F7" s="36">
        <v>35687.542287546901</v>
      </c>
      <c r="G7" s="36">
        <v>19993.745235501174</v>
      </c>
      <c r="H7" s="36">
        <v>3827.7785021510113</v>
      </c>
      <c r="I7" s="36">
        <v>18018.019682248356</v>
      </c>
      <c r="J7" s="36">
        <v>92.162338256835909</v>
      </c>
      <c r="K7" s="36">
        <v>10360.20022549219</v>
      </c>
      <c r="L7" s="36">
        <v>-2834.0146362907253</v>
      </c>
      <c r="M7" s="36">
        <v>27318.437042496669</v>
      </c>
      <c r="N7" s="36">
        <v>11374.800666015641</v>
      </c>
      <c r="O7" s="36">
        <v>27826.474966906269</v>
      </c>
      <c r="P7" s="36">
        <v>2814.7946958007824</v>
      </c>
      <c r="Q7" s="36">
        <v>32.254495620727539</v>
      </c>
      <c r="R7" s="36">
        <v>3898.6938627089839</v>
      </c>
      <c r="S7" s="36">
        <v>28074.770161351578</v>
      </c>
      <c r="T7" s="36">
        <v>10406.43496546877</v>
      </c>
      <c r="U7" s="36">
        <v>5899.5169744491577</v>
      </c>
      <c r="V7" s="36">
        <v>39259.879421265658</v>
      </c>
      <c r="W7" s="36">
        <v>2595.965808105469</v>
      </c>
      <c r="X7" s="36">
        <v>11813.794863143254</v>
      </c>
      <c r="Y7" s="36">
        <v>14147.540757987732</v>
      </c>
      <c r="Z7" s="36">
        <v>246.92817352294918</v>
      </c>
      <c r="AA7" s="36">
        <v>11910.498782421902</v>
      </c>
      <c r="AB7" s="36">
        <v>13313.987302015652</v>
      </c>
      <c r="AC7" s="36">
        <v>16302.401333889768</v>
      </c>
      <c r="AD7" s="36">
        <v>22547.271564180657</v>
      </c>
      <c r="AE7" s="36">
        <v>4729.7815242262077</v>
      </c>
      <c r="AF7" s="36">
        <v>14.579032258064515</v>
      </c>
      <c r="AG7" s="36">
        <v>13546.205019500001</v>
      </c>
      <c r="AH7" s="36">
        <v>27293.285170812494</v>
      </c>
      <c r="AI7" s="36">
        <v>4043.8526855468899</v>
      </c>
      <c r="AJ7" s="36">
        <v>43.016134042968076</v>
      </c>
      <c r="AK7" s="36">
        <v>3577.51842640625</v>
      </c>
      <c r="AL7" s="36">
        <v>14257.483046625021</v>
      </c>
      <c r="AM7" s="36">
        <v>11665.635640878942</v>
      </c>
      <c r="AN7" s="36">
        <v>4759.2438017578197</v>
      </c>
      <c r="AO7" s="36">
        <v>29024.284632057199</v>
      </c>
      <c r="AP7" s="36">
        <v>596.84017944336006</v>
      </c>
      <c r="AQ7" s="36">
        <v>29040.649272507835</v>
      </c>
      <c r="AR7" s="36">
        <v>30323.033938957022</v>
      </c>
      <c r="AS7" s="36">
        <v>32761.975360595719</v>
      </c>
      <c r="AT7" s="36">
        <v>13409.18175391407</v>
      </c>
      <c r="AU7" s="36">
        <v>32868.259370000022</v>
      </c>
      <c r="AV7" s="36">
        <v>11810.342593421889</v>
      </c>
      <c r="AW7" s="36">
        <v>5911.8425598144504</v>
      </c>
      <c r="AX7" s="36">
        <v>27298.689970214851</v>
      </c>
      <c r="AY7" s="36">
        <v>27733.305812453178</v>
      </c>
    </row>
    <row r="8" spans="1:51" x14ac:dyDescent="0.25">
      <c r="A8" s="34">
        <v>44256</v>
      </c>
      <c r="B8" s="35">
        <v>7</v>
      </c>
      <c r="C8" s="36">
        <v>19048.758956124067</v>
      </c>
      <c r="D8" s="36">
        <v>25800.597653171877</v>
      </c>
      <c r="E8" s="36">
        <v>11553.216864251006</v>
      </c>
      <c r="F8" s="36">
        <v>39312.035015312504</v>
      </c>
      <c r="G8" s="36">
        <v>21270.349923513146</v>
      </c>
      <c r="H8" s="36">
        <v>4305.6079206983759</v>
      </c>
      <c r="I8" s="36">
        <v>20168.415681900689</v>
      </c>
      <c r="J8" s="36">
        <v>97.082361221313505</v>
      </c>
      <c r="K8" s="36">
        <v>11365.479625406271</v>
      </c>
      <c r="L8" s="36">
        <v>-2479.2245480213896</v>
      </c>
      <c r="M8" s="36">
        <v>28881.467410926849</v>
      </c>
      <c r="N8" s="36">
        <v>11868.55664843751</v>
      </c>
      <c r="O8" s="36">
        <v>31161.038354289092</v>
      </c>
      <c r="P8" s="36">
        <v>2962.3637573242268</v>
      </c>
      <c r="Q8" s="36">
        <v>33.611207962036133</v>
      </c>
      <c r="R8" s="36">
        <v>4164.9001469609375</v>
      </c>
      <c r="S8" s="36">
        <v>30702.625559257842</v>
      </c>
      <c r="T8" s="36">
        <v>10963.73969505471</v>
      </c>
      <c r="U8" s="36">
        <v>6194.6025190353394</v>
      </c>
      <c r="V8" s="36">
        <v>42907.585151296909</v>
      </c>
      <c r="W8" s="36">
        <v>2909.62939453125</v>
      </c>
      <c r="X8" s="36">
        <v>11085.816854584213</v>
      </c>
      <c r="Y8" s="36">
        <v>15658.730624161637</v>
      </c>
      <c r="Z8" s="36">
        <v>265.62992919921879</v>
      </c>
      <c r="AA8" s="36">
        <v>13246.160385457049</v>
      </c>
      <c r="AB8" s="36">
        <v>14639.411101820331</v>
      </c>
      <c r="AC8" s="36">
        <v>17304.328130752361</v>
      </c>
      <c r="AD8" s="36">
        <v>24605.172285456305</v>
      </c>
      <c r="AE8" s="36">
        <v>4917.2205597193806</v>
      </c>
      <c r="AF8" s="36">
        <v>14.579032258064515</v>
      </c>
      <c r="AG8" s="36">
        <v>14753.1723083125</v>
      </c>
      <c r="AH8" s="36">
        <v>29050.512993968747</v>
      </c>
      <c r="AI8" s="36">
        <v>4258.7524169921999</v>
      </c>
      <c r="AJ8" s="36">
        <v>47.059489263673356</v>
      </c>
      <c r="AK8" s="36">
        <v>3670.5225496718899</v>
      </c>
      <c r="AL8" s="36">
        <v>15099.678266328152</v>
      </c>
      <c r="AM8" s="36">
        <v>12132.235096316439</v>
      </c>
      <c r="AN8" s="36">
        <v>5065.5689697265698</v>
      </c>
      <c r="AO8" s="36">
        <v>30978.722291648868</v>
      </c>
      <c r="AP8" s="36">
        <v>607.00920104980401</v>
      </c>
      <c r="AQ8" s="36">
        <v>31589.441928507822</v>
      </c>
      <c r="AR8" s="36">
        <v>33306.014406685572</v>
      </c>
      <c r="AS8" s="36">
        <v>36081.098287841814</v>
      </c>
      <c r="AT8" s="36">
        <v>14560.600078328134</v>
      </c>
      <c r="AU8" s="36">
        <v>35960.781921031259</v>
      </c>
      <c r="AV8" s="36">
        <v>12925.30605617189</v>
      </c>
      <c r="AW8" s="36">
        <v>5645.4326782226635</v>
      </c>
      <c r="AX8" s="36">
        <v>29158.276851318373</v>
      </c>
      <c r="AY8" s="36">
        <v>30117.606581328168</v>
      </c>
    </row>
    <row r="9" spans="1:51" x14ac:dyDescent="0.25">
      <c r="A9" s="34">
        <v>44256</v>
      </c>
      <c r="B9" s="35">
        <v>8</v>
      </c>
      <c r="C9" s="36">
        <v>23565.797013533214</v>
      </c>
      <c r="D9" s="36">
        <v>28966.168337156254</v>
      </c>
      <c r="E9" s="36">
        <v>13198.736489523462</v>
      </c>
      <c r="F9" s="36">
        <v>47233.937556843746</v>
      </c>
      <c r="G9" s="36">
        <v>23749.887048448316</v>
      </c>
      <c r="H9" s="36">
        <v>5427.0730146231863</v>
      </c>
      <c r="I9" s="36">
        <v>24907.663362994441</v>
      </c>
      <c r="J9" s="36">
        <v>110.21333122253429</v>
      </c>
      <c r="K9" s="36">
        <v>13133.02179014845</v>
      </c>
      <c r="L9" s="36">
        <v>-1319.3513671503752</v>
      </c>
      <c r="M9" s="36">
        <v>32765.945592197535</v>
      </c>
      <c r="N9" s="36">
        <v>12720.07027539063</v>
      </c>
      <c r="O9" s="36">
        <v>36167.068985460952</v>
      </c>
      <c r="P9" s="36">
        <v>3148.2900454458213</v>
      </c>
      <c r="Q9" s="36">
        <v>33.877593040466301</v>
      </c>
      <c r="R9" s="36">
        <v>4202.692351960939</v>
      </c>
      <c r="S9" s="36">
        <v>33439.69534384377</v>
      </c>
      <c r="T9" s="36">
        <v>11653.321040492203</v>
      </c>
      <c r="U9" s="36">
        <v>6494.6290569305465</v>
      </c>
      <c r="V9" s="36">
        <v>47660.186514187495</v>
      </c>
      <c r="W9" s="36">
        <v>3585.9549194335941</v>
      </c>
      <c r="X9" s="36">
        <v>12641.027769398603</v>
      </c>
      <c r="Y9" s="36">
        <v>18576.947673362371</v>
      </c>
      <c r="Z9" s="36">
        <v>236.77675247192391</v>
      </c>
      <c r="AA9" s="36">
        <v>15068.600339609413</v>
      </c>
      <c r="AB9" s="36">
        <v>19024.297907968768</v>
      </c>
      <c r="AC9" s="36">
        <v>20026.337948537803</v>
      </c>
      <c r="AD9" s="36">
        <v>26282.07863609961</v>
      </c>
      <c r="AE9" s="36">
        <v>5789.703034219132</v>
      </c>
      <c r="AF9" s="36">
        <v>14.579032258064515</v>
      </c>
      <c r="AG9" s="36">
        <v>16802.886200718749</v>
      </c>
      <c r="AH9" s="36">
        <v>29828.859888281251</v>
      </c>
      <c r="AI9" s="36">
        <v>4248.8582952122078</v>
      </c>
      <c r="AJ9" s="36">
        <v>78.225825929687858</v>
      </c>
      <c r="AK9" s="36">
        <v>3820.5286798710226</v>
      </c>
      <c r="AL9" s="36">
        <v>15664.566410484413</v>
      </c>
      <c r="AM9" s="36">
        <v>12400.376835724628</v>
      </c>
      <c r="AN9" s="36">
        <v>5772.0525468750002</v>
      </c>
      <c r="AO9" s="36">
        <v>34989.38103570557</v>
      </c>
      <c r="AP9" s="36">
        <v>581.70317711509426</v>
      </c>
      <c r="AQ9" s="36">
        <v>38059.842725242219</v>
      </c>
      <c r="AR9" s="36">
        <v>38161.161233492196</v>
      </c>
      <c r="AS9" s="36">
        <v>39289.359482360866</v>
      </c>
      <c r="AT9" s="36">
        <v>16752.036306050795</v>
      </c>
      <c r="AU9" s="36">
        <v>41383.548539859388</v>
      </c>
      <c r="AV9" s="36">
        <v>13033.922759359377</v>
      </c>
      <c r="AW9" s="36">
        <v>5296.9803161621139</v>
      </c>
      <c r="AX9" s="36">
        <v>30417.596842529318</v>
      </c>
      <c r="AY9" s="36">
        <v>37770.863416906286</v>
      </c>
    </row>
    <row r="10" spans="1:51" x14ac:dyDescent="0.25">
      <c r="A10" s="34">
        <v>44256</v>
      </c>
      <c r="B10" s="35">
        <v>9</v>
      </c>
      <c r="C10" s="36">
        <v>28371.485353273423</v>
      </c>
      <c r="D10" s="36">
        <v>33762.046986312511</v>
      </c>
      <c r="E10" s="36">
        <v>13730.430368714857</v>
      </c>
      <c r="F10" s="36">
        <v>53275.367315093747</v>
      </c>
      <c r="G10" s="36">
        <v>28838.28852357202</v>
      </c>
      <c r="H10" s="36">
        <v>7645.2715975290612</v>
      </c>
      <c r="I10" s="36">
        <v>29923.06004992413</v>
      </c>
      <c r="J10" s="36">
        <v>128.62908935546869</v>
      </c>
      <c r="K10" s="36">
        <v>15497.600024500021</v>
      </c>
      <c r="L10" s="36">
        <v>-755.06088852275934</v>
      </c>
      <c r="M10" s="36">
        <v>39035.764029666105</v>
      </c>
      <c r="N10" s="36">
        <v>13242.870923828141</v>
      </c>
      <c r="O10" s="36">
        <v>41961.336169460934</v>
      </c>
      <c r="P10" s="36">
        <v>3788.1356529219911</v>
      </c>
      <c r="Q10" s="36">
        <v>34.979598999023438</v>
      </c>
      <c r="R10" s="36">
        <v>4326.0399626250019</v>
      </c>
      <c r="S10" s="36">
        <v>38443.798741453138</v>
      </c>
      <c r="T10" s="36">
        <v>12233.921240210952</v>
      </c>
      <c r="U10" s="36">
        <v>6598.7223033905029</v>
      </c>
      <c r="V10" s="36">
        <v>50637.526357968745</v>
      </c>
      <c r="W10" s="36">
        <v>4360.3677001953201</v>
      </c>
      <c r="X10" s="36">
        <v>13718.388947622298</v>
      </c>
      <c r="Y10" s="36">
        <v>23329.332043858085</v>
      </c>
      <c r="Z10" s="36">
        <v>254.54969802856448</v>
      </c>
      <c r="AA10" s="36">
        <v>17626.331015558615</v>
      </c>
      <c r="AB10" s="36">
        <v>23939.185556406264</v>
      </c>
      <c r="AC10" s="36">
        <v>22276.355371354079</v>
      </c>
      <c r="AD10" s="36">
        <v>27646.917728075197</v>
      </c>
      <c r="AE10" s="36">
        <v>5625.5359282573445</v>
      </c>
      <c r="AF10" s="36">
        <v>14.579032258064515</v>
      </c>
      <c r="AG10" s="36">
        <v>18787.239255218752</v>
      </c>
      <c r="AH10" s="36">
        <v>30617.450059593761</v>
      </c>
      <c r="AI10" s="36">
        <v>4475.2694043724259</v>
      </c>
      <c r="AJ10" s="36">
        <v>113.88637016992192</v>
      </c>
      <c r="AK10" s="36">
        <v>4593.6248035779845</v>
      </c>
      <c r="AL10" s="36">
        <v>16133.307027812521</v>
      </c>
      <c r="AM10" s="36">
        <v>13791.847958949251</v>
      </c>
      <c r="AN10" s="36">
        <v>6049.7863095703206</v>
      </c>
      <c r="AO10" s="36">
        <v>40115.375553550723</v>
      </c>
      <c r="AP10" s="36">
        <v>574.35251531004894</v>
      </c>
      <c r="AQ10" s="36">
        <v>46661.87495556254</v>
      </c>
      <c r="AR10" s="36">
        <v>45343.8546554766</v>
      </c>
      <c r="AS10" s="36">
        <v>42964.55084167482</v>
      </c>
      <c r="AT10" s="36">
        <v>20620.789220074235</v>
      </c>
      <c r="AU10" s="36">
        <v>46772.454088828141</v>
      </c>
      <c r="AV10" s="36">
        <v>14773.490527359387</v>
      </c>
      <c r="AW10" s="36">
        <v>4259.0017395019549</v>
      </c>
      <c r="AX10" s="36">
        <v>32397.790971679693</v>
      </c>
      <c r="AY10" s="36">
        <v>47103.212980687516</v>
      </c>
    </row>
    <row r="11" spans="1:51" x14ac:dyDescent="0.25">
      <c r="A11" s="34">
        <v>44256</v>
      </c>
      <c r="B11" s="35">
        <v>10</v>
      </c>
      <c r="C11" s="36">
        <v>33039.496483196941</v>
      </c>
      <c r="D11" s="36">
        <v>38733.407116843751</v>
      </c>
      <c r="E11" s="36">
        <v>15581.036176866231</v>
      </c>
      <c r="F11" s="36">
        <v>60092.4431051875</v>
      </c>
      <c r="G11" s="36">
        <v>35429.207966803944</v>
      </c>
      <c r="H11" s="36">
        <v>8593.6820161362393</v>
      </c>
      <c r="I11" s="36">
        <v>34742.185373205371</v>
      </c>
      <c r="J11" s="36">
        <v>153.86152648925781</v>
      </c>
      <c r="K11" s="36">
        <v>17735.923628515651</v>
      </c>
      <c r="L11" s="36">
        <v>1244.5273554281048</v>
      </c>
      <c r="M11" s="36">
        <v>43135.664477626837</v>
      </c>
      <c r="N11" s="36">
        <v>15356.444121093749</v>
      </c>
      <c r="O11" s="36">
        <v>47897.915233828135</v>
      </c>
      <c r="P11" s="36">
        <v>4100.8262876729314</v>
      </c>
      <c r="Q11" s="36">
        <v>35.020052909851074</v>
      </c>
      <c r="R11" s="36">
        <v>4791.2456970195335</v>
      </c>
      <c r="S11" s="36">
        <v>43286.22095304689</v>
      </c>
      <c r="T11" s="36">
        <v>14338.965607625028</v>
      </c>
      <c r="U11" s="36">
        <v>7484.8962554931768</v>
      </c>
      <c r="V11" s="36">
        <v>55946.509152093749</v>
      </c>
      <c r="W11" s="36">
        <v>5205.6585693359402</v>
      </c>
      <c r="X11" s="36">
        <v>14476.092289453321</v>
      </c>
      <c r="Y11" s="36">
        <v>27382.318129148156</v>
      </c>
      <c r="Z11" s="36">
        <v>176.4147320556641</v>
      </c>
      <c r="AA11" s="36">
        <v>21158.989469296896</v>
      </c>
      <c r="AB11" s="36">
        <v>26620.476031796879</v>
      </c>
      <c r="AC11" s="36">
        <v>25600.482600470394</v>
      </c>
      <c r="AD11" s="36">
        <v>30666.124732550288</v>
      </c>
      <c r="AE11" s="36">
        <v>6514.5858971973103</v>
      </c>
      <c r="AF11" s="36">
        <v>14.579032258064515</v>
      </c>
      <c r="AG11" s="36">
        <v>20736.553829531251</v>
      </c>
      <c r="AH11" s="36">
        <v>34712.622382312489</v>
      </c>
      <c r="AI11" s="36">
        <v>5577.1909843156991</v>
      </c>
      <c r="AJ11" s="36">
        <v>148.69084517773524</v>
      </c>
      <c r="AK11" s="36">
        <v>5403.8562410917784</v>
      </c>
      <c r="AL11" s="36">
        <v>17077.911833250022</v>
      </c>
      <c r="AM11" s="36">
        <v>15891.227316484395</v>
      </c>
      <c r="AN11" s="36">
        <v>6496.6691054687599</v>
      </c>
      <c r="AO11" s="36">
        <v>46124.638570907598</v>
      </c>
      <c r="AP11" s="36">
        <v>706.96221664547932</v>
      </c>
      <c r="AQ11" s="36">
        <v>56052.724583890638</v>
      </c>
      <c r="AR11" s="36">
        <v>51701.575906128921</v>
      </c>
      <c r="AS11" s="36">
        <v>47969.001279357923</v>
      </c>
      <c r="AT11" s="36">
        <v>23082.595302781257</v>
      </c>
      <c r="AU11" s="36">
        <v>52225.719205859394</v>
      </c>
      <c r="AV11" s="36">
        <v>17171.003523031242</v>
      </c>
      <c r="AW11" s="36">
        <v>3279.674591064464</v>
      </c>
      <c r="AX11" s="36">
        <v>36041.290263671879</v>
      </c>
      <c r="AY11" s="36">
        <v>56224.919983843771</v>
      </c>
    </row>
    <row r="12" spans="1:51" x14ac:dyDescent="0.25">
      <c r="A12" s="34">
        <v>44256</v>
      </c>
      <c r="B12" s="35">
        <v>11</v>
      </c>
      <c r="C12" s="36">
        <v>35723.752324936293</v>
      </c>
      <c r="D12" s="36">
        <v>41883.019819249996</v>
      </c>
      <c r="E12" s="36">
        <v>18531.235973662144</v>
      </c>
      <c r="F12" s="36">
        <v>66693.791718187509</v>
      </c>
      <c r="G12" s="36">
        <v>40663.181528839501</v>
      </c>
      <c r="H12" s="36">
        <v>9089.3860001093963</v>
      </c>
      <c r="I12" s="36">
        <v>38251.819527127256</v>
      </c>
      <c r="J12" s="36">
        <v>159.02192687988281</v>
      </c>
      <c r="K12" s="36">
        <v>19070.350678734398</v>
      </c>
      <c r="L12" s="36">
        <v>2060.3343767188708</v>
      </c>
      <c r="M12" s="36">
        <v>45811.338862443365</v>
      </c>
      <c r="N12" s="36">
        <v>17034.750898437502</v>
      </c>
      <c r="O12" s="36">
        <v>52459.12156539064</v>
      </c>
      <c r="P12" s="36">
        <v>3980.8430899204941</v>
      </c>
      <c r="Q12" s="36">
        <v>35.051636695861809</v>
      </c>
      <c r="R12" s="36">
        <v>5354.187346863283</v>
      </c>
      <c r="S12" s="36">
        <v>46713.381154625007</v>
      </c>
      <c r="T12" s="36">
        <v>16756.553825578128</v>
      </c>
      <c r="U12" s="36">
        <v>8785.5470123291016</v>
      </c>
      <c r="V12" s="36">
        <v>62190.911401718753</v>
      </c>
      <c r="W12" s="36">
        <v>5737.3779052734399</v>
      </c>
      <c r="X12" s="36">
        <v>15271.253020704284</v>
      </c>
      <c r="Y12" s="36">
        <v>29623.614519222185</v>
      </c>
      <c r="Z12" s="36">
        <v>209.1442272949219</v>
      </c>
      <c r="AA12" s="36">
        <v>23506.893029429699</v>
      </c>
      <c r="AB12" s="36">
        <v>28440.319154328135</v>
      </c>
      <c r="AC12" s="36">
        <v>28541.501400177895</v>
      </c>
      <c r="AD12" s="36">
        <v>33667.382444128423</v>
      </c>
      <c r="AE12" s="36">
        <v>7601.0934263410982</v>
      </c>
      <c r="AF12" s="36">
        <v>14.579032258064515</v>
      </c>
      <c r="AG12" s="36">
        <v>21806.152769281249</v>
      </c>
      <c r="AH12" s="36">
        <v>37474.263672968744</v>
      </c>
      <c r="AI12" s="36">
        <v>6383.8046172890517</v>
      </c>
      <c r="AJ12" s="36">
        <v>165.573012445313</v>
      </c>
      <c r="AK12" s="36">
        <v>6056.8336068039962</v>
      </c>
      <c r="AL12" s="36">
        <v>18749.646823062518</v>
      </c>
      <c r="AM12" s="36">
        <v>17798.581730287133</v>
      </c>
      <c r="AN12" s="36">
        <v>7209.9993388671901</v>
      </c>
      <c r="AO12" s="36">
        <v>50876.647219635015</v>
      </c>
      <c r="AP12" s="36">
        <v>818.36934661865303</v>
      </c>
      <c r="AQ12" s="36">
        <v>62114.459447437512</v>
      </c>
      <c r="AR12" s="36">
        <v>56197.63220903516</v>
      </c>
      <c r="AS12" s="36">
        <v>52236.448001281751</v>
      </c>
      <c r="AT12" s="36">
        <v>25121.602462378916</v>
      </c>
      <c r="AU12" s="36">
        <v>56041.041747703144</v>
      </c>
      <c r="AV12" s="36">
        <v>18025.314971062508</v>
      </c>
      <c r="AW12" s="36">
        <v>5540.7358398437536</v>
      </c>
      <c r="AX12" s="36">
        <v>39125.939222167995</v>
      </c>
      <c r="AY12" s="36">
        <v>61727.83619768748</v>
      </c>
    </row>
    <row r="13" spans="1:51" x14ac:dyDescent="0.25">
      <c r="A13" s="34">
        <v>44256</v>
      </c>
      <c r="B13" s="35">
        <v>12</v>
      </c>
      <c r="C13" s="36">
        <v>37588.66359753468</v>
      </c>
      <c r="D13" s="36">
        <v>43813.39342218751</v>
      </c>
      <c r="E13" s="36">
        <v>20912.837796697284</v>
      </c>
      <c r="F13" s="36">
        <v>71047.572391437498</v>
      </c>
      <c r="G13" s="36">
        <v>46231.666759543994</v>
      </c>
      <c r="H13" s="36">
        <v>9196.5161651731178</v>
      </c>
      <c r="I13" s="36">
        <v>40050.84583795537</v>
      </c>
      <c r="J13" s="36">
        <v>158.02684020996102</v>
      </c>
      <c r="K13" s="36">
        <v>20211.809602859383</v>
      </c>
      <c r="L13" s="36">
        <v>3045.0511220866283</v>
      </c>
      <c r="M13" s="36">
        <v>46460.41772369446</v>
      </c>
      <c r="N13" s="36">
        <v>16567.15705078125</v>
      </c>
      <c r="O13" s="36">
        <v>54441.984593062516</v>
      </c>
      <c r="P13" s="36">
        <v>4427.9256056044187</v>
      </c>
      <c r="Q13" s="36">
        <v>35.93031120300293</v>
      </c>
      <c r="R13" s="36">
        <v>5780.8775022656182</v>
      </c>
      <c r="S13" s="36">
        <v>49842.257355750015</v>
      </c>
      <c r="T13" s="36">
        <v>18651.460897531259</v>
      </c>
      <c r="U13" s="36">
        <v>9804.1743164062555</v>
      </c>
      <c r="V13" s="36">
        <v>66150.951002906266</v>
      </c>
      <c r="W13" s="36">
        <v>6116.5455078125005</v>
      </c>
      <c r="X13" s="36">
        <v>16231.95219892402</v>
      </c>
      <c r="Y13" s="36">
        <v>30013.894097319419</v>
      </c>
      <c r="Z13" s="36">
        <v>171.13220581054694</v>
      </c>
      <c r="AA13" s="36">
        <v>24978.249612312535</v>
      </c>
      <c r="AB13" s="36">
        <v>29244.364147281245</v>
      </c>
      <c r="AC13" s="36">
        <v>30646.612217753576</v>
      </c>
      <c r="AD13" s="36">
        <v>35971.436123695312</v>
      </c>
      <c r="AE13" s="36">
        <v>8059.7202981600949</v>
      </c>
      <c r="AF13" s="36">
        <v>14.579032258064515</v>
      </c>
      <c r="AG13" s="36">
        <v>22799.216644625001</v>
      </c>
      <c r="AH13" s="36">
        <v>39842.48986271875</v>
      </c>
      <c r="AI13" s="36">
        <v>6718.1912473476405</v>
      </c>
      <c r="AJ13" s="36">
        <v>161.12911507226698</v>
      </c>
      <c r="AK13" s="36">
        <v>6104.9607461156857</v>
      </c>
      <c r="AL13" s="36">
        <v>20136.649242828138</v>
      </c>
      <c r="AM13" s="36">
        <v>18876.029479425808</v>
      </c>
      <c r="AN13" s="36">
        <v>7699.5378730468901</v>
      </c>
      <c r="AO13" s="36">
        <v>54157.706466217045</v>
      </c>
      <c r="AP13" s="36">
        <v>873.33714294433696</v>
      </c>
      <c r="AQ13" s="36">
        <v>65050.249064250012</v>
      </c>
      <c r="AR13" s="36">
        <v>59151.125295492209</v>
      </c>
      <c r="AS13" s="36">
        <v>55295.938822753931</v>
      </c>
      <c r="AT13" s="36">
        <v>26046.013315265613</v>
      </c>
      <c r="AU13" s="36">
        <v>59172.279126374997</v>
      </c>
      <c r="AV13" s="36">
        <v>17820.033553687506</v>
      </c>
      <c r="AW13" s="36">
        <v>6961.2620849609521</v>
      </c>
      <c r="AX13" s="36">
        <v>41288.209008300793</v>
      </c>
      <c r="AY13" s="36">
        <v>64768.685474406229</v>
      </c>
    </row>
    <row r="14" spans="1:51" x14ac:dyDescent="0.25">
      <c r="A14" s="34">
        <v>44256</v>
      </c>
      <c r="B14" s="35">
        <v>13</v>
      </c>
      <c r="C14" s="36">
        <v>39547.133601118614</v>
      </c>
      <c r="D14" s="36">
        <v>46348.590419906257</v>
      </c>
      <c r="E14" s="36">
        <v>22124.817443500026</v>
      </c>
      <c r="F14" s="36">
        <v>74986.1973784375</v>
      </c>
      <c r="G14" s="36">
        <v>48595.83777886266</v>
      </c>
      <c r="H14" s="36">
        <v>9345.3079875393196</v>
      </c>
      <c r="I14" s="36">
        <v>41646.195054885044</v>
      </c>
      <c r="J14" s="36">
        <v>160.70204544067388</v>
      </c>
      <c r="K14" s="36">
        <v>21322.276202046891</v>
      </c>
      <c r="L14" s="36">
        <v>3009.7284482098694</v>
      </c>
      <c r="M14" s="36">
        <v>48519.567683317582</v>
      </c>
      <c r="N14" s="36">
        <v>18125.709480468751</v>
      </c>
      <c r="O14" s="36">
        <v>57010.040324406262</v>
      </c>
      <c r="P14" s="36">
        <v>4401.8445062640949</v>
      </c>
      <c r="Q14" s="36">
        <v>37.018290519714363</v>
      </c>
      <c r="R14" s="36">
        <v>6291.8366996484383</v>
      </c>
      <c r="S14" s="36">
        <v>53126.136141093768</v>
      </c>
      <c r="T14" s="36">
        <v>20100.248889296876</v>
      </c>
      <c r="U14" s="36">
        <v>10842.029113769537</v>
      </c>
      <c r="V14" s="36">
        <v>70415.523457624993</v>
      </c>
      <c r="W14" s="36">
        <v>6237.7801269531301</v>
      </c>
      <c r="X14" s="36">
        <v>16973.455762527559</v>
      </c>
      <c r="Y14" s="36">
        <v>30767.519130835488</v>
      </c>
      <c r="Z14" s="36">
        <v>206.84982604980479</v>
      </c>
      <c r="AA14" s="36">
        <v>26225.700488675797</v>
      </c>
      <c r="AB14" s="36">
        <v>30349.261460875001</v>
      </c>
      <c r="AC14" s="36">
        <v>32837.475034756018</v>
      </c>
      <c r="AD14" s="36">
        <v>38942.356146574231</v>
      </c>
      <c r="AE14" s="36">
        <v>8210.7998697916137</v>
      </c>
      <c r="AF14" s="36">
        <v>14.579032258064515</v>
      </c>
      <c r="AG14" s="36">
        <v>24108.257849062502</v>
      </c>
      <c r="AH14" s="36">
        <v>42648.83879015626</v>
      </c>
      <c r="AI14" s="36">
        <v>6939.7684528963055</v>
      </c>
      <c r="AJ14" s="36">
        <v>165.78150102734384</v>
      </c>
      <c r="AK14" s="36">
        <v>6178.8802424022279</v>
      </c>
      <c r="AL14" s="36">
        <v>21963.582203750018</v>
      </c>
      <c r="AM14" s="36">
        <v>20171.854937962904</v>
      </c>
      <c r="AN14" s="36">
        <v>8728.3682011718902</v>
      </c>
      <c r="AO14" s="36">
        <v>57834.916773193363</v>
      </c>
      <c r="AP14" s="36">
        <v>902.35444641113395</v>
      </c>
      <c r="AQ14" s="36">
        <v>67108.586270781278</v>
      </c>
      <c r="AR14" s="36">
        <v>61860.338261384772</v>
      </c>
      <c r="AS14" s="36">
        <v>58691.583956359878</v>
      </c>
      <c r="AT14" s="36">
        <v>28039.659449964842</v>
      </c>
      <c r="AU14" s="36">
        <v>62891.209244375001</v>
      </c>
      <c r="AV14" s="36">
        <v>18973.312653406254</v>
      </c>
      <c r="AW14" s="36">
        <v>6551.7248535156241</v>
      </c>
      <c r="AX14" s="36">
        <v>44306.220228027363</v>
      </c>
      <c r="AY14" s="36">
        <v>67190.306290562497</v>
      </c>
    </row>
    <row r="15" spans="1:51" x14ac:dyDescent="0.25">
      <c r="A15" s="34">
        <v>44256</v>
      </c>
      <c r="B15" s="35">
        <v>14</v>
      </c>
      <c r="C15" s="36">
        <v>39971.994220665045</v>
      </c>
      <c r="D15" s="36">
        <v>46227.3056688125</v>
      </c>
      <c r="E15" s="36">
        <v>22044.206812715831</v>
      </c>
      <c r="F15" s="36">
        <v>77178.6981064375</v>
      </c>
      <c r="G15" s="36">
        <v>48119.606614346369</v>
      </c>
      <c r="H15" s="36">
        <v>9220.1203398869857</v>
      </c>
      <c r="I15" s="36">
        <v>42356.448604447556</v>
      </c>
      <c r="J15" s="36">
        <v>174.24832534790048</v>
      </c>
      <c r="K15" s="36">
        <v>21355.206475953149</v>
      </c>
      <c r="L15" s="36">
        <v>3428.7199129295368</v>
      </c>
      <c r="M15" s="36">
        <v>47987.964281781497</v>
      </c>
      <c r="N15" s="36">
        <v>18713.203492187498</v>
      </c>
      <c r="O15" s="36">
        <v>58055.707951859382</v>
      </c>
      <c r="P15" s="36">
        <v>4792.1896357549304</v>
      </c>
      <c r="Q15" s="36">
        <v>36.356227874755859</v>
      </c>
      <c r="R15" s="36">
        <v>6777.0997015039156</v>
      </c>
      <c r="S15" s="36">
        <v>54291.85316053126</v>
      </c>
      <c r="T15" s="36">
        <v>20613.511783859387</v>
      </c>
      <c r="U15" s="36">
        <v>11165.696762084977</v>
      </c>
      <c r="V15" s="36">
        <v>74869.616413531243</v>
      </c>
      <c r="W15" s="36">
        <v>6114.0533203124996</v>
      </c>
      <c r="X15" s="36">
        <v>17244.794412289233</v>
      </c>
      <c r="Y15" s="36">
        <v>31708.181567978274</v>
      </c>
      <c r="Z15" s="36">
        <v>212.10788391113277</v>
      </c>
      <c r="AA15" s="36">
        <v>26621.564670378932</v>
      </c>
      <c r="AB15" s="36">
        <v>30419.411339999999</v>
      </c>
      <c r="AC15" s="36">
        <v>33401.148913806268</v>
      </c>
      <c r="AD15" s="36">
        <v>41414.427718333005</v>
      </c>
      <c r="AE15" s="36">
        <v>9366.2520145281087</v>
      </c>
      <c r="AF15" s="36">
        <v>14.579032258064515</v>
      </c>
      <c r="AG15" s="36">
        <v>25013.343232687501</v>
      </c>
      <c r="AH15" s="36">
        <v>44884.648636937491</v>
      </c>
      <c r="AI15" s="36">
        <v>6774.2177490552313</v>
      </c>
      <c r="AJ15" s="36">
        <v>133.72886964648512</v>
      </c>
      <c r="AK15" s="36">
        <v>6730.1463168181799</v>
      </c>
      <c r="AL15" s="36">
        <v>23162.296816031278</v>
      </c>
      <c r="AM15" s="36">
        <v>20658.060342701188</v>
      </c>
      <c r="AN15" s="36">
        <v>9606.1799648437609</v>
      </c>
      <c r="AO15" s="36">
        <v>59316.144249938967</v>
      </c>
      <c r="AP15" s="36">
        <v>807.34345567226421</v>
      </c>
      <c r="AQ15" s="36">
        <v>66928.622419656254</v>
      </c>
      <c r="AR15" s="36">
        <v>62832.881261306677</v>
      </c>
      <c r="AS15" s="36">
        <v>60721.6075755005</v>
      </c>
      <c r="AT15" s="36">
        <v>28124.287353898442</v>
      </c>
      <c r="AU15" s="36">
        <v>64819.103125156253</v>
      </c>
      <c r="AV15" s="36">
        <v>18691.111745375008</v>
      </c>
      <c r="AW15" s="36">
        <v>9857.8589477539263</v>
      </c>
      <c r="AX15" s="36">
        <v>47071.953364257832</v>
      </c>
      <c r="AY15" s="36">
        <v>67341.479121000011</v>
      </c>
    </row>
    <row r="16" spans="1:51" x14ac:dyDescent="0.25">
      <c r="A16" s="34">
        <v>44256</v>
      </c>
      <c r="B16" s="35">
        <v>15</v>
      </c>
      <c r="C16" s="36">
        <v>38296.98533001561</v>
      </c>
      <c r="D16" s="36">
        <v>46623.266549875014</v>
      </c>
      <c r="E16" s="36">
        <v>21068.076445641618</v>
      </c>
      <c r="F16" s="36">
        <v>76040.786022312503</v>
      </c>
      <c r="G16" s="36">
        <v>50492.679484575805</v>
      </c>
      <c r="H16" s="36">
        <v>9874.1682428122822</v>
      </c>
      <c r="I16" s="36">
        <v>41958.521765650701</v>
      </c>
      <c r="J16" s="36">
        <v>165.87465286254888</v>
      </c>
      <c r="K16" s="36">
        <v>21663.676202437513</v>
      </c>
      <c r="L16" s="36">
        <v>3825.5634041443082</v>
      </c>
      <c r="M16" s="36">
        <v>48623.759212699202</v>
      </c>
      <c r="N16" s="36">
        <v>18518.684765624999</v>
      </c>
      <c r="O16" s="36">
        <v>57695.592338078131</v>
      </c>
      <c r="P16" s="36">
        <v>4493.7418008402528</v>
      </c>
      <c r="Q16" s="36">
        <v>36.303659439086914</v>
      </c>
      <c r="R16" s="36">
        <v>6795.0010078906271</v>
      </c>
      <c r="S16" s="36">
        <v>55434.484428171883</v>
      </c>
      <c r="T16" s="36">
        <v>20069.063542140626</v>
      </c>
      <c r="U16" s="36">
        <v>10855.230087280284</v>
      </c>
      <c r="V16" s="36">
        <v>73883.016364312498</v>
      </c>
      <c r="W16" s="36">
        <v>6054.8119873046999</v>
      </c>
      <c r="X16" s="36">
        <v>16843.762290523617</v>
      </c>
      <c r="Y16" s="36">
        <v>26746.128625016179</v>
      </c>
      <c r="Z16" s="36">
        <v>221.9308830261231</v>
      </c>
      <c r="AA16" s="36">
        <v>27313.219517125028</v>
      </c>
      <c r="AB16" s="36">
        <v>30082.179854031252</v>
      </c>
      <c r="AC16" s="36">
        <v>32395.815507376959</v>
      </c>
      <c r="AD16" s="36">
        <v>40952.978116350576</v>
      </c>
      <c r="AE16" s="36">
        <v>9200.7443691719072</v>
      </c>
      <c r="AF16" s="36">
        <v>14.579032258064515</v>
      </c>
      <c r="AG16" s="36">
        <v>24761.799564281249</v>
      </c>
      <c r="AH16" s="36">
        <v>45212.970780656251</v>
      </c>
      <c r="AI16" s="36">
        <v>7240.5303717071574</v>
      </c>
      <c r="AJ16" s="36">
        <v>154.10149793164112</v>
      </c>
      <c r="AK16" s="36">
        <v>6434.576733725281</v>
      </c>
      <c r="AL16" s="36">
        <v>23472.494965078142</v>
      </c>
      <c r="AM16" s="36">
        <v>20822.800343724623</v>
      </c>
      <c r="AN16" s="36">
        <v>10103.173328125011</v>
      </c>
      <c r="AO16" s="36">
        <v>59761.053312744138</v>
      </c>
      <c r="AP16" s="36">
        <v>776.48058551177405</v>
      </c>
      <c r="AQ16" s="36">
        <v>66309.187724984396</v>
      </c>
      <c r="AR16" s="36">
        <v>63410.765790832047</v>
      </c>
      <c r="AS16" s="36">
        <v>60882.262946716335</v>
      </c>
      <c r="AT16" s="36">
        <v>27538.007356863272</v>
      </c>
      <c r="AU16" s="36">
        <v>63906.113408000005</v>
      </c>
      <c r="AV16" s="36">
        <v>18034.354591812498</v>
      </c>
      <c r="AW16" s="36">
        <v>10416.267517089858</v>
      </c>
      <c r="AX16" s="36">
        <v>47492.814684570338</v>
      </c>
      <c r="AY16" s="36">
        <v>66213.731325875007</v>
      </c>
    </row>
    <row r="17" spans="1:51" x14ac:dyDescent="0.25">
      <c r="A17" s="34">
        <v>44256</v>
      </c>
      <c r="B17" s="35">
        <v>16</v>
      </c>
      <c r="C17" s="36">
        <v>34441.689139521943</v>
      </c>
      <c r="D17" s="36">
        <v>46852.9846005625</v>
      </c>
      <c r="E17" s="36">
        <v>21028.961454640637</v>
      </c>
      <c r="F17" s="36">
        <v>76214.398820187504</v>
      </c>
      <c r="G17" s="36">
        <v>49225.32911962043</v>
      </c>
      <c r="H17" s="36">
        <v>10199.071555661159</v>
      </c>
      <c r="I17" s="36">
        <v>41012.07155418193</v>
      </c>
      <c r="J17" s="36">
        <v>168.5046653747558</v>
      </c>
      <c r="K17" s="36">
        <v>21335.08893959377</v>
      </c>
      <c r="L17" s="36">
        <v>3392.1939150183207</v>
      </c>
      <c r="M17" s="36">
        <v>48891.812353409579</v>
      </c>
      <c r="N17" s="36">
        <v>18348.42436328125</v>
      </c>
      <c r="O17" s="36">
        <v>56157.066076062518</v>
      </c>
      <c r="P17" s="36">
        <v>4526.3749596042653</v>
      </c>
      <c r="Q17" s="36">
        <v>35.967074394226074</v>
      </c>
      <c r="R17" s="36">
        <v>6675.3943172226564</v>
      </c>
      <c r="S17" s="36">
        <v>54520.122602328134</v>
      </c>
      <c r="T17" s="36">
        <v>19716.191875125012</v>
      </c>
      <c r="U17" s="36">
        <v>10708.180679321309</v>
      </c>
      <c r="V17" s="36">
        <v>72313.371961249984</v>
      </c>
      <c r="W17" s="36">
        <v>6032.2759765625106</v>
      </c>
      <c r="X17" s="36">
        <v>17734.933870132034</v>
      </c>
      <c r="Y17" s="36">
        <v>26233.152724765816</v>
      </c>
      <c r="Z17" s="36">
        <v>264.19008270263674</v>
      </c>
      <c r="AA17" s="36">
        <v>26029.248544124992</v>
      </c>
      <c r="AB17" s="36">
        <v>29140.430473718752</v>
      </c>
      <c r="AC17" s="36">
        <v>31181.549670001052</v>
      </c>
      <c r="AD17" s="36">
        <v>40070.348068523439</v>
      </c>
      <c r="AE17" s="36">
        <v>9377.4045877109456</v>
      </c>
      <c r="AF17" s="36">
        <v>14.579032258064515</v>
      </c>
      <c r="AG17" s="36">
        <v>24080.717945031254</v>
      </c>
      <c r="AH17" s="36">
        <v>44537.066637062497</v>
      </c>
      <c r="AI17" s="36">
        <v>7386.9878790684006</v>
      </c>
      <c r="AJ17" s="36">
        <v>167.99222482031297</v>
      </c>
      <c r="AK17" s="36">
        <v>6370.2257952038844</v>
      </c>
      <c r="AL17" s="36">
        <v>23168.79678103128</v>
      </c>
      <c r="AM17" s="36">
        <v>20244.714074816435</v>
      </c>
      <c r="AN17" s="36">
        <v>10077.282923828139</v>
      </c>
      <c r="AO17" s="36">
        <v>59187.647609832762</v>
      </c>
      <c r="AP17" s="36">
        <v>904.37175750732422</v>
      </c>
      <c r="AQ17" s="36">
        <v>65423.833818062536</v>
      </c>
      <c r="AR17" s="36">
        <v>62852.300598734393</v>
      </c>
      <c r="AS17" s="36">
        <v>59748.60638342287</v>
      </c>
      <c r="AT17" s="36">
        <v>27549.713989695309</v>
      </c>
      <c r="AU17" s="36">
        <v>61782.329320468751</v>
      </c>
      <c r="AV17" s="36">
        <v>17678.469719281245</v>
      </c>
      <c r="AW17" s="36">
        <v>9420.5079345703271</v>
      </c>
      <c r="AX17" s="36">
        <v>46467.048914550804</v>
      </c>
      <c r="AY17" s="36">
        <v>65044.795544343739</v>
      </c>
    </row>
    <row r="18" spans="1:51" x14ac:dyDescent="0.25">
      <c r="A18" s="34">
        <v>44256</v>
      </c>
      <c r="B18" s="35">
        <v>17</v>
      </c>
      <c r="C18" s="36">
        <v>33374.023349294228</v>
      </c>
      <c r="D18" s="36">
        <v>45614.585319406251</v>
      </c>
      <c r="E18" s="36">
        <v>20780.251939225607</v>
      </c>
      <c r="F18" s="36">
        <v>73077.793076406248</v>
      </c>
      <c r="G18" s="36">
        <v>46996.794060412489</v>
      </c>
      <c r="H18" s="36">
        <v>10200.230434743658</v>
      </c>
      <c r="I18" s="36">
        <v>39437.401007994435</v>
      </c>
      <c r="J18" s="36">
        <v>158.34408950805658</v>
      </c>
      <c r="K18" s="36">
        <v>20693.329223281278</v>
      </c>
      <c r="L18" s="36">
        <v>3493.9383349823183</v>
      </c>
      <c r="M18" s="36">
        <v>46450.284052315576</v>
      </c>
      <c r="N18" s="36">
        <v>18466.261558593753</v>
      </c>
      <c r="O18" s="36">
        <v>54263.413752562505</v>
      </c>
      <c r="P18" s="36">
        <v>4494.3787395820882</v>
      </c>
      <c r="Q18" s="36">
        <v>36.086210250854492</v>
      </c>
      <c r="R18" s="36">
        <v>6639.3380742968884</v>
      </c>
      <c r="S18" s="36">
        <v>52986.724000843751</v>
      </c>
      <c r="T18" s="36">
        <v>19349.856164671877</v>
      </c>
      <c r="U18" s="36">
        <v>10226.249465942388</v>
      </c>
      <c r="V18" s="36">
        <v>70144.070392937501</v>
      </c>
      <c r="W18" s="36">
        <v>6076.1582275390801</v>
      </c>
      <c r="X18" s="36">
        <v>17682.706197311665</v>
      </c>
      <c r="Y18" s="36">
        <v>25214.966045297399</v>
      </c>
      <c r="Z18" s="36">
        <v>248.96139694213869</v>
      </c>
      <c r="AA18" s="36">
        <v>25167.243535066413</v>
      </c>
      <c r="AB18" s="36">
        <v>27790.925865343761</v>
      </c>
      <c r="AC18" s="36">
        <v>30758.298921388516</v>
      </c>
      <c r="AD18" s="36">
        <v>38823.13514176954</v>
      </c>
      <c r="AE18" s="36">
        <v>9131.8896719291588</v>
      </c>
      <c r="AF18" s="36">
        <v>14.579032258064515</v>
      </c>
      <c r="AG18" s="36">
        <v>23665.616219749998</v>
      </c>
      <c r="AH18" s="36">
        <v>43284.444608500009</v>
      </c>
      <c r="AI18" s="36">
        <v>7312.6019797336339</v>
      </c>
      <c r="AJ18" s="36">
        <v>161.86956800195276</v>
      </c>
      <c r="AK18" s="36">
        <v>6203.9730083857621</v>
      </c>
      <c r="AL18" s="36">
        <v>22773.926251937519</v>
      </c>
      <c r="AM18" s="36">
        <v>19330.826283130868</v>
      </c>
      <c r="AN18" s="36">
        <v>10069.58794335938</v>
      </c>
      <c r="AO18" s="36">
        <v>57559.235496795649</v>
      </c>
      <c r="AP18" s="36">
        <v>874.66583633422897</v>
      </c>
      <c r="AQ18" s="36">
        <v>63046.071958093766</v>
      </c>
      <c r="AR18" s="36">
        <v>61697.035622572286</v>
      </c>
      <c r="AS18" s="36">
        <v>58707.590679321314</v>
      </c>
      <c r="AT18" s="36">
        <v>27234.115933304674</v>
      </c>
      <c r="AU18" s="36">
        <v>59749.295818500002</v>
      </c>
      <c r="AV18" s="36">
        <v>17501.713499749996</v>
      </c>
      <c r="AW18" s="36">
        <v>8449.8455200195458</v>
      </c>
      <c r="AX18" s="36">
        <v>45620.51314892582</v>
      </c>
      <c r="AY18" s="36">
        <v>62947.3773735625</v>
      </c>
    </row>
    <row r="19" spans="1:51" x14ac:dyDescent="0.25">
      <c r="A19" s="34">
        <v>44256</v>
      </c>
      <c r="B19" s="35">
        <v>18</v>
      </c>
      <c r="C19" s="36">
        <v>31406.073536445329</v>
      </c>
      <c r="D19" s="36">
        <v>43015.669635937506</v>
      </c>
      <c r="E19" s="36">
        <v>19202.567745896486</v>
      </c>
      <c r="F19" s="36">
        <v>69546.187382968754</v>
      </c>
      <c r="G19" s="36">
        <v>39382.7041776564</v>
      </c>
      <c r="H19" s="36">
        <v>8913.2232712822442</v>
      </c>
      <c r="I19" s="36">
        <v>36999.332746744432</v>
      </c>
      <c r="J19" s="36">
        <v>153.43721008300781</v>
      </c>
      <c r="K19" s="36">
        <v>19539.861062156269</v>
      </c>
      <c r="L19" s="36">
        <v>1794.74386929295</v>
      </c>
      <c r="M19" s="36">
        <v>42701.587181606206</v>
      </c>
      <c r="N19" s="36">
        <v>19132.563769531251</v>
      </c>
      <c r="O19" s="36">
        <v>50857.485752984379</v>
      </c>
      <c r="P19" s="36">
        <v>4274.8165762106773</v>
      </c>
      <c r="Q19" s="36">
        <v>36.347705841064446</v>
      </c>
      <c r="R19" s="36">
        <v>6434.6420592148461</v>
      </c>
      <c r="S19" s="36">
        <v>50917.302420921878</v>
      </c>
      <c r="T19" s="36">
        <v>18077.427930218757</v>
      </c>
      <c r="U19" s="36">
        <v>9290.3826446533312</v>
      </c>
      <c r="V19" s="36">
        <v>66615.291491312499</v>
      </c>
      <c r="W19" s="36">
        <v>5769.4189208984499</v>
      </c>
      <c r="X19" s="36">
        <v>16044.287281129615</v>
      </c>
      <c r="Y19" s="36">
        <v>23086.220869174427</v>
      </c>
      <c r="Z19" s="36">
        <v>239.37124816894527</v>
      </c>
      <c r="AA19" s="36">
        <v>23436.91494161329</v>
      </c>
      <c r="AB19" s="36">
        <v>25407.123117171875</v>
      </c>
      <c r="AC19" s="36">
        <v>28683.09664693071</v>
      </c>
      <c r="AD19" s="36">
        <v>37476.00864484765</v>
      </c>
      <c r="AE19" s="36">
        <v>8541.8440025885848</v>
      </c>
      <c r="AF19" s="36">
        <v>14.579032258064515</v>
      </c>
      <c r="AG19" s="36">
        <v>22726.153701781252</v>
      </c>
      <c r="AH19" s="36">
        <v>42949.064764093753</v>
      </c>
      <c r="AI19" s="36">
        <v>7088.8006659912298</v>
      </c>
      <c r="AJ19" s="36">
        <v>116.82639570117186</v>
      </c>
      <c r="AK19" s="36">
        <v>5885.9277844637454</v>
      </c>
      <c r="AL19" s="36">
        <v>22593.12795537501</v>
      </c>
      <c r="AM19" s="36">
        <v>17794.90032713284</v>
      </c>
      <c r="AN19" s="36">
        <v>10089.38908984376</v>
      </c>
      <c r="AO19" s="36">
        <v>54077.089165801997</v>
      </c>
      <c r="AP19" s="36">
        <v>748.41429328918548</v>
      </c>
      <c r="AQ19" s="36">
        <v>58935.904434906261</v>
      </c>
      <c r="AR19" s="36">
        <v>57441.335574074248</v>
      </c>
      <c r="AS19" s="36">
        <v>56475.865135314947</v>
      </c>
      <c r="AT19" s="36">
        <v>25485.241225218761</v>
      </c>
      <c r="AU19" s="36">
        <v>56353.090027000013</v>
      </c>
      <c r="AV19" s="36">
        <v>18483.96371706251</v>
      </c>
      <c r="AW19" s="36">
        <v>6560.7653198242278</v>
      </c>
      <c r="AX19" s="36">
        <v>44509.589152343782</v>
      </c>
      <c r="AY19" s="36">
        <v>58597.101249062529</v>
      </c>
    </row>
    <row r="20" spans="1:51" x14ac:dyDescent="0.25">
      <c r="A20" s="34">
        <v>44256</v>
      </c>
      <c r="B20" s="35">
        <v>19</v>
      </c>
      <c r="C20" s="36">
        <v>30496.543955337867</v>
      </c>
      <c r="D20" s="36">
        <v>39444.234982249996</v>
      </c>
      <c r="E20" s="36">
        <v>17116.535545489278</v>
      </c>
      <c r="F20" s="36">
        <v>64807.117556968755</v>
      </c>
      <c r="G20" s="36">
        <v>36462.90010175942</v>
      </c>
      <c r="H20" s="36">
        <v>7086.9179594787702</v>
      </c>
      <c r="I20" s="36">
        <v>33232.936893174112</v>
      </c>
      <c r="J20" s="36">
        <v>164.3805847167969</v>
      </c>
      <c r="K20" s="36">
        <v>17990.196689484401</v>
      </c>
      <c r="L20" s="36">
        <v>322.77178488300706</v>
      </c>
      <c r="M20" s="36">
        <v>39022.620300371986</v>
      </c>
      <c r="N20" s="36">
        <v>17537.22929296875</v>
      </c>
      <c r="O20" s="36">
        <v>46917.54121395314</v>
      </c>
      <c r="P20" s="36">
        <v>4292.9974691291827</v>
      </c>
      <c r="Q20" s="36">
        <v>36.33636474609375</v>
      </c>
      <c r="R20" s="36">
        <v>6234.1356204218837</v>
      </c>
      <c r="S20" s="36">
        <v>49036.756805031262</v>
      </c>
      <c r="T20" s="36">
        <v>16491.72572646878</v>
      </c>
      <c r="U20" s="36">
        <v>8135.1264801025445</v>
      </c>
      <c r="V20" s="36">
        <v>64669.89646278126</v>
      </c>
      <c r="W20" s="36">
        <v>5277.1690429687496</v>
      </c>
      <c r="X20" s="36">
        <v>13868.542841655013</v>
      </c>
      <c r="Y20" s="36">
        <v>22706.670685050143</v>
      </c>
      <c r="Z20" s="36">
        <v>231.59082733154293</v>
      </c>
      <c r="AA20" s="36">
        <v>21691.1680771836</v>
      </c>
      <c r="AB20" s="36">
        <v>22495.450276031272</v>
      </c>
      <c r="AC20" s="36">
        <v>26485.489008455679</v>
      </c>
      <c r="AD20" s="36">
        <v>36453.029897762703</v>
      </c>
      <c r="AE20" s="36">
        <v>8110.47062861429</v>
      </c>
      <c r="AF20" s="36">
        <v>14.579032258064515</v>
      </c>
      <c r="AG20" s="36">
        <v>22143.666127375</v>
      </c>
      <c r="AH20" s="36">
        <v>43357.933914843758</v>
      </c>
      <c r="AI20" s="36">
        <v>6633.5492568428799</v>
      </c>
      <c r="AJ20" s="36">
        <v>79.816276824218903</v>
      </c>
      <c r="AK20" s="36">
        <v>5312.2142861315915</v>
      </c>
      <c r="AL20" s="36">
        <v>23007.530028671899</v>
      </c>
      <c r="AM20" s="36">
        <v>16936.168604732426</v>
      </c>
      <c r="AN20" s="36">
        <v>10270.93088476563</v>
      </c>
      <c r="AO20" s="36">
        <v>49059.487231964114</v>
      </c>
      <c r="AP20" s="36">
        <v>601.19465255737293</v>
      </c>
      <c r="AQ20" s="36">
        <v>51715.692021109397</v>
      </c>
      <c r="AR20" s="36">
        <v>52379.804766437519</v>
      </c>
      <c r="AS20" s="36">
        <v>55407.07674060062</v>
      </c>
      <c r="AT20" s="36">
        <v>22971.542971992199</v>
      </c>
      <c r="AU20" s="36">
        <v>53282.589615421879</v>
      </c>
      <c r="AV20" s="36">
        <v>20249.63633315625</v>
      </c>
      <c r="AW20" s="36">
        <v>6406.1468811035247</v>
      </c>
      <c r="AX20" s="36">
        <v>43846.525602539106</v>
      </c>
      <c r="AY20" s="36">
        <v>51913.512908749988</v>
      </c>
    </row>
    <row r="21" spans="1:51" x14ac:dyDescent="0.25">
      <c r="A21" s="34">
        <v>44256</v>
      </c>
      <c r="B21" s="35">
        <v>20</v>
      </c>
      <c r="C21" s="36">
        <v>29008.95402855859</v>
      </c>
      <c r="D21" s="36">
        <v>38502.268701281246</v>
      </c>
      <c r="E21" s="36">
        <v>16508.129552110368</v>
      </c>
      <c r="F21" s="36">
        <v>60713.314843687505</v>
      </c>
      <c r="G21" s="36">
        <v>35777.782151281783</v>
      </c>
      <c r="H21" s="36">
        <v>6282.4430373549967</v>
      </c>
      <c r="I21" s="36">
        <v>30457.915135072551</v>
      </c>
      <c r="J21" s="36">
        <v>170.51138305664071</v>
      </c>
      <c r="K21" s="36">
        <v>17508.991916515643</v>
      </c>
      <c r="L21" s="36">
        <v>-534.91940480353878</v>
      </c>
      <c r="M21" s="36">
        <v>37766.109401231122</v>
      </c>
      <c r="N21" s="36">
        <v>16619.112601562498</v>
      </c>
      <c r="O21" s="36">
        <v>45307.932229640632</v>
      </c>
      <c r="P21" s="36">
        <v>4061.9309659608875</v>
      </c>
      <c r="Q21" s="36">
        <v>35.752613067626953</v>
      </c>
      <c r="R21" s="36">
        <v>6328.1312258515645</v>
      </c>
      <c r="S21" s="36">
        <v>49910.885526140642</v>
      </c>
      <c r="T21" s="36">
        <v>15574.445204593772</v>
      </c>
      <c r="U21" s="36">
        <v>7367.669982910159</v>
      </c>
      <c r="V21" s="36">
        <v>64628.328198656251</v>
      </c>
      <c r="W21" s="36">
        <v>4867.2409423828103</v>
      </c>
      <c r="X21" s="36">
        <v>13168.406294851324</v>
      </c>
      <c r="Y21" s="36">
        <v>24283.324218796723</v>
      </c>
      <c r="Z21" s="36">
        <v>247.32235916137691</v>
      </c>
      <c r="AA21" s="36">
        <v>21737.080512113291</v>
      </c>
      <c r="AB21" s="36">
        <v>20289.990922453151</v>
      </c>
      <c r="AC21" s="36">
        <v>24890.687235170684</v>
      </c>
      <c r="AD21" s="36">
        <v>36523.21013869239</v>
      </c>
      <c r="AE21" s="36">
        <v>8257.0850368540378</v>
      </c>
      <c r="AF21" s="36">
        <v>14.579032258064515</v>
      </c>
      <c r="AG21" s="36">
        <v>21854.026127406247</v>
      </c>
      <c r="AH21" s="36">
        <v>44886.519972281247</v>
      </c>
      <c r="AI21" s="36">
        <v>6460.6610351039317</v>
      </c>
      <c r="AJ21" s="36">
        <v>53.271512527343987</v>
      </c>
      <c r="AK21" s="36">
        <v>5309.1284736282487</v>
      </c>
      <c r="AL21" s="36">
        <v>23904.545815843769</v>
      </c>
      <c r="AM21" s="36">
        <v>16386.400977765639</v>
      </c>
      <c r="AN21" s="36">
        <v>10484.834261718761</v>
      </c>
      <c r="AO21" s="36">
        <v>47461.340311126711</v>
      </c>
      <c r="AP21" s="36">
        <v>601.60549688339279</v>
      </c>
      <c r="AQ21" s="36">
        <v>45222.00462306253</v>
      </c>
      <c r="AR21" s="36">
        <v>50996.90703858206</v>
      </c>
      <c r="AS21" s="36">
        <v>57082.399939209005</v>
      </c>
      <c r="AT21" s="36">
        <v>21384.465556140654</v>
      </c>
      <c r="AU21" s="36">
        <v>52541.112761437515</v>
      </c>
      <c r="AV21" s="36">
        <v>21103.23956706249</v>
      </c>
      <c r="AW21" s="36">
        <v>7221.5986328125109</v>
      </c>
      <c r="AX21" s="36">
        <v>45283.293817382844</v>
      </c>
      <c r="AY21" s="36">
        <v>44965.382846125016</v>
      </c>
    </row>
    <row r="22" spans="1:51" x14ac:dyDescent="0.25">
      <c r="A22" s="34">
        <v>44256</v>
      </c>
      <c r="B22" s="35">
        <v>21</v>
      </c>
      <c r="C22" s="36">
        <v>30406.057577781234</v>
      </c>
      <c r="D22" s="36">
        <v>41103.302738281243</v>
      </c>
      <c r="E22" s="36">
        <v>18300.21484144924</v>
      </c>
      <c r="F22" s="36">
        <v>63132.588863062498</v>
      </c>
      <c r="G22" s="36">
        <v>39501.885042575377</v>
      </c>
      <c r="H22" s="36">
        <v>6196.4001238474302</v>
      </c>
      <c r="I22" s="36">
        <v>29229.577571299124</v>
      </c>
      <c r="J22" s="36">
        <v>172.97665023803719</v>
      </c>
      <c r="K22" s="36">
        <v>18577.121000984393</v>
      </c>
      <c r="L22" s="36">
        <v>-1020.7391306009049</v>
      </c>
      <c r="M22" s="36">
        <v>39243.728587040299</v>
      </c>
      <c r="N22" s="36">
        <v>17655.769050781251</v>
      </c>
      <c r="O22" s="36">
        <v>47515.156455093762</v>
      </c>
      <c r="P22" s="36">
        <v>4401.5260121955716</v>
      </c>
      <c r="Q22" s="36">
        <v>37.043756484985352</v>
      </c>
      <c r="R22" s="36">
        <v>7321.2796021601625</v>
      </c>
      <c r="S22" s="36">
        <v>54559.159840453125</v>
      </c>
      <c r="T22" s="36">
        <v>17255.10519732815</v>
      </c>
      <c r="U22" s="36">
        <v>8993.7519264221246</v>
      </c>
      <c r="V22" s="36">
        <v>71734.551878656261</v>
      </c>
      <c r="W22" s="36">
        <v>5030.7255126953205</v>
      </c>
      <c r="X22" s="36">
        <v>14286.531548654988</v>
      </c>
      <c r="Y22" s="36">
        <v>25224.778576161836</v>
      </c>
      <c r="Z22" s="36">
        <v>293.52834411621097</v>
      </c>
      <c r="AA22" s="36">
        <v>24364.242985839857</v>
      </c>
      <c r="AB22" s="36">
        <v>19070.002128531272</v>
      </c>
      <c r="AC22" s="36">
        <v>26750.674856511007</v>
      </c>
      <c r="AD22" s="36">
        <v>41246.565212875736</v>
      </c>
      <c r="AE22" s="36">
        <v>9304.1953074265439</v>
      </c>
      <c r="AF22" s="36">
        <v>14.579032258064515</v>
      </c>
      <c r="AG22" s="36">
        <v>24270.586505749998</v>
      </c>
      <c r="AH22" s="36">
        <v>50793.117943125006</v>
      </c>
      <c r="AI22" s="36">
        <v>7326.1837200685031</v>
      </c>
      <c r="AJ22" s="36">
        <v>53.606183746092825</v>
      </c>
      <c r="AK22" s="36">
        <v>5427.1552399513266</v>
      </c>
      <c r="AL22" s="36">
        <v>26500.00057378129</v>
      </c>
      <c r="AM22" s="36">
        <v>18050.505318720741</v>
      </c>
      <c r="AN22" s="36">
        <v>11150.804017578141</v>
      </c>
      <c r="AO22" s="36">
        <v>50184.40070559692</v>
      </c>
      <c r="AP22" s="36">
        <v>719.11586695909523</v>
      </c>
      <c r="AQ22" s="36">
        <v>42602.050550257831</v>
      </c>
      <c r="AR22" s="36">
        <v>54583.959786656276</v>
      </c>
      <c r="AS22" s="36">
        <v>63043.640799926776</v>
      </c>
      <c r="AT22" s="36">
        <v>20488.995551789088</v>
      </c>
      <c r="AU22" s="36">
        <v>56340.576209968749</v>
      </c>
      <c r="AV22" s="36">
        <v>24369.883532750006</v>
      </c>
      <c r="AW22" s="36">
        <v>8558.4284667968841</v>
      </c>
      <c r="AX22" s="36">
        <v>50840.073161132837</v>
      </c>
      <c r="AY22" s="36">
        <v>42252.735267999997</v>
      </c>
    </row>
    <row r="23" spans="1:51" x14ac:dyDescent="0.25">
      <c r="A23" s="34">
        <v>44256</v>
      </c>
      <c r="B23" s="35">
        <v>22</v>
      </c>
      <c r="C23" s="36">
        <v>30867.888063032238</v>
      </c>
      <c r="D23" s="36">
        <v>42560.479406937506</v>
      </c>
      <c r="E23" s="36">
        <v>19067.303956176787</v>
      </c>
      <c r="F23" s="36">
        <v>62807.792531187501</v>
      </c>
      <c r="G23" s="36">
        <v>41985.65112375583</v>
      </c>
      <c r="H23" s="36">
        <v>5873.4510695796016</v>
      </c>
      <c r="I23" s="36">
        <v>28234.132801642885</v>
      </c>
      <c r="J23" s="36">
        <v>169.08658981323251</v>
      </c>
      <c r="K23" s="36">
        <v>19547.471716578148</v>
      </c>
      <c r="L23" s="36">
        <v>0.47004750392443384</v>
      </c>
      <c r="M23" s="36">
        <v>40614.737303367496</v>
      </c>
      <c r="N23" s="36">
        <v>18898.97501171875</v>
      </c>
      <c r="O23" s="36">
        <v>47866.910041984382</v>
      </c>
      <c r="P23" s="36">
        <v>4607.4609924316519</v>
      </c>
      <c r="Q23" s="36">
        <v>36.216489791870124</v>
      </c>
      <c r="R23" s="36">
        <v>7939.1896049257848</v>
      </c>
      <c r="S23" s="36">
        <v>57173.41895160939</v>
      </c>
      <c r="T23" s="36">
        <v>17487.985766367201</v>
      </c>
      <c r="U23" s="36">
        <v>9895.2266292572131</v>
      </c>
      <c r="V23" s="36">
        <v>74791.666349000006</v>
      </c>
      <c r="W23" s="36">
        <v>5373.2635986328096</v>
      </c>
      <c r="X23" s="36">
        <v>14713.65394126291</v>
      </c>
      <c r="Y23" s="36">
        <v>26089.893127404648</v>
      </c>
      <c r="Z23" s="36">
        <v>299.76458099365243</v>
      </c>
      <c r="AA23" s="36">
        <v>25804.436455570332</v>
      </c>
      <c r="AB23" s="36">
        <v>18333.112678312529</v>
      </c>
      <c r="AC23" s="36">
        <v>27278.156268727016</v>
      </c>
      <c r="AD23" s="36">
        <v>44084.512784040293</v>
      </c>
      <c r="AE23" s="36">
        <v>10331.772850262376</v>
      </c>
      <c r="AF23" s="36">
        <v>14.579032258064515</v>
      </c>
      <c r="AG23" s="36">
        <v>25355.445323374999</v>
      </c>
      <c r="AH23" s="36">
        <v>54665.900337031257</v>
      </c>
      <c r="AI23" s="36">
        <v>7947.8143310546993</v>
      </c>
      <c r="AJ23" s="36">
        <v>67.462906490235184</v>
      </c>
      <c r="AK23" s="36">
        <v>5492.853134</v>
      </c>
      <c r="AL23" s="36">
        <v>27966.93664700002</v>
      </c>
      <c r="AM23" s="36">
        <v>19401.426406287123</v>
      </c>
      <c r="AN23" s="36">
        <v>11634.62906835938</v>
      </c>
      <c r="AO23" s="36">
        <v>52449.542096832272</v>
      </c>
      <c r="AP23" s="36">
        <v>801.94328308105503</v>
      </c>
      <c r="AQ23" s="36">
        <v>41035.504084625027</v>
      </c>
      <c r="AR23" s="36">
        <v>56742.284946162115</v>
      </c>
      <c r="AS23" s="36">
        <v>65986.921776000978</v>
      </c>
      <c r="AT23" s="36">
        <v>20162.342807804704</v>
      </c>
      <c r="AU23" s="36">
        <v>57297.571279953132</v>
      </c>
      <c r="AV23" s="36">
        <v>27152.730610812512</v>
      </c>
      <c r="AW23" s="36">
        <v>8830.3938598632867</v>
      </c>
      <c r="AX23" s="36">
        <v>54610.679299804717</v>
      </c>
      <c r="AY23" s="36">
        <v>40874.78743943751</v>
      </c>
    </row>
    <row r="24" spans="1:51" x14ac:dyDescent="0.25">
      <c r="A24" s="34">
        <v>44256</v>
      </c>
      <c r="B24" s="35">
        <v>23</v>
      </c>
      <c r="C24" s="36">
        <v>27880.616472337904</v>
      </c>
      <c r="D24" s="36">
        <v>39945.73150803124</v>
      </c>
      <c r="E24" s="36">
        <v>17364.582040791029</v>
      </c>
      <c r="F24" s="36">
        <v>56906.357508437497</v>
      </c>
      <c r="G24" s="36">
        <v>39352.647644517565</v>
      </c>
      <c r="H24" s="36">
        <v>5927.7290729345841</v>
      </c>
      <c r="I24" s="36">
        <v>25802.466427752264</v>
      </c>
      <c r="J24" s="36">
        <v>150.67571640014651</v>
      </c>
      <c r="K24" s="36">
        <v>18409.32699378128</v>
      </c>
      <c r="L24" s="36">
        <v>-537.96607136619059</v>
      </c>
      <c r="M24" s="36">
        <v>39914.423881313262</v>
      </c>
      <c r="N24" s="36">
        <v>17386.33214453125</v>
      </c>
      <c r="O24" s="36">
        <v>44071.19440853125</v>
      </c>
      <c r="P24" s="36">
        <v>4281.1551767578057</v>
      </c>
      <c r="Q24" s="36">
        <v>35.409755706787109</v>
      </c>
      <c r="R24" s="36">
        <v>7267.2067118476716</v>
      </c>
      <c r="S24" s="36">
        <v>53703.730034843764</v>
      </c>
      <c r="T24" s="36">
        <v>15688.376108625009</v>
      </c>
      <c r="U24" s="36">
        <v>9037.2296667098999</v>
      </c>
      <c r="V24" s="36">
        <v>69678.006354843747</v>
      </c>
      <c r="W24" s="36">
        <v>5270.2808349609395</v>
      </c>
      <c r="X24" s="36">
        <v>13885.698378869321</v>
      </c>
      <c r="Y24" s="36">
        <v>25050.452136364445</v>
      </c>
      <c r="Z24" s="36">
        <v>239.87833404541033</v>
      </c>
      <c r="AA24" s="36">
        <v>23969.129860214849</v>
      </c>
      <c r="AB24" s="36">
        <v>16939.143908609381</v>
      </c>
      <c r="AC24" s="36">
        <v>25408.841221200644</v>
      </c>
      <c r="AD24" s="36">
        <v>41073.768364535885</v>
      </c>
      <c r="AE24" s="36">
        <v>9915.7608910239596</v>
      </c>
      <c r="AF24" s="36">
        <v>14.579032258064515</v>
      </c>
      <c r="AG24" s="36">
        <v>23405.55345203125</v>
      </c>
      <c r="AH24" s="36">
        <v>50846.528705531244</v>
      </c>
      <c r="AI24" s="36">
        <v>7414.93913574218</v>
      </c>
      <c r="AJ24" s="36">
        <v>71.198511623048034</v>
      </c>
      <c r="AK24" s="36">
        <v>5355.13813796875</v>
      </c>
      <c r="AL24" s="36">
        <v>26490.395076609391</v>
      </c>
      <c r="AM24" s="36">
        <v>18186.577642212935</v>
      </c>
      <c r="AN24" s="36">
        <v>10984.01281835939</v>
      </c>
      <c r="AO24" s="36">
        <v>49732.486309402462</v>
      </c>
      <c r="AP24" s="36">
        <v>771.82218933105401</v>
      </c>
      <c r="AQ24" s="36">
        <v>38268.116020882851</v>
      </c>
      <c r="AR24" s="36">
        <v>52966.3582808301</v>
      </c>
      <c r="AS24" s="36">
        <v>61504.691918029799</v>
      </c>
      <c r="AT24" s="36">
        <v>19051.106516570329</v>
      </c>
      <c r="AU24" s="36">
        <v>52625.721442109381</v>
      </c>
      <c r="AV24" s="36">
        <v>23088.081120406241</v>
      </c>
      <c r="AW24" s="36">
        <v>11693.401611328136</v>
      </c>
      <c r="AX24" s="36">
        <v>51254.794475097682</v>
      </c>
      <c r="AY24" s="36">
        <v>37384.619181078146</v>
      </c>
    </row>
    <row r="25" spans="1:51" x14ac:dyDescent="0.25">
      <c r="A25" s="34">
        <v>44256</v>
      </c>
      <c r="B25" s="35">
        <v>24</v>
      </c>
      <c r="C25" s="36">
        <v>24573.263880581071</v>
      </c>
      <c r="D25" s="36">
        <v>36173.472145187508</v>
      </c>
      <c r="E25" s="36">
        <v>16040.713621646988</v>
      </c>
      <c r="F25" s="36">
        <v>50323.370903218747</v>
      </c>
      <c r="G25" s="36">
        <v>34235.043686945311</v>
      </c>
      <c r="H25" s="36">
        <v>5739.3978709487419</v>
      </c>
      <c r="I25" s="36">
        <v>23339.390703928035</v>
      </c>
      <c r="J25" s="36">
        <v>127.6214275360108</v>
      </c>
      <c r="K25" s="36">
        <v>16547.88800034377</v>
      </c>
      <c r="L25" s="36">
        <v>-1200.6666202000779</v>
      </c>
      <c r="M25" s="36">
        <v>38502.134089089828</v>
      </c>
      <c r="N25" s="36">
        <v>15578.161796875</v>
      </c>
      <c r="O25" s="36">
        <v>39473.17800807031</v>
      </c>
      <c r="P25" s="36">
        <v>3911.5354392089921</v>
      </c>
      <c r="Q25" s="36">
        <v>35.481046676635735</v>
      </c>
      <c r="R25" s="36">
        <v>6449.0973362226587</v>
      </c>
      <c r="S25" s="36">
        <v>48039.120672656252</v>
      </c>
      <c r="T25" s="36">
        <v>14057.281921148451</v>
      </c>
      <c r="U25" s="36">
        <v>8042.8104085922296</v>
      </c>
      <c r="V25" s="36">
        <v>63184.257991812497</v>
      </c>
      <c r="W25" s="36">
        <v>4944.8240478515709</v>
      </c>
      <c r="X25" s="36">
        <v>12654.638665544127</v>
      </c>
      <c r="Y25" s="36">
        <v>24059.734154197129</v>
      </c>
      <c r="Z25" s="36">
        <v>208.67593627929688</v>
      </c>
      <c r="AA25" s="36">
        <v>20846.377280632827</v>
      </c>
      <c r="AB25" s="36">
        <v>15676.991480218781</v>
      </c>
      <c r="AC25" s="36">
        <v>23197.569675962251</v>
      </c>
      <c r="AD25" s="36">
        <v>36567.544909631346</v>
      </c>
      <c r="AE25" s="36">
        <v>9215.6702315063667</v>
      </c>
      <c r="AF25" s="36">
        <v>14.579032258064515</v>
      </c>
      <c r="AG25" s="36">
        <v>20674.0467594375</v>
      </c>
      <c r="AH25" s="36">
        <v>41481.450536843753</v>
      </c>
      <c r="AI25" s="36">
        <v>6541.03352050782</v>
      </c>
      <c r="AJ25" s="36">
        <v>67.897694205077983</v>
      </c>
      <c r="AK25" s="36">
        <v>4997.7622347812603</v>
      </c>
      <c r="AL25" s="36">
        <v>23633.122630578138</v>
      </c>
      <c r="AM25" s="36">
        <v>15522.802863789097</v>
      </c>
      <c r="AN25" s="36">
        <v>9919.6999687500193</v>
      </c>
      <c r="AO25" s="36">
        <v>45034.49264971161</v>
      </c>
      <c r="AP25" s="36">
        <v>709.91021728515602</v>
      </c>
      <c r="AQ25" s="36">
        <v>35662.330008570345</v>
      </c>
      <c r="AR25" s="36">
        <v>48023.435951251973</v>
      </c>
      <c r="AS25" s="36">
        <v>54534.641788574234</v>
      </c>
      <c r="AT25" s="36">
        <v>18121.160388187523</v>
      </c>
      <c r="AU25" s="36">
        <v>46799.195907734378</v>
      </c>
      <c r="AV25" s="36">
        <v>13014.3506968125</v>
      </c>
      <c r="AW25" s="36">
        <v>23319.071197509766</v>
      </c>
      <c r="AX25" s="36">
        <v>45658.258244628931</v>
      </c>
      <c r="AY25" s="36">
        <v>34160.170943968777</v>
      </c>
    </row>
    <row r="26" spans="1:51" x14ac:dyDescent="0.25">
      <c r="A26" s="34">
        <v>44257</v>
      </c>
      <c r="B26" s="35">
        <v>1</v>
      </c>
      <c r="C26" s="36">
        <v>21874.960792200229</v>
      </c>
      <c r="D26" s="36">
        <v>32052.072695906245</v>
      </c>
      <c r="E26" s="36">
        <v>13907.807687995632</v>
      </c>
      <c r="F26" s="36">
        <v>44241.051930515627</v>
      </c>
      <c r="G26" s="36">
        <v>29318.057217220721</v>
      </c>
      <c r="H26" s="36">
        <v>5685.334622954857</v>
      </c>
      <c r="I26" s="36">
        <v>21090.150747541327</v>
      </c>
      <c r="J26" s="36">
        <v>111.5795364379882</v>
      </c>
      <c r="K26" s="36">
        <v>14462.55049696877</v>
      </c>
      <c r="L26" s="36">
        <v>-1304.9657280361607</v>
      </c>
      <c r="M26" s="36">
        <v>36298.589539085413</v>
      </c>
      <c r="N26" s="36">
        <v>14153.351966796879</v>
      </c>
      <c r="O26" s="36">
        <v>35186.289807507826</v>
      </c>
      <c r="P26" s="36">
        <v>3583.8578557128944</v>
      </c>
      <c r="Q26" s="36">
        <v>34.691788673400879</v>
      </c>
      <c r="R26" s="36">
        <v>5468.832123675782</v>
      </c>
      <c r="S26" s="36">
        <v>41534.53624403126</v>
      </c>
      <c r="T26" s="36">
        <v>12508.562745132829</v>
      </c>
      <c r="U26" s="36">
        <v>7113.4324722290085</v>
      </c>
      <c r="V26" s="36">
        <v>54401.036190250001</v>
      </c>
      <c r="W26" s="36">
        <v>4419.3896484375</v>
      </c>
      <c r="X26" s="36">
        <v>11934.431014809277</v>
      </c>
      <c r="Y26" s="36">
        <v>22326.259004678017</v>
      </c>
      <c r="Z26" s="36">
        <v>153.32326156616222</v>
      </c>
      <c r="AA26" s="36">
        <v>17294.381710113299</v>
      </c>
      <c r="AB26" s="36">
        <v>14598.002062265639</v>
      </c>
      <c r="AC26" s="36">
        <v>20616.767169497209</v>
      </c>
      <c r="AD26" s="36">
        <v>31263.194181697021</v>
      </c>
      <c r="AE26" s="36">
        <v>8297.8047037575907</v>
      </c>
      <c r="AF26" s="36">
        <v>14.579032258064515</v>
      </c>
      <c r="AG26" s="36">
        <v>17705.193024218752</v>
      </c>
      <c r="AH26" s="36">
        <v>35136.994488718745</v>
      </c>
      <c r="AI26" s="36">
        <v>5546.9719726562498</v>
      </c>
      <c r="AJ26" s="36">
        <v>58.246610744141208</v>
      </c>
      <c r="AK26" s="36">
        <v>4723.8365137734399</v>
      </c>
      <c r="AL26" s="36">
        <v>20069.067347875029</v>
      </c>
      <c r="AM26" s="36">
        <v>13583.468178652372</v>
      </c>
      <c r="AN26" s="36">
        <v>9165.3563984375105</v>
      </c>
      <c r="AO26" s="36">
        <v>39792.861785537723</v>
      </c>
      <c r="AP26" s="36">
        <v>657.418884277345</v>
      </c>
      <c r="AQ26" s="36">
        <v>33176.549236859399</v>
      </c>
      <c r="AR26" s="36">
        <v>42854.390902658211</v>
      </c>
      <c r="AS26" s="36">
        <v>46585.645680297894</v>
      </c>
      <c r="AT26" s="36">
        <v>17266.140366437532</v>
      </c>
      <c r="AU26" s="36">
        <v>41313.375971921894</v>
      </c>
      <c r="AV26" s="36">
        <v>7471.0506967812616</v>
      </c>
      <c r="AW26" s="36">
        <v>19988.34912109375</v>
      </c>
      <c r="AX26" s="36">
        <v>38737.92991601563</v>
      </c>
      <c r="AY26" s="36">
        <v>31507.537771281288</v>
      </c>
    </row>
    <row r="27" spans="1:51" x14ac:dyDescent="0.25">
      <c r="A27" s="34">
        <v>44257</v>
      </c>
      <c r="B27" s="35">
        <v>2</v>
      </c>
      <c r="C27" s="36">
        <v>19972.488413238323</v>
      </c>
      <c r="D27" s="36">
        <v>28534.905828875002</v>
      </c>
      <c r="E27" s="36">
        <v>12106.634498249541</v>
      </c>
      <c r="F27" s="36">
        <v>39538.728131687516</v>
      </c>
      <c r="G27" s="36">
        <v>24867.322269181634</v>
      </c>
      <c r="H27" s="36">
        <v>5386.2486546389264</v>
      </c>
      <c r="I27" s="36">
        <v>19181.850680709293</v>
      </c>
      <c r="J27" s="36">
        <v>104.9190673828125</v>
      </c>
      <c r="K27" s="36">
        <v>12574.656513671889</v>
      </c>
      <c r="L27" s="36">
        <v>-2234.0992782247122</v>
      </c>
      <c r="M27" s="36">
        <v>34031.909417191971</v>
      </c>
      <c r="N27" s="36">
        <v>12818.438746093771</v>
      </c>
      <c r="O27" s="36">
        <v>31818.548446609395</v>
      </c>
      <c r="P27" s="36">
        <v>3364.1325339355467</v>
      </c>
      <c r="Q27" s="36">
        <v>33.61258792877198</v>
      </c>
      <c r="R27" s="36">
        <v>4659.8620455546879</v>
      </c>
      <c r="S27" s="36">
        <v>35508.18519731253</v>
      </c>
      <c r="T27" s="36">
        <v>11284.662364703137</v>
      </c>
      <c r="U27" s="36">
        <v>6512.9129114151028</v>
      </c>
      <c r="V27" s="36">
        <v>47779.019445750004</v>
      </c>
      <c r="W27" s="36">
        <v>3992.3253417968799</v>
      </c>
      <c r="X27" s="36">
        <v>11017.477249758009</v>
      </c>
      <c r="Y27" s="36">
        <v>20670.440748627385</v>
      </c>
      <c r="Z27" s="36">
        <v>149.710955657959</v>
      </c>
      <c r="AA27" s="36">
        <v>14196.416182921883</v>
      </c>
      <c r="AB27" s="36">
        <v>13708.984025117201</v>
      </c>
      <c r="AC27" s="36">
        <v>18218.51250842413</v>
      </c>
      <c r="AD27" s="36">
        <v>26434.237820262206</v>
      </c>
      <c r="AE27" s="36">
        <v>7635.4035181592171</v>
      </c>
      <c r="AF27" s="36">
        <v>14.579032258064515</v>
      </c>
      <c r="AG27" s="36">
        <v>15101.274723968752</v>
      </c>
      <c r="AH27" s="36">
        <v>30571.494885218744</v>
      </c>
      <c r="AI27" s="36">
        <v>4642.8964355468797</v>
      </c>
      <c r="AJ27" s="36">
        <v>59.063635166014876</v>
      </c>
      <c r="AK27" s="36">
        <v>4516.7486516015597</v>
      </c>
      <c r="AL27" s="36">
        <v>17005.503722656271</v>
      </c>
      <c r="AM27" s="36">
        <v>11086.126004863308</v>
      </c>
      <c r="AN27" s="36">
        <v>7903.3711445312592</v>
      </c>
      <c r="AO27" s="36">
        <v>34912.225073844907</v>
      </c>
      <c r="AP27" s="36">
        <v>607.22373962402298</v>
      </c>
      <c r="AQ27" s="36">
        <v>30953.40342195316</v>
      </c>
      <c r="AR27" s="36">
        <v>37753.809994421877</v>
      </c>
      <c r="AS27" s="36">
        <v>39541.559993225121</v>
      </c>
      <c r="AT27" s="36">
        <v>16383.178900007832</v>
      </c>
      <c r="AU27" s="36">
        <v>36584.32088650002</v>
      </c>
      <c r="AV27" s="36">
        <v>7723.7737928124989</v>
      </c>
      <c r="AW27" s="36">
        <v>14221.548461914066</v>
      </c>
      <c r="AX27" s="36">
        <v>32522.991487792977</v>
      </c>
      <c r="AY27" s="36">
        <v>29527.616177937514</v>
      </c>
    </row>
    <row r="28" spans="1:51" x14ac:dyDescent="0.25">
      <c r="A28" s="34">
        <v>44257</v>
      </c>
      <c r="B28" s="35">
        <v>3</v>
      </c>
      <c r="C28" s="36">
        <v>18543.478156242712</v>
      </c>
      <c r="D28" s="36">
        <v>25810.167683843752</v>
      </c>
      <c r="E28" s="36">
        <v>10408.569249546897</v>
      </c>
      <c r="F28" s="36">
        <v>37139.606824250019</v>
      </c>
      <c r="G28" s="36">
        <v>22406.003628919916</v>
      </c>
      <c r="H28" s="36">
        <v>5461.86728092262</v>
      </c>
      <c r="I28" s="36">
        <v>17941.848795658494</v>
      </c>
      <c r="J28" s="36">
        <v>101.79067611694342</v>
      </c>
      <c r="K28" s="36">
        <v>11535.80150996876</v>
      </c>
      <c r="L28" s="36">
        <v>-2430.4848433647421</v>
      </c>
      <c r="M28" s="36">
        <v>32539.981847726238</v>
      </c>
      <c r="N28" s="36">
        <v>12006.09057617189</v>
      </c>
      <c r="O28" s="36">
        <v>29785.385441578153</v>
      </c>
      <c r="P28" s="36">
        <v>3094.896548095704</v>
      </c>
      <c r="Q28" s="36">
        <v>33.009228706359863</v>
      </c>
      <c r="R28" s="36">
        <v>4150.7725530546886</v>
      </c>
      <c r="S28" s="36">
        <v>31793.936829320333</v>
      </c>
      <c r="T28" s="36">
        <v>10624.722866218772</v>
      </c>
      <c r="U28" s="36">
        <v>6167.9705257415817</v>
      </c>
      <c r="V28" s="36">
        <v>43449.055434046903</v>
      </c>
      <c r="W28" s="36">
        <v>3904.7409423828203</v>
      </c>
      <c r="X28" s="36">
        <v>10608.24603178386</v>
      </c>
      <c r="Y28" s="36">
        <v>19402.141783194769</v>
      </c>
      <c r="Z28" s="36">
        <v>152.15729492187509</v>
      </c>
      <c r="AA28" s="36">
        <v>11955.981535613304</v>
      </c>
      <c r="AB28" s="36">
        <v>13133.158186757819</v>
      </c>
      <c r="AC28" s="36">
        <v>16930.822561214191</v>
      </c>
      <c r="AD28" s="36">
        <v>23465.765327513425</v>
      </c>
      <c r="AE28" s="36">
        <v>6673.9713593398546</v>
      </c>
      <c r="AF28" s="36">
        <v>14.579032258064515</v>
      </c>
      <c r="AG28" s="36">
        <v>13507.802982718749</v>
      </c>
      <c r="AH28" s="36">
        <v>26888.810340187505</v>
      </c>
      <c r="AI28" s="36">
        <v>4129.3477783203198</v>
      </c>
      <c r="AJ28" s="36">
        <v>57.624828498047918</v>
      </c>
      <c r="AK28" s="36">
        <v>4355.5474379765601</v>
      </c>
      <c r="AL28" s="36">
        <v>15057.64890675001</v>
      </c>
      <c r="AM28" s="36">
        <v>9808.378979740246</v>
      </c>
      <c r="AN28" s="36">
        <v>7609.8000039062608</v>
      </c>
      <c r="AO28" s="36">
        <v>31774.14545726014</v>
      </c>
      <c r="AP28" s="36">
        <v>582.31634521484398</v>
      </c>
      <c r="AQ28" s="36">
        <v>29640.897201109416</v>
      </c>
      <c r="AR28" s="36">
        <v>34573.355344804695</v>
      </c>
      <c r="AS28" s="36">
        <v>35381.454339477554</v>
      </c>
      <c r="AT28" s="36">
        <v>15610.19713395317</v>
      </c>
      <c r="AU28" s="36">
        <v>34032.570716562521</v>
      </c>
      <c r="AV28" s="36">
        <v>5774.9623552812409</v>
      </c>
      <c r="AW28" s="36">
        <v>15582.358551025392</v>
      </c>
      <c r="AX28" s="36">
        <v>28637.653974609388</v>
      </c>
      <c r="AY28" s="36">
        <v>28266.31894242192</v>
      </c>
    </row>
    <row r="29" spans="1:51" x14ac:dyDescent="0.25">
      <c r="A29" s="34">
        <v>44257</v>
      </c>
      <c r="B29" s="35">
        <v>4</v>
      </c>
      <c r="C29" s="36">
        <v>18008.428348810579</v>
      </c>
      <c r="D29" s="36">
        <v>24454.741929812502</v>
      </c>
      <c r="E29" s="36">
        <v>9822.2506977358371</v>
      </c>
      <c r="F29" s="36">
        <v>35831.29514510939</v>
      </c>
      <c r="G29" s="36">
        <v>21382.256999845707</v>
      </c>
      <c r="H29" s="36">
        <v>5315.2073083938158</v>
      </c>
      <c r="I29" s="36">
        <v>17532.855382721002</v>
      </c>
      <c r="J29" s="36">
        <v>97.608985900878892</v>
      </c>
      <c r="K29" s="36">
        <v>11126.268578445321</v>
      </c>
      <c r="L29" s="36">
        <v>-2502.0516809434885</v>
      </c>
      <c r="M29" s="36">
        <v>31808.661018359984</v>
      </c>
      <c r="N29" s="36">
        <v>11492.31343750001</v>
      </c>
      <c r="O29" s="36">
        <v>28776.671942765661</v>
      </c>
      <c r="P29" s="36">
        <v>3030.6186218261728</v>
      </c>
      <c r="Q29" s="36">
        <v>32.830083847045898</v>
      </c>
      <c r="R29" s="36">
        <v>3860.8223567304694</v>
      </c>
      <c r="S29" s="36">
        <v>29677.226218335956</v>
      </c>
      <c r="T29" s="36">
        <v>10419.24993707033</v>
      </c>
      <c r="U29" s="36">
        <v>5915.2323274612481</v>
      </c>
      <c r="V29" s="36">
        <v>40669.69384251564</v>
      </c>
      <c r="W29" s="36">
        <v>3774.6638183593805</v>
      </c>
      <c r="X29" s="36">
        <v>9722.8620401803746</v>
      </c>
      <c r="Y29" s="36">
        <v>19317.823431217403</v>
      </c>
      <c r="Z29" s="36">
        <v>125.56167388916012</v>
      </c>
      <c r="AA29" s="36">
        <v>10969.234814480473</v>
      </c>
      <c r="AB29" s="36">
        <v>12907.417093343749</v>
      </c>
      <c r="AC29" s="36">
        <v>16452.814543430686</v>
      </c>
      <c r="AD29" s="36">
        <v>21955.357901795905</v>
      </c>
      <c r="AE29" s="36">
        <v>6469.3893290761898</v>
      </c>
      <c r="AF29" s="36">
        <v>14.579032258064515</v>
      </c>
      <c r="AG29" s="36">
        <v>12733.564340031247</v>
      </c>
      <c r="AH29" s="36">
        <v>26138.308364593744</v>
      </c>
      <c r="AI29" s="36">
        <v>3839.85090332032</v>
      </c>
      <c r="AJ29" s="36">
        <v>57.533769011718789</v>
      </c>
      <c r="AK29" s="36">
        <v>4309.3715239765706</v>
      </c>
      <c r="AL29" s="36">
        <v>14033.048896156261</v>
      </c>
      <c r="AM29" s="36">
        <v>9089.3688713066676</v>
      </c>
      <c r="AN29" s="36">
        <v>7194.8890097656385</v>
      </c>
      <c r="AO29" s="36">
        <v>29668.080610260025</v>
      </c>
      <c r="AP29" s="36">
        <v>579.71124267578102</v>
      </c>
      <c r="AQ29" s="36">
        <v>28892.779447351604</v>
      </c>
      <c r="AR29" s="36">
        <v>32939.930322039072</v>
      </c>
      <c r="AS29" s="36">
        <v>33151.299597290061</v>
      </c>
      <c r="AT29" s="36">
        <v>15026.365067925819</v>
      </c>
      <c r="AU29" s="36">
        <v>32809.977468734403</v>
      </c>
      <c r="AV29" s="36">
        <v>5320.6674099687625</v>
      </c>
      <c r="AW29" s="36">
        <v>11228.533020019546</v>
      </c>
      <c r="AX29" s="36">
        <v>26991.270854736325</v>
      </c>
      <c r="AY29" s="36">
        <v>27559.969357578142</v>
      </c>
    </row>
    <row r="30" spans="1:51" x14ac:dyDescent="0.25">
      <c r="A30" s="34">
        <v>44257</v>
      </c>
      <c r="B30" s="35">
        <v>5</v>
      </c>
      <c r="C30" s="36">
        <v>17859.013948391628</v>
      </c>
      <c r="D30" s="36">
        <v>23979.919020906247</v>
      </c>
      <c r="E30" s="36">
        <v>9551.6321602363514</v>
      </c>
      <c r="F30" s="36">
        <v>35160.220697078155</v>
      </c>
      <c r="G30" s="36">
        <v>20370.470797271508</v>
      </c>
      <c r="H30" s="36">
        <v>5468.5141160854682</v>
      </c>
      <c r="I30" s="36">
        <v>17312.36431041242</v>
      </c>
      <c r="J30" s="36">
        <v>91.4823513031007</v>
      </c>
      <c r="K30" s="36">
        <v>10788.307661773451</v>
      </c>
      <c r="L30" s="36">
        <v>-2536.920888478242</v>
      </c>
      <c r="M30" s="36">
        <v>31639.429407015199</v>
      </c>
      <c r="N30" s="36">
        <v>11218.011771484391</v>
      </c>
      <c r="O30" s="36">
        <v>28581.178414085971</v>
      </c>
      <c r="P30" s="36">
        <v>2939.0594123535084</v>
      </c>
      <c r="Q30" s="36">
        <v>32.574607372283936</v>
      </c>
      <c r="R30" s="36">
        <v>3757.8042752519541</v>
      </c>
      <c r="S30" s="36">
        <v>28814.727409679708</v>
      </c>
      <c r="T30" s="36">
        <v>10212.80339532815</v>
      </c>
      <c r="U30" s="36">
        <v>5714.6122341156088</v>
      </c>
      <c r="V30" s="36">
        <v>38990.107842593774</v>
      </c>
      <c r="W30" s="36">
        <v>3666.4472900390701</v>
      </c>
      <c r="X30" s="36">
        <v>9304.1288104962914</v>
      </c>
      <c r="Y30" s="36">
        <v>19122.092939252943</v>
      </c>
      <c r="Z30" s="36">
        <v>164.49919448852543</v>
      </c>
      <c r="AA30" s="36">
        <v>10546.309460683595</v>
      </c>
      <c r="AB30" s="36">
        <v>12930.492926273442</v>
      </c>
      <c r="AC30" s="36">
        <v>16287.910733376666</v>
      </c>
      <c r="AD30" s="36">
        <v>21516.456199475597</v>
      </c>
      <c r="AE30" s="36">
        <v>6416.5295423222769</v>
      </c>
      <c r="AF30" s="36">
        <v>14.579032258064515</v>
      </c>
      <c r="AG30" s="36">
        <v>12365.05954425</v>
      </c>
      <c r="AH30" s="36">
        <v>25872.47644834375</v>
      </c>
      <c r="AI30" s="36">
        <v>3766.8607421875099</v>
      </c>
      <c r="AJ30" s="36">
        <v>47.577188509766074</v>
      </c>
      <c r="AK30" s="36">
        <v>4183.5016000625101</v>
      </c>
      <c r="AL30" s="36">
        <v>13472.606021625019</v>
      </c>
      <c r="AM30" s="36">
        <v>8801.9740951679996</v>
      </c>
      <c r="AN30" s="36">
        <v>6901.5990820312618</v>
      </c>
      <c r="AO30" s="36">
        <v>28888.053198226931</v>
      </c>
      <c r="AP30" s="36">
        <v>588.51351928711006</v>
      </c>
      <c r="AQ30" s="36">
        <v>28719.299522734411</v>
      </c>
      <c r="AR30" s="36">
        <v>32124.336850144566</v>
      </c>
      <c r="AS30" s="36">
        <v>32213.575585021994</v>
      </c>
      <c r="AT30" s="36">
        <v>15043.22410735941</v>
      </c>
      <c r="AU30" s="36">
        <v>32438.651295515669</v>
      </c>
      <c r="AV30" s="36">
        <v>9988.7368657499974</v>
      </c>
      <c r="AW30" s="36">
        <v>6791.5217285156323</v>
      </c>
      <c r="AX30" s="36">
        <v>26127.305054687527</v>
      </c>
      <c r="AY30" s="36">
        <v>27406.304204437543</v>
      </c>
    </row>
    <row r="31" spans="1:51" x14ac:dyDescent="0.25">
      <c r="A31" s="34">
        <v>44257</v>
      </c>
      <c r="B31" s="35">
        <v>6</v>
      </c>
      <c r="C31" s="36">
        <v>17958.781674533253</v>
      </c>
      <c r="D31" s="36">
        <v>24649.948833999988</v>
      </c>
      <c r="E31" s="36">
        <v>9970.4785390073357</v>
      </c>
      <c r="F31" s="36">
        <v>35386.323959812515</v>
      </c>
      <c r="G31" s="36">
        <v>21143.190126349644</v>
      </c>
      <c r="H31" s="36">
        <v>5676.3295836406323</v>
      </c>
      <c r="I31" s="36">
        <v>17689.752829361631</v>
      </c>
      <c r="J31" s="36">
        <v>94.4261798858643</v>
      </c>
      <c r="K31" s="36">
        <v>11075.33070301563</v>
      </c>
      <c r="L31" s="36">
        <v>-2504.6620017846944</v>
      </c>
      <c r="M31" s="36">
        <v>31632.445447233204</v>
      </c>
      <c r="N31" s="36">
        <v>11029.045603515631</v>
      </c>
      <c r="O31" s="36">
        <v>29341.253193000019</v>
      </c>
      <c r="P31" s="36">
        <v>2861.4209052734382</v>
      </c>
      <c r="Q31" s="36">
        <v>32.14748287200927</v>
      </c>
      <c r="R31" s="36">
        <v>3772.3460242031251</v>
      </c>
      <c r="S31" s="36">
        <v>29079.710093312529</v>
      </c>
      <c r="T31" s="36">
        <v>10334.008841734392</v>
      </c>
      <c r="U31" s="36">
        <v>5674.7616586685235</v>
      </c>
      <c r="V31" s="36">
        <v>38401.911160234406</v>
      </c>
      <c r="W31" s="36">
        <v>3662.3364013671899</v>
      </c>
      <c r="X31" s="36">
        <v>9748.3797815036378</v>
      </c>
      <c r="Y31" s="36">
        <v>19465.288301096687</v>
      </c>
      <c r="Z31" s="36">
        <v>212.61134750366216</v>
      </c>
      <c r="AA31" s="36">
        <v>11187.662198488293</v>
      </c>
      <c r="AB31" s="36">
        <v>13263.713702859392</v>
      </c>
      <c r="AC31" s="36">
        <v>16319.321714657959</v>
      </c>
      <c r="AD31" s="36">
        <v>21895.47163099829</v>
      </c>
      <c r="AE31" s="36">
        <v>6581.6596409233553</v>
      </c>
      <c r="AF31" s="36">
        <v>14.579032258064515</v>
      </c>
      <c r="AG31" s="36">
        <v>12339.189186468753</v>
      </c>
      <c r="AH31" s="36">
        <v>26373.592258093755</v>
      </c>
      <c r="AI31" s="36">
        <v>3830.68889160157</v>
      </c>
      <c r="AJ31" s="36">
        <v>47.004800015624824</v>
      </c>
      <c r="AK31" s="36">
        <v>4216.5739693359501</v>
      </c>
      <c r="AL31" s="36">
        <v>13544.712895531262</v>
      </c>
      <c r="AM31" s="36">
        <v>9058.0683356777608</v>
      </c>
      <c r="AN31" s="36">
        <v>7074.3234550781399</v>
      </c>
      <c r="AO31" s="36">
        <v>28990.508944999707</v>
      </c>
      <c r="AP31" s="36">
        <v>582.40936279296898</v>
      </c>
      <c r="AQ31" s="36">
        <v>29050.098696492234</v>
      </c>
      <c r="AR31" s="36">
        <v>32580.506588806657</v>
      </c>
      <c r="AS31" s="36">
        <v>32783.507118164074</v>
      </c>
      <c r="AT31" s="36">
        <v>14907.907217562533</v>
      </c>
      <c r="AU31" s="36">
        <v>32924.734192437536</v>
      </c>
      <c r="AV31" s="36">
        <v>11468.494031218743</v>
      </c>
      <c r="AW31" s="36">
        <v>6179.6900329589853</v>
      </c>
      <c r="AX31" s="36">
        <v>26357.301682373043</v>
      </c>
      <c r="AY31" s="36">
        <v>27625.310205734404</v>
      </c>
    </row>
    <row r="32" spans="1:51" x14ac:dyDescent="0.25">
      <c r="A32" s="34">
        <v>44257</v>
      </c>
      <c r="B32" s="35">
        <v>7</v>
      </c>
      <c r="C32" s="36">
        <v>19053.493431140661</v>
      </c>
      <c r="D32" s="36">
        <v>26857.186642187502</v>
      </c>
      <c r="E32" s="36">
        <v>11089.916135884285</v>
      </c>
      <c r="F32" s="36">
        <v>38922.789440468761</v>
      </c>
      <c r="G32" s="36">
        <v>22378.974570027349</v>
      </c>
      <c r="H32" s="36">
        <v>6011.1900816355073</v>
      </c>
      <c r="I32" s="36">
        <v>19702.467044510064</v>
      </c>
      <c r="J32" s="36">
        <v>102.25991821289061</v>
      </c>
      <c r="K32" s="36">
        <v>12027.500757929691</v>
      </c>
      <c r="L32" s="36">
        <v>-1832.4489797143797</v>
      </c>
      <c r="M32" s="36">
        <v>31633.09483193282</v>
      </c>
      <c r="N32" s="36">
        <v>11761.714042968761</v>
      </c>
      <c r="O32" s="36">
        <v>32246.223436476575</v>
      </c>
      <c r="P32" s="36">
        <v>3086.8125715332117</v>
      </c>
      <c r="Q32" s="36">
        <v>32.687727928161621</v>
      </c>
      <c r="R32" s="36">
        <v>4127.4151454609373</v>
      </c>
      <c r="S32" s="36">
        <v>31534.673356343777</v>
      </c>
      <c r="T32" s="36">
        <v>11022.923642437519</v>
      </c>
      <c r="U32" s="36">
        <v>6177.4649562835693</v>
      </c>
      <c r="V32" s="36">
        <v>42131.487901437518</v>
      </c>
      <c r="W32" s="36">
        <v>3688.0185058593797</v>
      </c>
      <c r="X32" s="36">
        <v>8577.3258264323449</v>
      </c>
      <c r="Y32" s="36">
        <v>20595.28094593286</v>
      </c>
      <c r="Z32" s="36">
        <v>226.83375122070311</v>
      </c>
      <c r="AA32" s="36">
        <v>12445.29035460159</v>
      </c>
      <c r="AB32" s="36">
        <v>14512.319732015631</v>
      </c>
      <c r="AC32" s="36">
        <v>17826.869953988939</v>
      </c>
      <c r="AD32" s="36">
        <v>23998.835985659422</v>
      </c>
      <c r="AE32" s="36">
        <v>6858.1470174572996</v>
      </c>
      <c r="AF32" s="36">
        <v>14.579032258064515</v>
      </c>
      <c r="AG32" s="36">
        <v>14169.944151156249</v>
      </c>
      <c r="AH32" s="36">
        <v>28460.571260812503</v>
      </c>
      <c r="AI32" s="36">
        <v>4131.8828613281303</v>
      </c>
      <c r="AJ32" s="36">
        <v>43.21414641992169</v>
      </c>
      <c r="AK32" s="36">
        <v>4419.7035014843796</v>
      </c>
      <c r="AL32" s="36">
        <v>14621.608863406282</v>
      </c>
      <c r="AM32" s="36">
        <v>9873.5885065820512</v>
      </c>
      <c r="AN32" s="36">
        <v>7475.6126718750093</v>
      </c>
      <c r="AO32" s="36">
        <v>31222.822239250192</v>
      </c>
      <c r="AP32" s="36">
        <v>581.69515991210994</v>
      </c>
      <c r="AQ32" s="36">
        <v>31693.776201312521</v>
      </c>
      <c r="AR32" s="36">
        <v>34966.525445804691</v>
      </c>
      <c r="AS32" s="36">
        <v>35918.460622253428</v>
      </c>
      <c r="AT32" s="36">
        <v>15930.929925339862</v>
      </c>
      <c r="AU32" s="36">
        <v>35861.755302000005</v>
      </c>
      <c r="AV32" s="36">
        <v>12396.3651015</v>
      </c>
      <c r="AW32" s="36">
        <v>6047.6837463379052</v>
      </c>
      <c r="AX32" s="36">
        <v>28248.242797607436</v>
      </c>
      <c r="AY32" s="36">
        <v>29769.1176733594</v>
      </c>
    </row>
    <row r="33" spans="1:51" x14ac:dyDescent="0.25">
      <c r="A33" s="34">
        <v>44257</v>
      </c>
      <c r="B33" s="35">
        <v>8</v>
      </c>
      <c r="C33" s="36">
        <v>23793.396804085001</v>
      </c>
      <c r="D33" s="36">
        <v>29152.784077000011</v>
      </c>
      <c r="E33" s="36">
        <v>13030.688810615249</v>
      </c>
      <c r="F33" s="36">
        <v>46695.686325156246</v>
      </c>
      <c r="G33" s="36">
        <v>24640.606465233748</v>
      </c>
      <c r="H33" s="36">
        <v>7463.1550702917521</v>
      </c>
      <c r="I33" s="36">
        <v>24399.183499931933</v>
      </c>
      <c r="J33" s="36">
        <v>117.94505310058591</v>
      </c>
      <c r="K33" s="36">
        <v>13576.642266148439</v>
      </c>
      <c r="L33" s="36">
        <v>-1305.5703163707949</v>
      </c>
      <c r="M33" s="36">
        <v>35019.215678423861</v>
      </c>
      <c r="N33" s="36">
        <v>12985.507150390631</v>
      </c>
      <c r="O33" s="36">
        <v>36624.894552343751</v>
      </c>
      <c r="P33" s="36">
        <v>3143.6100779116509</v>
      </c>
      <c r="Q33" s="36">
        <v>33.60154724121093</v>
      </c>
      <c r="R33" s="36">
        <v>4186.0368488789072</v>
      </c>
      <c r="S33" s="36">
        <v>34092.125230578138</v>
      </c>
      <c r="T33" s="36">
        <v>11840.382717812534</v>
      </c>
      <c r="U33" s="36">
        <v>6742.0286922454861</v>
      </c>
      <c r="V33" s="36">
        <v>47222.735813749998</v>
      </c>
      <c r="W33" s="36">
        <v>3999.8768554687504</v>
      </c>
      <c r="X33" s="36">
        <v>10627.755713991399</v>
      </c>
      <c r="Y33" s="36">
        <v>22012.103314007785</v>
      </c>
      <c r="Z33" s="36">
        <v>242.17907546997071</v>
      </c>
      <c r="AA33" s="36">
        <v>14805.138584632836</v>
      </c>
      <c r="AB33" s="36">
        <v>18648.946919640654</v>
      </c>
      <c r="AC33" s="36">
        <v>20732.551310452116</v>
      </c>
      <c r="AD33" s="36">
        <v>25411.169641752684</v>
      </c>
      <c r="AE33" s="36">
        <v>6525.1369450366574</v>
      </c>
      <c r="AF33" s="36">
        <v>14.579032258064515</v>
      </c>
      <c r="AG33" s="36">
        <v>16124.107908500002</v>
      </c>
      <c r="AH33" s="36">
        <v>29512.837455125002</v>
      </c>
      <c r="AI33" s="36">
        <v>4185.4833081314173</v>
      </c>
      <c r="AJ33" s="36">
        <v>73.027508912109738</v>
      </c>
      <c r="AK33" s="36">
        <v>4590.1850484548722</v>
      </c>
      <c r="AL33" s="36">
        <v>15274.783144937521</v>
      </c>
      <c r="AM33" s="36">
        <v>10119.754161998073</v>
      </c>
      <c r="AN33" s="36">
        <v>7858.8534238281391</v>
      </c>
      <c r="AO33" s="36">
        <v>34686.139321968076</v>
      </c>
      <c r="AP33" s="36">
        <v>589.09625202417396</v>
      </c>
      <c r="AQ33" s="36">
        <v>37779.809874023456</v>
      </c>
      <c r="AR33" s="36">
        <v>39528.895639578135</v>
      </c>
      <c r="AS33" s="36">
        <v>39026.023541870141</v>
      </c>
      <c r="AT33" s="36">
        <v>17741.522870972673</v>
      </c>
      <c r="AU33" s="36">
        <v>40950.609711500008</v>
      </c>
      <c r="AV33" s="36">
        <v>12321.026859781254</v>
      </c>
      <c r="AW33" s="36">
        <v>5718.5629577636901</v>
      </c>
      <c r="AX33" s="36">
        <v>29731.23989526369</v>
      </c>
      <c r="AY33" s="36">
        <v>37373.44961782817</v>
      </c>
    </row>
    <row r="34" spans="1:51" x14ac:dyDescent="0.25">
      <c r="A34" s="34">
        <v>44257</v>
      </c>
      <c r="B34" s="35">
        <v>9</v>
      </c>
      <c r="C34" s="36">
        <v>28404.962609556635</v>
      </c>
      <c r="D34" s="36">
        <v>33434.389386750016</v>
      </c>
      <c r="E34" s="36">
        <v>14917.446353944355</v>
      </c>
      <c r="F34" s="36">
        <v>52579.950322687502</v>
      </c>
      <c r="G34" s="36">
        <v>30643.870140580198</v>
      </c>
      <c r="H34" s="36">
        <v>9192.591028126737</v>
      </c>
      <c r="I34" s="36">
        <v>29319.073118760072</v>
      </c>
      <c r="J34" s="36">
        <v>124.46776008605949</v>
      </c>
      <c r="K34" s="36">
        <v>15881.94240770314</v>
      </c>
      <c r="L34" s="36">
        <v>-244.04316329841822</v>
      </c>
      <c r="M34" s="36">
        <v>39777.089903955071</v>
      </c>
      <c r="N34" s="36">
        <v>13367.684779296891</v>
      </c>
      <c r="O34" s="36">
        <v>42656.716937710946</v>
      </c>
      <c r="P34" s="36">
        <v>3393.1108941248153</v>
      </c>
      <c r="Q34" s="36">
        <v>34.970666885375977</v>
      </c>
      <c r="R34" s="36">
        <v>4357.0451649335946</v>
      </c>
      <c r="S34" s="36">
        <v>38634.547805875009</v>
      </c>
      <c r="T34" s="36">
        <v>12649.279631375011</v>
      </c>
      <c r="U34" s="36">
        <v>6816.1031112670898</v>
      </c>
      <c r="V34" s="36">
        <v>50999.059970218746</v>
      </c>
      <c r="W34" s="36">
        <v>4739.0308105468794</v>
      </c>
      <c r="X34" s="36">
        <v>12557.511401754091</v>
      </c>
      <c r="Y34" s="36">
        <v>25198.558630962933</v>
      </c>
      <c r="Z34" s="36">
        <v>263.70264846801751</v>
      </c>
      <c r="AA34" s="36">
        <v>17960.863437210963</v>
      </c>
      <c r="AB34" s="36">
        <v>22980.922995765653</v>
      </c>
      <c r="AC34" s="36">
        <v>23070.273068484217</v>
      </c>
      <c r="AD34" s="36">
        <v>27143.508191102057</v>
      </c>
      <c r="AE34" s="36">
        <v>6396.8903069140797</v>
      </c>
      <c r="AF34" s="36">
        <v>14.579032258064515</v>
      </c>
      <c r="AG34" s="36">
        <v>18308.417940281248</v>
      </c>
      <c r="AH34" s="36">
        <v>30356.979190156249</v>
      </c>
      <c r="AI34" s="36">
        <v>4982.174810918983</v>
      </c>
      <c r="AJ34" s="36">
        <v>110.25640830078112</v>
      </c>
      <c r="AK34" s="36">
        <v>5302.5506162178544</v>
      </c>
      <c r="AL34" s="36">
        <v>15633.871865625031</v>
      </c>
      <c r="AM34" s="36">
        <v>12348.423520330092</v>
      </c>
      <c r="AN34" s="36">
        <v>8357.405615234391</v>
      </c>
      <c r="AO34" s="36">
        <v>39702.785167098998</v>
      </c>
      <c r="AP34" s="36">
        <v>679.09635257720868</v>
      </c>
      <c r="AQ34" s="36">
        <v>45735.22726034376</v>
      </c>
      <c r="AR34" s="36">
        <v>46696.065520109383</v>
      </c>
      <c r="AS34" s="36">
        <v>42753.154082214365</v>
      </c>
      <c r="AT34" s="36">
        <v>21285.450857628919</v>
      </c>
      <c r="AU34" s="36">
        <v>46733.675748703135</v>
      </c>
      <c r="AV34" s="36">
        <v>13120.074532281258</v>
      </c>
      <c r="AW34" s="36">
        <v>5267.7575378418042</v>
      </c>
      <c r="AX34" s="36">
        <v>31535.246210205085</v>
      </c>
      <c r="AY34" s="36">
        <v>45955.259948140629</v>
      </c>
    </row>
    <row r="35" spans="1:51" x14ac:dyDescent="0.25">
      <c r="A35" s="34">
        <v>44257</v>
      </c>
      <c r="B35" s="35">
        <v>10</v>
      </c>
      <c r="C35" s="36">
        <v>32555.677410128912</v>
      </c>
      <c r="D35" s="36">
        <v>38188.9306706875</v>
      </c>
      <c r="E35" s="36">
        <v>16777.83956954008</v>
      </c>
      <c r="F35" s="36">
        <v>59293.6701894375</v>
      </c>
      <c r="G35" s="36">
        <v>36472.736526825014</v>
      </c>
      <c r="H35" s="36">
        <v>9950.7922369038315</v>
      </c>
      <c r="I35" s="36">
        <v>33833.684013541308</v>
      </c>
      <c r="J35" s="36">
        <v>146.63666534423828</v>
      </c>
      <c r="K35" s="36">
        <v>17929.305005500009</v>
      </c>
      <c r="L35" s="36">
        <v>1258.5615172474972</v>
      </c>
      <c r="M35" s="36">
        <v>43303.371759720707</v>
      </c>
      <c r="N35" s="36">
        <v>15229.5490859375</v>
      </c>
      <c r="O35" s="36">
        <v>48100.300368390628</v>
      </c>
      <c r="P35" s="36">
        <v>3859.2828832539299</v>
      </c>
      <c r="Q35" s="36">
        <v>35.341341018676751</v>
      </c>
      <c r="R35" s="36">
        <v>4765.129240578126</v>
      </c>
      <c r="S35" s="36">
        <v>42879.622614625012</v>
      </c>
      <c r="T35" s="36">
        <v>14549.044446265652</v>
      </c>
      <c r="U35" s="36">
        <v>7647.3052825927734</v>
      </c>
      <c r="V35" s="36">
        <v>55626.976759375</v>
      </c>
      <c r="W35" s="36">
        <v>5571.8103515625098</v>
      </c>
      <c r="X35" s="36">
        <v>14077.453748212614</v>
      </c>
      <c r="Y35" s="36">
        <v>27772.659841431043</v>
      </c>
      <c r="Z35" s="36">
        <v>220.0598745727539</v>
      </c>
      <c r="AA35" s="36">
        <v>20836.970279871108</v>
      </c>
      <c r="AB35" s="36">
        <v>25928.848855171876</v>
      </c>
      <c r="AC35" s="36">
        <v>25593.350845835401</v>
      </c>
      <c r="AD35" s="36">
        <v>30080.584273231936</v>
      </c>
      <c r="AE35" s="36">
        <v>7254.571115766139</v>
      </c>
      <c r="AF35" s="36">
        <v>14.579032258064515</v>
      </c>
      <c r="AG35" s="36">
        <v>19696.068707312501</v>
      </c>
      <c r="AH35" s="36">
        <v>33872.381552781248</v>
      </c>
      <c r="AI35" s="36">
        <v>6026.1813228500669</v>
      </c>
      <c r="AJ35" s="36">
        <v>149.23986345703179</v>
      </c>
      <c r="AK35" s="36">
        <v>5947.3406733444253</v>
      </c>
      <c r="AL35" s="36">
        <v>16942.824297046893</v>
      </c>
      <c r="AM35" s="36">
        <v>13978.892935632819</v>
      </c>
      <c r="AN35" s="36">
        <v>8238.9717519531296</v>
      </c>
      <c r="AO35" s="36">
        <v>45091.601970481883</v>
      </c>
      <c r="AP35" s="36">
        <v>860.59951114654677</v>
      </c>
      <c r="AQ35" s="36">
        <v>54154.115485171889</v>
      </c>
      <c r="AR35" s="36">
        <v>52417.962952173832</v>
      </c>
      <c r="AS35" s="36">
        <v>47218.588507263208</v>
      </c>
      <c r="AT35" s="36">
        <v>23493.946398113298</v>
      </c>
      <c r="AU35" s="36">
        <v>51194.065212546891</v>
      </c>
      <c r="AV35" s="36">
        <v>15300.448512468749</v>
      </c>
      <c r="AW35" s="36">
        <v>5391.0982666015643</v>
      </c>
      <c r="AX35" s="36">
        <v>35124.317231445326</v>
      </c>
      <c r="AY35" s="36">
        <v>54485.220436031246</v>
      </c>
    </row>
    <row r="36" spans="1:51" x14ac:dyDescent="0.25">
      <c r="A36" s="34">
        <v>44257</v>
      </c>
      <c r="B36" s="35">
        <v>11</v>
      </c>
      <c r="C36" s="36">
        <v>34415.071963718816</v>
      </c>
      <c r="D36" s="36">
        <v>40691.815842000004</v>
      </c>
      <c r="E36" s="36">
        <v>18603.465219853537</v>
      </c>
      <c r="F36" s="36">
        <v>63744.48454062501</v>
      </c>
      <c r="G36" s="36">
        <v>39511.204457170781</v>
      </c>
      <c r="H36" s="36">
        <v>10175.261033161869</v>
      </c>
      <c r="I36" s="36">
        <v>36786.597185291306</v>
      </c>
      <c r="J36" s="36">
        <v>150.6021461486817</v>
      </c>
      <c r="K36" s="36">
        <v>19232.613896843759</v>
      </c>
      <c r="L36" s="36">
        <v>1647.0321901458483</v>
      </c>
      <c r="M36" s="36">
        <v>45392.595958514532</v>
      </c>
      <c r="N36" s="36">
        <v>16895.973605468749</v>
      </c>
      <c r="O36" s="36">
        <v>51598.436400484381</v>
      </c>
      <c r="P36" s="36">
        <v>4467.276349691062</v>
      </c>
      <c r="Q36" s="36">
        <v>35.780276298522949</v>
      </c>
      <c r="R36" s="36">
        <v>5121.5800779296878</v>
      </c>
      <c r="S36" s="36">
        <v>46079.979156593763</v>
      </c>
      <c r="T36" s="36">
        <v>16599.972280515649</v>
      </c>
      <c r="U36" s="36">
        <v>8801.8480758667101</v>
      </c>
      <c r="V36" s="36">
        <v>60304.673159531259</v>
      </c>
      <c r="W36" s="36">
        <v>5970.9288574218799</v>
      </c>
      <c r="X36" s="36">
        <v>14832.379560950361</v>
      </c>
      <c r="Y36" s="36">
        <v>28961.614251027662</v>
      </c>
      <c r="Z36" s="36">
        <v>223.83449722290038</v>
      </c>
      <c r="AA36" s="36">
        <v>22617.343181921886</v>
      </c>
      <c r="AB36" s="36">
        <v>27259.368339468772</v>
      </c>
      <c r="AC36" s="36">
        <v>27669.955669846528</v>
      </c>
      <c r="AD36" s="36">
        <v>32253.967018942865</v>
      </c>
      <c r="AE36" s="36">
        <v>8135.5939771216199</v>
      </c>
      <c r="AF36" s="36">
        <v>14.579032258064515</v>
      </c>
      <c r="AG36" s="36">
        <v>20554.7472055</v>
      </c>
      <c r="AH36" s="36">
        <v>36185.423086125003</v>
      </c>
      <c r="AI36" s="36">
        <v>5798.9084723164488</v>
      </c>
      <c r="AJ36" s="36">
        <v>168.88995574414093</v>
      </c>
      <c r="AK36" s="36">
        <v>6126.0394605920965</v>
      </c>
      <c r="AL36" s="36">
        <v>18229.529605906271</v>
      </c>
      <c r="AM36" s="36">
        <v>14576.080730019563</v>
      </c>
      <c r="AN36" s="36">
        <v>8938.2569003906301</v>
      </c>
      <c r="AO36" s="36">
        <v>48240.069051773069</v>
      </c>
      <c r="AP36" s="36">
        <v>833.88386344909713</v>
      </c>
      <c r="AQ36" s="36">
        <v>58996.659905390654</v>
      </c>
      <c r="AR36" s="36">
        <v>55514.229989097686</v>
      </c>
      <c r="AS36" s="36">
        <v>50509.859200378436</v>
      </c>
      <c r="AT36" s="36">
        <v>24398.526120441406</v>
      </c>
      <c r="AU36" s="36">
        <v>53481.524131656261</v>
      </c>
      <c r="AV36" s="36">
        <v>15467.177243874998</v>
      </c>
      <c r="AW36" s="36">
        <v>6578.1924743652435</v>
      </c>
      <c r="AX36" s="36">
        <v>37655.272395263688</v>
      </c>
      <c r="AY36" s="36">
        <v>58094.062183625014</v>
      </c>
    </row>
    <row r="37" spans="1:51" x14ac:dyDescent="0.25">
      <c r="A37" s="34">
        <v>44257</v>
      </c>
      <c r="B37" s="35">
        <v>12</v>
      </c>
      <c r="C37" s="36">
        <v>36172.423533198453</v>
      </c>
      <c r="D37" s="36">
        <v>42159.55350359375</v>
      </c>
      <c r="E37" s="36">
        <v>19007.487851337908</v>
      </c>
      <c r="F37" s="36">
        <v>67613.352083624995</v>
      </c>
      <c r="G37" s="36">
        <v>41901.147394432264</v>
      </c>
      <c r="H37" s="36">
        <v>10223.797334806904</v>
      </c>
      <c r="I37" s="36">
        <v>38026.991374791316</v>
      </c>
      <c r="J37" s="36">
        <v>159.77415466308591</v>
      </c>
      <c r="K37" s="36">
        <v>19800.2744001719</v>
      </c>
      <c r="L37" s="36">
        <v>2429.6710488004974</v>
      </c>
      <c r="M37" s="36">
        <v>45920.579341505691</v>
      </c>
      <c r="N37" s="36">
        <v>18727.563257812501</v>
      </c>
      <c r="O37" s="36">
        <v>53271.357876593756</v>
      </c>
      <c r="P37" s="36">
        <v>3821.1850825995916</v>
      </c>
      <c r="Q37" s="36">
        <v>36.061621665954576</v>
      </c>
      <c r="R37" s="36">
        <v>5597.5569152500002</v>
      </c>
      <c r="S37" s="36">
        <v>48164.157161750016</v>
      </c>
      <c r="T37" s="36">
        <v>18177.357315406254</v>
      </c>
      <c r="U37" s="36">
        <v>9853.9872436523492</v>
      </c>
      <c r="V37" s="36">
        <v>64056.4942294375</v>
      </c>
      <c r="W37" s="36">
        <v>6261.2515869140698</v>
      </c>
      <c r="X37" s="36">
        <v>15401.904284045162</v>
      </c>
      <c r="Y37" s="36">
        <v>30063.973880961777</v>
      </c>
      <c r="Z37" s="36">
        <v>199.16761108398438</v>
      </c>
      <c r="AA37" s="36">
        <v>23108.747231906251</v>
      </c>
      <c r="AB37" s="36">
        <v>27706.044430734379</v>
      </c>
      <c r="AC37" s="36">
        <v>29802.565437451267</v>
      </c>
      <c r="AD37" s="36">
        <v>34417.322774921879</v>
      </c>
      <c r="AE37" s="36">
        <v>8365.2277080199528</v>
      </c>
      <c r="AF37" s="36">
        <v>14.579032258064515</v>
      </c>
      <c r="AG37" s="36">
        <v>21133.980310874998</v>
      </c>
      <c r="AH37" s="36">
        <v>37461.544358812491</v>
      </c>
      <c r="AI37" s="36">
        <v>6318.1304826419037</v>
      </c>
      <c r="AJ37" s="36">
        <v>174.50172013867211</v>
      </c>
      <c r="AK37" s="36">
        <v>6084.9899966962448</v>
      </c>
      <c r="AL37" s="36">
        <v>19221.056029468771</v>
      </c>
      <c r="AM37" s="36">
        <v>15734.328455236331</v>
      </c>
      <c r="AN37" s="36">
        <v>9892.21597851564</v>
      </c>
      <c r="AO37" s="36">
        <v>51281.009497802748</v>
      </c>
      <c r="AP37" s="36">
        <v>957.10573196411133</v>
      </c>
      <c r="AQ37" s="36">
        <v>61864.897916421898</v>
      </c>
      <c r="AR37" s="36">
        <v>57813.998546474621</v>
      </c>
      <c r="AS37" s="36">
        <v>52851.402181762707</v>
      </c>
      <c r="AT37" s="36">
        <v>25394.6380230625</v>
      </c>
      <c r="AU37" s="36">
        <v>55969.349539078139</v>
      </c>
      <c r="AV37" s="36">
        <v>15964.334678375006</v>
      </c>
      <c r="AW37" s="36">
        <v>6270.9768676757913</v>
      </c>
      <c r="AX37" s="36">
        <v>39558.26588525391</v>
      </c>
      <c r="AY37" s="36">
        <v>61128.682280437504</v>
      </c>
    </row>
    <row r="38" spans="1:51" x14ac:dyDescent="0.25">
      <c r="A38" s="34">
        <v>44257</v>
      </c>
      <c r="B38" s="35">
        <v>13</v>
      </c>
      <c r="C38" s="36">
        <v>37928.628045593025</v>
      </c>
      <c r="D38" s="36">
        <v>43611.496811874997</v>
      </c>
      <c r="E38" s="36">
        <v>19985.094968037127</v>
      </c>
      <c r="F38" s="36">
        <v>71728.618901312497</v>
      </c>
      <c r="G38" s="36">
        <v>42724.78012943994</v>
      </c>
      <c r="H38" s="36">
        <v>10474.645589099138</v>
      </c>
      <c r="I38" s="36">
        <v>40035.788988150678</v>
      </c>
      <c r="J38" s="36">
        <v>159.7066764831543</v>
      </c>
      <c r="K38" s="36">
        <v>20754.331246375019</v>
      </c>
      <c r="L38" s="36">
        <v>2603.6836812816618</v>
      </c>
      <c r="M38" s="36">
        <v>47328.154633406244</v>
      </c>
      <c r="N38" s="36">
        <v>20373.881640625001</v>
      </c>
      <c r="O38" s="36">
        <v>55541.697683234386</v>
      </c>
      <c r="P38" s="36">
        <v>4301.2916492376462</v>
      </c>
      <c r="Q38" s="36">
        <v>36.947065353393555</v>
      </c>
      <c r="R38" s="36">
        <v>6128.3471371875039</v>
      </c>
      <c r="S38" s="36">
        <v>50637.660481937513</v>
      </c>
      <c r="T38" s="36">
        <v>19651.614969937506</v>
      </c>
      <c r="U38" s="36">
        <v>10790.600219726577</v>
      </c>
      <c r="V38" s="36">
        <v>68047.150131249989</v>
      </c>
      <c r="W38" s="36">
        <v>6448.6163330078089</v>
      </c>
      <c r="X38" s="36">
        <v>16181.157560163265</v>
      </c>
      <c r="Y38" s="36">
        <v>30214.707708702223</v>
      </c>
      <c r="Z38" s="36">
        <v>188.9779299926758</v>
      </c>
      <c r="AA38" s="36">
        <v>23948.004032285178</v>
      </c>
      <c r="AB38" s="36">
        <v>28761.570986125014</v>
      </c>
      <c r="AC38" s="36">
        <v>31146.524870794135</v>
      </c>
      <c r="AD38" s="36">
        <v>37139.130170628909</v>
      </c>
      <c r="AE38" s="36">
        <v>8320.0836486489807</v>
      </c>
      <c r="AF38" s="36">
        <v>14.579032258064515</v>
      </c>
      <c r="AG38" s="36">
        <v>22383.145039781248</v>
      </c>
      <c r="AH38" s="36">
        <v>40234.906282124997</v>
      </c>
      <c r="AI38" s="36">
        <v>6735.9866039833978</v>
      </c>
      <c r="AJ38" s="36">
        <v>160.98598660937489</v>
      </c>
      <c r="AK38" s="36">
        <v>6193.7850866184635</v>
      </c>
      <c r="AL38" s="36">
        <v>20881.658813890648</v>
      </c>
      <c r="AM38" s="36">
        <v>16593.576145437524</v>
      </c>
      <c r="AN38" s="36">
        <v>10198.274349609381</v>
      </c>
      <c r="AO38" s="36">
        <v>54608.804491088864</v>
      </c>
      <c r="AP38" s="36">
        <v>1000.2240459918979</v>
      </c>
      <c r="AQ38" s="36">
        <v>63719.184953265649</v>
      </c>
      <c r="AR38" s="36">
        <v>60557.985981912127</v>
      </c>
      <c r="AS38" s="36">
        <v>55740.27434631349</v>
      </c>
      <c r="AT38" s="36">
        <v>26319.582507007799</v>
      </c>
      <c r="AU38" s="36">
        <v>59554.067323750001</v>
      </c>
      <c r="AV38" s="36">
        <v>16543.904502937494</v>
      </c>
      <c r="AW38" s="36">
        <v>8464.6254882812646</v>
      </c>
      <c r="AX38" s="36">
        <v>42380.339931152361</v>
      </c>
      <c r="AY38" s="36">
        <v>63579.674969687454</v>
      </c>
    </row>
    <row r="39" spans="1:51" x14ac:dyDescent="0.25">
      <c r="A39" s="34">
        <v>44257</v>
      </c>
      <c r="B39" s="35">
        <v>14</v>
      </c>
      <c r="C39" s="36">
        <v>39385.355850594686</v>
      </c>
      <c r="D39" s="36">
        <v>44855.036950343754</v>
      </c>
      <c r="E39" s="36">
        <v>20860.443852209017</v>
      </c>
      <c r="F39" s="36">
        <v>75178.532577312493</v>
      </c>
      <c r="G39" s="36">
        <v>42905.372293530607</v>
      </c>
      <c r="H39" s="36">
        <v>10352.20656972657</v>
      </c>
      <c r="I39" s="36">
        <v>41419.085980885066</v>
      </c>
      <c r="J39" s="36">
        <v>153.47879028320321</v>
      </c>
      <c r="K39" s="36">
        <v>20744.00398371878</v>
      </c>
      <c r="L39" s="36">
        <v>2344.6426606135319</v>
      </c>
      <c r="M39" s="36">
        <v>47263.429887594248</v>
      </c>
      <c r="N39" s="36">
        <v>20946.472730468751</v>
      </c>
      <c r="O39" s="36">
        <v>57494.64316151564</v>
      </c>
      <c r="P39" s="36">
        <v>4742.1291988595467</v>
      </c>
      <c r="Q39" s="36">
        <v>36.498091697692871</v>
      </c>
      <c r="R39" s="36">
        <v>6552.7330633359488</v>
      </c>
      <c r="S39" s="36">
        <v>52884.179361515635</v>
      </c>
      <c r="T39" s="36">
        <v>20379.074184453133</v>
      </c>
      <c r="U39" s="36">
        <v>11035.262847900402</v>
      </c>
      <c r="V39" s="36">
        <v>73044.254658562495</v>
      </c>
      <c r="W39" s="36">
        <v>6363.8860351562607</v>
      </c>
      <c r="X39" s="36">
        <v>16672.570842461133</v>
      </c>
      <c r="Y39" s="36">
        <v>30171.157652898517</v>
      </c>
      <c r="Z39" s="36">
        <v>202.1515779113769</v>
      </c>
      <c r="AA39" s="36">
        <v>24844.678106494157</v>
      </c>
      <c r="AB39" s="36">
        <v>29548.829786999999</v>
      </c>
      <c r="AC39" s="36">
        <v>32140.218067795209</v>
      </c>
      <c r="AD39" s="36">
        <v>39958.843561313479</v>
      </c>
      <c r="AE39" s="36">
        <v>9145.7055192890766</v>
      </c>
      <c r="AF39" s="36">
        <v>14.579032258064515</v>
      </c>
      <c r="AG39" s="36">
        <v>23559.2426428125</v>
      </c>
      <c r="AH39" s="36">
        <v>42872.215955718741</v>
      </c>
      <c r="AI39" s="36">
        <v>6557.3938446101574</v>
      </c>
      <c r="AJ39" s="36">
        <v>121.44276730664097</v>
      </c>
      <c r="AK39" s="36">
        <v>6060.1320351474733</v>
      </c>
      <c r="AL39" s="36">
        <v>22312.836510671881</v>
      </c>
      <c r="AM39" s="36">
        <v>17923.877342619173</v>
      </c>
      <c r="AN39" s="36">
        <v>10891.020050781261</v>
      </c>
      <c r="AO39" s="36">
        <v>57394.442212341317</v>
      </c>
      <c r="AP39" s="36">
        <v>901.77841186523483</v>
      </c>
      <c r="AQ39" s="36">
        <v>65841.20267053126</v>
      </c>
      <c r="AR39" s="36">
        <v>61995.126430023462</v>
      </c>
      <c r="AS39" s="36">
        <v>58291.314533020035</v>
      </c>
      <c r="AT39" s="36">
        <v>27103.200643128919</v>
      </c>
      <c r="AU39" s="36">
        <v>62955.082276562505</v>
      </c>
      <c r="AV39" s="36">
        <v>15948.654392156248</v>
      </c>
      <c r="AW39" s="36">
        <v>10554.574340820327</v>
      </c>
      <c r="AX39" s="36">
        <v>45346.505851074246</v>
      </c>
      <c r="AY39" s="36">
        <v>65650.578426812499</v>
      </c>
    </row>
    <row r="40" spans="1:51" x14ac:dyDescent="0.25">
      <c r="A40" s="34">
        <v>44257</v>
      </c>
      <c r="B40" s="35">
        <v>15</v>
      </c>
      <c r="C40" s="36">
        <v>38495.037156658633</v>
      </c>
      <c r="D40" s="36">
        <v>46106.907619562502</v>
      </c>
      <c r="E40" s="36">
        <v>21279.841046271511</v>
      </c>
      <c r="F40" s="36">
        <v>75103.88325143751</v>
      </c>
      <c r="G40" s="36">
        <v>45379.787539968936</v>
      </c>
      <c r="H40" s="36">
        <v>10323.866826298601</v>
      </c>
      <c r="I40" s="36">
        <v>41522.736812658492</v>
      </c>
      <c r="J40" s="36">
        <v>147.83610153198251</v>
      </c>
      <c r="K40" s="36">
        <v>21540.528706000019</v>
      </c>
      <c r="L40" s="36">
        <v>4365.3910216822987</v>
      </c>
      <c r="M40" s="36">
        <v>48927.550619939459</v>
      </c>
      <c r="N40" s="36">
        <v>20859.173707031248</v>
      </c>
      <c r="O40" s="36">
        <v>58056.391492328141</v>
      </c>
      <c r="P40" s="36">
        <v>4361.8350641212246</v>
      </c>
      <c r="Q40" s="36">
        <v>35.750301361083991</v>
      </c>
      <c r="R40" s="36">
        <v>6676.7090147148438</v>
      </c>
      <c r="S40" s="36">
        <v>54916.035494343756</v>
      </c>
      <c r="T40" s="36">
        <v>20007.690167468754</v>
      </c>
      <c r="U40" s="36">
        <v>10691.36061096192</v>
      </c>
      <c r="V40" s="36">
        <v>74001.637119062507</v>
      </c>
      <c r="W40" s="36">
        <v>6440.3091796875005</v>
      </c>
      <c r="X40" s="36">
        <v>16334.307493180877</v>
      </c>
      <c r="Y40" s="36">
        <v>31151.108918240217</v>
      </c>
      <c r="Z40" s="36">
        <v>217.79888122558606</v>
      </c>
      <c r="AA40" s="36">
        <v>25870.528074589853</v>
      </c>
      <c r="AB40" s="36">
        <v>29541.6131805</v>
      </c>
      <c r="AC40" s="36">
        <v>31659.881267850942</v>
      </c>
      <c r="AD40" s="36">
        <v>40484.634353624999</v>
      </c>
      <c r="AE40" s="36">
        <v>9718.3471504351946</v>
      </c>
      <c r="AF40" s="36">
        <v>14.579032258064515</v>
      </c>
      <c r="AG40" s="36">
        <v>23824.581949874999</v>
      </c>
      <c r="AH40" s="36">
        <v>43434.430639656261</v>
      </c>
      <c r="AI40" s="36">
        <v>7235.9089148917719</v>
      </c>
      <c r="AJ40" s="36">
        <v>144.66309058398383</v>
      </c>
      <c r="AK40" s="36">
        <v>6367.86630110244</v>
      </c>
      <c r="AL40" s="36">
        <v>22901.813872093757</v>
      </c>
      <c r="AM40" s="36">
        <v>18857.379463703146</v>
      </c>
      <c r="AN40" s="36">
        <v>11360.12113867189</v>
      </c>
      <c r="AO40" s="36">
        <v>59469.248861267086</v>
      </c>
      <c r="AP40" s="36">
        <v>785.91911315918105</v>
      </c>
      <c r="AQ40" s="36">
        <v>66211.514019562514</v>
      </c>
      <c r="AR40" s="36">
        <v>64169.291860869154</v>
      </c>
      <c r="AS40" s="36">
        <v>60590.363950378422</v>
      </c>
      <c r="AT40" s="36">
        <v>27923.56564046874</v>
      </c>
      <c r="AU40" s="36">
        <v>63303.966022624998</v>
      </c>
      <c r="AV40" s="36">
        <v>16996.071927562502</v>
      </c>
      <c r="AW40" s="36">
        <v>10315.570251464855</v>
      </c>
      <c r="AX40" s="36">
        <v>46961.123616699224</v>
      </c>
      <c r="AY40" s="36">
        <v>66221.49765968752</v>
      </c>
    </row>
    <row r="41" spans="1:51" x14ac:dyDescent="0.25">
      <c r="A41" s="34">
        <v>44257</v>
      </c>
      <c r="B41" s="35">
        <v>16</v>
      </c>
      <c r="C41" s="36">
        <v>38345.753774103992</v>
      </c>
      <c r="D41" s="36">
        <v>46831.185044281243</v>
      </c>
      <c r="E41" s="36">
        <v>21547.106508348661</v>
      </c>
      <c r="F41" s="36">
        <v>74052.371028656256</v>
      </c>
      <c r="G41" s="36">
        <v>47122.295494429105</v>
      </c>
      <c r="H41" s="36">
        <v>10380.606996253924</v>
      </c>
      <c r="I41" s="36">
        <v>41258.054376970998</v>
      </c>
      <c r="J41" s="36">
        <v>148.0588493347168</v>
      </c>
      <c r="K41" s="36">
        <v>21653.608112484399</v>
      </c>
      <c r="L41" s="36">
        <v>3524.1808920489566</v>
      </c>
      <c r="M41" s="36">
        <v>50369.393389532066</v>
      </c>
      <c r="N41" s="36">
        <v>21691.420781249999</v>
      </c>
      <c r="O41" s="36">
        <v>57124.226788140637</v>
      </c>
      <c r="P41" s="36">
        <v>4735.7232979662458</v>
      </c>
      <c r="Q41" s="36">
        <v>36.257815361022949</v>
      </c>
      <c r="R41" s="36">
        <v>6768.983580785155</v>
      </c>
      <c r="S41" s="36">
        <v>54695.526599624995</v>
      </c>
      <c r="T41" s="36">
        <v>19942.854849328134</v>
      </c>
      <c r="U41" s="36">
        <v>10458.909912109386</v>
      </c>
      <c r="V41" s="36">
        <v>73297.641580968746</v>
      </c>
      <c r="W41" s="36">
        <v>6394.8339355468906</v>
      </c>
      <c r="X41" s="36">
        <v>17227.477452981639</v>
      </c>
      <c r="Y41" s="36">
        <v>31981.664530495145</v>
      </c>
      <c r="Z41" s="36">
        <v>222.4204391479492</v>
      </c>
      <c r="AA41" s="36">
        <v>25667.072488939488</v>
      </c>
      <c r="AB41" s="36">
        <v>29235.920340718749</v>
      </c>
      <c r="AC41" s="36">
        <v>31526.020230611161</v>
      </c>
      <c r="AD41" s="36">
        <v>40192.762356139647</v>
      </c>
      <c r="AE41" s="36">
        <v>10045.222410799977</v>
      </c>
      <c r="AF41" s="36">
        <v>14.579032258064515</v>
      </c>
      <c r="AG41" s="36">
        <v>23693.818062499995</v>
      </c>
      <c r="AH41" s="36">
        <v>43849.917801625015</v>
      </c>
      <c r="AI41" s="36">
        <v>7445.521392922009</v>
      </c>
      <c r="AJ41" s="36">
        <v>166.50765358788999</v>
      </c>
      <c r="AK41" s="36">
        <v>6517.7381437995446</v>
      </c>
      <c r="AL41" s="36">
        <v>23274.024826890629</v>
      </c>
      <c r="AM41" s="36">
        <v>19953.953615292987</v>
      </c>
      <c r="AN41" s="36">
        <v>11476.179814453139</v>
      </c>
      <c r="AO41" s="36">
        <v>59750.081638519288</v>
      </c>
      <c r="AP41" s="36">
        <v>856.90074050426597</v>
      </c>
      <c r="AQ41" s="36">
        <v>66654.469167984396</v>
      </c>
      <c r="AR41" s="36">
        <v>64545.545716527376</v>
      </c>
      <c r="AS41" s="36">
        <v>60807.951306274437</v>
      </c>
      <c r="AT41" s="36">
        <v>28232.27326057032</v>
      </c>
      <c r="AU41" s="36">
        <v>62583.016079875</v>
      </c>
      <c r="AV41" s="36">
        <v>16828.594484906243</v>
      </c>
      <c r="AW41" s="36">
        <v>9835.5444946289172</v>
      </c>
      <c r="AX41" s="36">
        <v>47216.634436035172</v>
      </c>
      <c r="AY41" s="36">
        <v>66473.522918687493</v>
      </c>
    </row>
    <row r="42" spans="1:51" x14ac:dyDescent="0.25">
      <c r="A42" s="34">
        <v>44257</v>
      </c>
      <c r="B42" s="35">
        <v>17</v>
      </c>
      <c r="C42" s="36">
        <v>37718.742807083749</v>
      </c>
      <c r="D42" s="36">
        <v>46729.814909375011</v>
      </c>
      <c r="E42" s="36">
        <v>20959.993557313508</v>
      </c>
      <c r="F42" s="36">
        <v>72557.252604062494</v>
      </c>
      <c r="G42" s="36">
        <v>46793.690799468684</v>
      </c>
      <c r="H42" s="36">
        <v>9959.8310038967575</v>
      </c>
      <c r="I42" s="36">
        <v>40483.448500736631</v>
      </c>
      <c r="J42" s="36">
        <v>147.88304138183591</v>
      </c>
      <c r="K42" s="36">
        <v>21415.904549562507</v>
      </c>
      <c r="L42" s="36">
        <v>3329.7189387928447</v>
      </c>
      <c r="M42" s="36">
        <v>49434.401876494623</v>
      </c>
      <c r="N42" s="36">
        <v>21738.031179687499</v>
      </c>
      <c r="O42" s="36">
        <v>56314.896423140635</v>
      </c>
      <c r="P42" s="36">
        <v>4631.2771977640732</v>
      </c>
      <c r="Q42" s="36">
        <v>36.083950996398926</v>
      </c>
      <c r="R42" s="36">
        <v>6777.2479857890603</v>
      </c>
      <c r="S42" s="36">
        <v>54204.43430389063</v>
      </c>
      <c r="T42" s="36">
        <v>19687.634761953133</v>
      </c>
      <c r="U42" s="36">
        <v>10047.083389282243</v>
      </c>
      <c r="V42" s="36">
        <v>72284.494904812498</v>
      </c>
      <c r="W42" s="36">
        <v>6377.4610351562496</v>
      </c>
      <c r="X42" s="36">
        <v>17805.229732287291</v>
      </c>
      <c r="Y42" s="36">
        <v>31602.17393983468</v>
      </c>
      <c r="Z42" s="36">
        <v>206.1802548217774</v>
      </c>
      <c r="AA42" s="36">
        <v>25269.024517990267</v>
      </c>
      <c r="AB42" s="36">
        <v>28327.405040625017</v>
      </c>
      <c r="AC42" s="36">
        <v>30820.188893780713</v>
      </c>
      <c r="AD42" s="36">
        <v>39917.492455803709</v>
      </c>
      <c r="AE42" s="36">
        <v>10201.02282737554</v>
      </c>
      <c r="AF42" s="36">
        <v>14.579032258064515</v>
      </c>
      <c r="AG42" s="36">
        <v>23367.924776687498</v>
      </c>
      <c r="AH42" s="36">
        <v>44273.470154406248</v>
      </c>
      <c r="AI42" s="36">
        <v>7368.3557449614545</v>
      </c>
      <c r="AJ42" s="36">
        <v>166.01500664257821</v>
      </c>
      <c r="AK42" s="36">
        <v>6421.8643782573236</v>
      </c>
      <c r="AL42" s="36">
        <v>23360.691800062519</v>
      </c>
      <c r="AM42" s="36">
        <v>20111.239528414088</v>
      </c>
      <c r="AN42" s="36">
        <v>11583.42027929689</v>
      </c>
      <c r="AO42" s="36">
        <v>59809.784483367926</v>
      </c>
      <c r="AP42" s="36">
        <v>790.24439197778747</v>
      </c>
      <c r="AQ42" s="36">
        <v>65783.217218671853</v>
      </c>
      <c r="AR42" s="36">
        <v>64162.787554640643</v>
      </c>
      <c r="AS42" s="36">
        <v>60603.573096679705</v>
      </c>
      <c r="AT42" s="36">
        <v>28480.361253136711</v>
      </c>
      <c r="AU42" s="36">
        <v>61519.815140874998</v>
      </c>
      <c r="AV42" s="36">
        <v>18619.353107687501</v>
      </c>
      <c r="AW42" s="36">
        <v>7714.8152465820349</v>
      </c>
      <c r="AX42" s="36">
        <v>46268.697504394557</v>
      </c>
      <c r="AY42" s="36">
        <v>65467.248073906267</v>
      </c>
    </row>
    <row r="43" spans="1:51" x14ac:dyDescent="0.25">
      <c r="A43" s="34">
        <v>44257</v>
      </c>
      <c r="B43" s="35">
        <v>18</v>
      </c>
      <c r="C43" s="36">
        <v>35657.623958443182</v>
      </c>
      <c r="D43" s="36">
        <v>44716.024204531248</v>
      </c>
      <c r="E43" s="36">
        <v>18979.407710134783</v>
      </c>
      <c r="F43" s="36">
        <v>69169.409638500001</v>
      </c>
      <c r="G43" s="36">
        <v>42863.211179549966</v>
      </c>
      <c r="H43" s="36">
        <v>8730.8878984856256</v>
      </c>
      <c r="I43" s="36">
        <v>38382.915716767886</v>
      </c>
      <c r="J43" s="36">
        <v>142.34893417358398</v>
      </c>
      <c r="K43" s="36">
        <v>20343.57312667189</v>
      </c>
      <c r="L43" s="36">
        <v>-1017.3662476493701</v>
      </c>
      <c r="M43" s="36">
        <v>46201.341713304835</v>
      </c>
      <c r="N43" s="36">
        <v>20746.7638046875</v>
      </c>
      <c r="O43" s="36">
        <v>53427.880574296883</v>
      </c>
      <c r="P43" s="36">
        <v>4711.9400367054377</v>
      </c>
      <c r="Q43" s="36">
        <v>35.73155593872071</v>
      </c>
      <c r="R43" s="36">
        <v>6635.9960327343761</v>
      </c>
      <c r="S43" s="36">
        <v>52393.602158218768</v>
      </c>
      <c r="T43" s="36">
        <v>18371.377005062517</v>
      </c>
      <c r="U43" s="36">
        <v>9252.5198364257976</v>
      </c>
      <c r="V43" s="36">
        <v>68780.475333218754</v>
      </c>
      <c r="W43" s="36">
        <v>5952.03271484375</v>
      </c>
      <c r="X43" s="36">
        <v>17079.274678525602</v>
      </c>
      <c r="Y43" s="36">
        <v>28872.681268440552</v>
      </c>
      <c r="Z43" s="36">
        <v>189.27065200805674</v>
      </c>
      <c r="AA43" s="36">
        <v>23354.183877916024</v>
      </c>
      <c r="AB43" s="36">
        <v>26311.996851609387</v>
      </c>
      <c r="AC43" s="36">
        <v>29326.79645276488</v>
      </c>
      <c r="AD43" s="36">
        <v>38559.706299261714</v>
      </c>
      <c r="AE43" s="36">
        <v>10007.910615563815</v>
      </c>
      <c r="AF43" s="36">
        <v>14.579032258064515</v>
      </c>
      <c r="AG43" s="36">
        <v>22285.382469374999</v>
      </c>
      <c r="AH43" s="36">
        <v>45075.554424312497</v>
      </c>
      <c r="AI43" s="36">
        <v>7017.3311027357167</v>
      </c>
      <c r="AJ43" s="36">
        <v>146.21088951953084</v>
      </c>
      <c r="AK43" s="36">
        <v>6293.7582047680244</v>
      </c>
      <c r="AL43" s="36">
        <v>23638.008832765656</v>
      </c>
      <c r="AM43" s="36">
        <v>21643.678400117191</v>
      </c>
      <c r="AN43" s="36">
        <v>11253.089310546889</v>
      </c>
      <c r="AO43" s="36">
        <v>56785.774530700677</v>
      </c>
      <c r="AP43" s="36">
        <v>697.9745521545409</v>
      </c>
      <c r="AQ43" s="36">
        <v>61626.842598031275</v>
      </c>
      <c r="AR43" s="36">
        <v>59742.528060074241</v>
      </c>
      <c r="AS43" s="36">
        <v>59375.240619201672</v>
      </c>
      <c r="AT43" s="36">
        <v>27251.586776320313</v>
      </c>
      <c r="AU43" s="36">
        <v>58361.80430915625</v>
      </c>
      <c r="AV43" s="36">
        <v>20053.557383937507</v>
      </c>
      <c r="AW43" s="36">
        <v>5725.1638793945385</v>
      </c>
      <c r="AX43" s="36">
        <v>45241.835252929704</v>
      </c>
      <c r="AY43" s="36">
        <v>61298.02775803124</v>
      </c>
    </row>
    <row r="44" spans="1:51" x14ac:dyDescent="0.25">
      <c r="A44" s="34">
        <v>44257</v>
      </c>
      <c r="B44" s="35">
        <v>19</v>
      </c>
      <c r="C44" s="36">
        <v>33274.379103708503</v>
      </c>
      <c r="D44" s="36">
        <v>40818.777250625004</v>
      </c>
      <c r="E44" s="36">
        <v>17274.39205315823</v>
      </c>
      <c r="F44" s="36">
        <v>65814.052104093746</v>
      </c>
      <c r="G44" s="36">
        <v>38499.076906551287</v>
      </c>
      <c r="H44" s="36">
        <v>7286.7791374985518</v>
      </c>
      <c r="I44" s="36">
        <v>34177.756126799148</v>
      </c>
      <c r="J44" s="36">
        <v>153.83531188964852</v>
      </c>
      <c r="K44" s="36">
        <v>18714.444894468779</v>
      </c>
      <c r="L44" s="36">
        <v>-2713.7354284422072</v>
      </c>
      <c r="M44" s="36">
        <v>41218.822930405855</v>
      </c>
      <c r="N44" s="36">
        <v>19074.541000000001</v>
      </c>
      <c r="O44" s="36">
        <v>48672.567429468763</v>
      </c>
      <c r="P44" s="36">
        <v>4466.1635829664338</v>
      </c>
      <c r="Q44" s="36">
        <v>35.709530830383287</v>
      </c>
      <c r="R44" s="36">
        <v>6496.6555779296823</v>
      </c>
      <c r="S44" s="36">
        <v>50124.493690125011</v>
      </c>
      <c r="T44" s="36">
        <v>16904.090176468781</v>
      </c>
      <c r="U44" s="36">
        <v>8215.3474426269586</v>
      </c>
      <c r="V44" s="36">
        <v>66449.476101000007</v>
      </c>
      <c r="W44" s="36">
        <v>5460.1539306640698</v>
      </c>
      <c r="X44" s="36">
        <v>13899.16903890255</v>
      </c>
      <c r="Y44" s="36">
        <v>27216.297785176488</v>
      </c>
      <c r="Z44" s="36">
        <v>255.65807662963869</v>
      </c>
      <c r="AA44" s="36">
        <v>21640.284245595722</v>
      </c>
      <c r="AB44" s="36">
        <v>23284.997505859395</v>
      </c>
      <c r="AC44" s="36">
        <v>27042.055692073765</v>
      </c>
      <c r="AD44" s="36">
        <v>37538.332662974601</v>
      </c>
      <c r="AE44" s="36">
        <v>9380.2000421244229</v>
      </c>
      <c r="AF44" s="36">
        <v>14.579032258064515</v>
      </c>
      <c r="AG44" s="36">
        <v>21583.261819687497</v>
      </c>
      <c r="AH44" s="36">
        <v>45014.512087093754</v>
      </c>
      <c r="AI44" s="36">
        <v>6323.2621981434522</v>
      </c>
      <c r="AJ44" s="36">
        <v>102.11099267773506</v>
      </c>
      <c r="AK44" s="36">
        <v>6003.3693398193845</v>
      </c>
      <c r="AL44" s="36">
        <v>24171.75517321876</v>
      </c>
      <c r="AM44" s="36">
        <v>20083.771931808606</v>
      </c>
      <c r="AN44" s="36">
        <v>11005.35628710938</v>
      </c>
      <c r="AO44" s="36">
        <v>51574.36727886962</v>
      </c>
      <c r="AP44" s="36">
        <v>599.93575859069779</v>
      </c>
      <c r="AQ44" s="36">
        <v>54110.840440156273</v>
      </c>
      <c r="AR44" s="36">
        <v>53390.97447194923</v>
      </c>
      <c r="AS44" s="36">
        <v>57566.029659484877</v>
      </c>
      <c r="AT44" s="36">
        <v>24534.082953613295</v>
      </c>
      <c r="AU44" s="36">
        <v>55009.202494843761</v>
      </c>
      <c r="AV44" s="36">
        <v>19983.865816031259</v>
      </c>
      <c r="AW44" s="36">
        <v>6712.8547363281286</v>
      </c>
      <c r="AX44" s="36">
        <v>44609.621057617209</v>
      </c>
      <c r="AY44" s="36">
        <v>54433.395775625002</v>
      </c>
    </row>
    <row r="45" spans="1:51" x14ac:dyDescent="0.25">
      <c r="A45" s="34">
        <v>44257</v>
      </c>
      <c r="B45" s="35">
        <v>20</v>
      </c>
      <c r="C45" s="36">
        <v>29883.556417943371</v>
      </c>
      <c r="D45" s="36">
        <v>39785.555208000005</v>
      </c>
      <c r="E45" s="36">
        <v>16945.386291192412</v>
      </c>
      <c r="F45" s="36">
        <v>61995.636950406246</v>
      </c>
      <c r="G45" s="36">
        <v>37981.728795487128</v>
      </c>
      <c r="H45" s="36">
        <v>6473.1546741008488</v>
      </c>
      <c r="I45" s="36">
        <v>31210.400861947553</v>
      </c>
      <c r="J45" s="36">
        <v>158.3581619262695</v>
      </c>
      <c r="K45" s="36">
        <v>17897.312543328153</v>
      </c>
      <c r="L45" s="36">
        <v>-2458.5585072332979</v>
      </c>
      <c r="M45" s="36">
        <v>39720.283704083646</v>
      </c>
      <c r="N45" s="36">
        <v>17709.500890625</v>
      </c>
      <c r="O45" s="36">
        <v>45760.43660125001</v>
      </c>
      <c r="P45" s="36">
        <v>4458.1802111186489</v>
      </c>
      <c r="Q45" s="36">
        <v>35.249261856079087</v>
      </c>
      <c r="R45" s="36">
        <v>6466.0764468359412</v>
      </c>
      <c r="S45" s="36">
        <v>50100.488957062509</v>
      </c>
      <c r="T45" s="36">
        <v>16277.327068468774</v>
      </c>
      <c r="U45" s="36">
        <v>7454.0931854248074</v>
      </c>
      <c r="V45" s="36">
        <v>65890.024477500003</v>
      </c>
      <c r="W45" s="36">
        <v>5194.7181396484402</v>
      </c>
      <c r="X45" s="36">
        <v>12948.43372247872</v>
      </c>
      <c r="Y45" s="36">
        <v>26270.675566415477</v>
      </c>
      <c r="Z45" s="36">
        <v>256.7687086486817</v>
      </c>
      <c r="AA45" s="36">
        <v>21643.179649222679</v>
      </c>
      <c r="AB45" s="36">
        <v>20405.10774679689</v>
      </c>
      <c r="AC45" s="36">
        <v>24997.490984249718</v>
      </c>
      <c r="AD45" s="36">
        <v>37038.451604876464</v>
      </c>
      <c r="AE45" s="36">
        <v>9349.1395517630863</v>
      </c>
      <c r="AF45" s="36">
        <v>14.579032258064515</v>
      </c>
      <c r="AG45" s="36">
        <v>21841.530710312498</v>
      </c>
      <c r="AH45" s="36">
        <v>45069.790480312498</v>
      </c>
      <c r="AI45" s="36">
        <v>6545.9446576612527</v>
      </c>
      <c r="AJ45" s="36">
        <v>76.514178246093934</v>
      </c>
      <c r="AK45" s="36">
        <v>5683.8547867980888</v>
      </c>
      <c r="AL45" s="36">
        <v>24891.903640765639</v>
      </c>
      <c r="AM45" s="36">
        <v>17822.644957820328</v>
      </c>
      <c r="AN45" s="36">
        <v>11343.764269531261</v>
      </c>
      <c r="AO45" s="36">
        <v>49232.899443664552</v>
      </c>
      <c r="AP45" s="36">
        <v>603.97477054595913</v>
      </c>
      <c r="AQ45" s="36">
        <v>46568.003437484367</v>
      </c>
      <c r="AR45" s="36">
        <v>51744.457479312499</v>
      </c>
      <c r="AS45" s="36">
        <v>58287.242017395023</v>
      </c>
      <c r="AT45" s="36">
        <v>22491.947622242213</v>
      </c>
      <c r="AU45" s="36">
        <v>53429.148616874998</v>
      </c>
      <c r="AV45" s="36">
        <v>21205.894333531254</v>
      </c>
      <c r="AW45" s="36">
        <v>7535.5357055664172</v>
      </c>
      <c r="AX45" s="36">
        <v>45246.213104980496</v>
      </c>
      <c r="AY45" s="36">
        <v>46115.330713609372</v>
      </c>
    </row>
    <row r="46" spans="1:51" x14ac:dyDescent="0.25">
      <c r="A46" s="34">
        <v>44257</v>
      </c>
      <c r="B46" s="35">
        <v>21</v>
      </c>
      <c r="C46" s="36">
        <v>30548.759242763663</v>
      </c>
      <c r="D46" s="36">
        <v>42275.238057812501</v>
      </c>
      <c r="E46" s="36">
        <v>19090.496224143586</v>
      </c>
      <c r="F46" s="36">
        <v>63671.526937750001</v>
      </c>
      <c r="G46" s="36">
        <v>41389.166977367611</v>
      </c>
      <c r="H46" s="36">
        <v>6086.4008538630624</v>
      </c>
      <c r="I46" s="36">
        <v>29949.602582681939</v>
      </c>
      <c r="J46" s="36">
        <v>176.83001708984369</v>
      </c>
      <c r="K46" s="36">
        <v>19145.033035500019</v>
      </c>
      <c r="L46" s="36">
        <v>-479.20505612853594</v>
      </c>
      <c r="M46" s="36">
        <v>40595.213118914464</v>
      </c>
      <c r="N46" s="36">
        <v>18460.822894531251</v>
      </c>
      <c r="O46" s="36">
        <v>47783.83573604688</v>
      </c>
      <c r="P46" s="36">
        <v>4708.4673687535615</v>
      </c>
      <c r="Q46" s="36">
        <v>36.035934448242188</v>
      </c>
      <c r="R46" s="36">
        <v>7412.7536920742123</v>
      </c>
      <c r="S46" s="36">
        <v>54917.818705296886</v>
      </c>
      <c r="T46" s="36">
        <v>17403.250401734389</v>
      </c>
      <c r="U46" s="36">
        <v>8998.7458686828759</v>
      </c>
      <c r="V46" s="36">
        <v>72674.027144374995</v>
      </c>
      <c r="W46" s="36">
        <v>5227.1268310547002</v>
      </c>
      <c r="X46" s="36">
        <v>13592.629155412305</v>
      </c>
      <c r="Y46" s="36">
        <v>27364.609802698989</v>
      </c>
      <c r="Z46" s="36">
        <v>300.3014624023437</v>
      </c>
      <c r="AA46" s="36">
        <v>23948.404188160181</v>
      </c>
      <c r="AB46" s="36">
        <v>19016.551296453137</v>
      </c>
      <c r="AC46" s="36">
        <v>26445.228644972191</v>
      </c>
      <c r="AD46" s="36">
        <v>42070.309671664305</v>
      </c>
      <c r="AE46" s="36">
        <v>10276.33582902847</v>
      </c>
      <c r="AF46" s="36">
        <v>14.579032258064515</v>
      </c>
      <c r="AG46" s="36">
        <v>24470.055566968753</v>
      </c>
      <c r="AH46" s="36">
        <v>51689.151665124999</v>
      </c>
      <c r="AI46" s="36">
        <v>7432.7042152634949</v>
      </c>
      <c r="AJ46" s="36">
        <v>72.155745361327661</v>
      </c>
      <c r="AK46" s="36">
        <v>5809.4097702991075</v>
      </c>
      <c r="AL46" s="36">
        <v>27451.371949484401</v>
      </c>
      <c r="AM46" s="36">
        <v>18091.338863173842</v>
      </c>
      <c r="AN46" s="36">
        <v>11851.91853515625</v>
      </c>
      <c r="AO46" s="36">
        <v>52073.128184234622</v>
      </c>
      <c r="AP46" s="36">
        <v>717.59752585738852</v>
      </c>
      <c r="AQ46" s="36">
        <v>43784.886991148458</v>
      </c>
      <c r="AR46" s="36">
        <v>54895.358647855501</v>
      </c>
      <c r="AS46" s="36">
        <v>63937.023486511236</v>
      </c>
      <c r="AT46" s="36">
        <v>21411.394282621124</v>
      </c>
      <c r="AU46" s="36">
        <v>57062.122270828128</v>
      </c>
      <c r="AV46" s="36">
        <v>24457.907333000003</v>
      </c>
      <c r="AW46" s="36">
        <v>9290.9552001953325</v>
      </c>
      <c r="AX46" s="36">
        <v>51209.323990722674</v>
      </c>
      <c r="AY46" s="36">
        <v>43309.130075828129</v>
      </c>
    </row>
    <row r="47" spans="1:51" x14ac:dyDescent="0.25">
      <c r="A47" s="34">
        <v>44257</v>
      </c>
      <c r="B47" s="35">
        <v>22</v>
      </c>
      <c r="C47" s="36">
        <v>30919.589893546883</v>
      </c>
      <c r="D47" s="36">
        <v>43659.8909594375</v>
      </c>
      <c r="E47" s="36">
        <v>19861.010451878934</v>
      </c>
      <c r="F47" s="36">
        <v>63475.167774687507</v>
      </c>
      <c r="G47" s="36">
        <v>43041.460589919938</v>
      </c>
      <c r="H47" s="36">
        <v>5940.2017699756025</v>
      </c>
      <c r="I47" s="36">
        <v>28836.306743521785</v>
      </c>
      <c r="J47" s="36">
        <v>171.06575393676749</v>
      </c>
      <c r="K47" s="36">
        <v>19997.538896312519</v>
      </c>
      <c r="L47" s="36">
        <v>107.93813263205448</v>
      </c>
      <c r="M47" s="36">
        <v>41793.881430795365</v>
      </c>
      <c r="N47" s="36">
        <v>19248.663699218749</v>
      </c>
      <c r="O47" s="36">
        <v>48141.414301187513</v>
      </c>
      <c r="P47" s="36">
        <v>4826.8865766601602</v>
      </c>
      <c r="Q47" s="36">
        <v>35.666983604431145</v>
      </c>
      <c r="R47" s="36">
        <v>7869.2421255859426</v>
      </c>
      <c r="S47" s="36">
        <v>57754.256561250004</v>
      </c>
      <c r="T47" s="36">
        <v>17419.757402679701</v>
      </c>
      <c r="U47" s="36">
        <v>9907.3947019577136</v>
      </c>
      <c r="V47" s="36">
        <v>75886.197976843745</v>
      </c>
      <c r="W47" s="36">
        <v>5430.8142578124998</v>
      </c>
      <c r="X47" s="36">
        <v>14900.518309658404</v>
      </c>
      <c r="Y47" s="36">
        <v>27008.564560163417</v>
      </c>
      <c r="Z47" s="36">
        <v>272.49588378906247</v>
      </c>
      <c r="AA47" s="36">
        <v>25633.696713425805</v>
      </c>
      <c r="AB47" s="36">
        <v>18109.979646312517</v>
      </c>
      <c r="AC47" s="36">
        <v>27151.052788336579</v>
      </c>
      <c r="AD47" s="36">
        <v>44694.931170616459</v>
      </c>
      <c r="AE47" s="36">
        <v>11163.892581395665</v>
      </c>
      <c r="AF47" s="36">
        <v>14.579032258064515</v>
      </c>
      <c r="AG47" s="36">
        <v>25602.562199093751</v>
      </c>
      <c r="AH47" s="36">
        <v>55161.935422187496</v>
      </c>
      <c r="AI47" s="36">
        <v>8184.2203125000106</v>
      </c>
      <c r="AJ47" s="36">
        <v>77.451999181640986</v>
      </c>
      <c r="AK47" s="36">
        <v>5808.2167858749999</v>
      </c>
      <c r="AL47" s="36">
        <v>29076.625275359391</v>
      </c>
      <c r="AM47" s="36">
        <v>18765.82328812893</v>
      </c>
      <c r="AN47" s="36">
        <v>12183.971421875001</v>
      </c>
      <c r="AO47" s="36">
        <v>54304.863167449948</v>
      </c>
      <c r="AP47" s="36">
        <v>812.55908203125</v>
      </c>
      <c r="AQ47" s="36">
        <v>41994.494935968782</v>
      </c>
      <c r="AR47" s="36">
        <v>57160.480136925798</v>
      </c>
      <c r="AS47" s="36">
        <v>67063.455076782237</v>
      </c>
      <c r="AT47" s="36">
        <v>20797.48221171094</v>
      </c>
      <c r="AU47" s="36">
        <v>57872.505784640627</v>
      </c>
      <c r="AV47" s="36">
        <v>26954.51297196875</v>
      </c>
      <c r="AW47" s="36">
        <v>9673.2792968750091</v>
      </c>
      <c r="AX47" s="36">
        <v>55188.795146484408</v>
      </c>
      <c r="AY47" s="36">
        <v>41349.524885078135</v>
      </c>
    </row>
    <row r="48" spans="1:51" x14ac:dyDescent="0.25">
      <c r="A48" s="34">
        <v>44257</v>
      </c>
      <c r="B48" s="35">
        <v>23</v>
      </c>
      <c r="C48" s="36">
        <v>28141.457672151384</v>
      </c>
      <c r="D48" s="36">
        <v>41189.794144531261</v>
      </c>
      <c r="E48" s="36">
        <v>17847.509632292989</v>
      </c>
      <c r="F48" s="36">
        <v>57441.49965128125</v>
      </c>
      <c r="G48" s="36">
        <v>37602.351547621081</v>
      </c>
      <c r="H48" s="36">
        <v>6064.8300592678297</v>
      </c>
      <c r="I48" s="36">
        <v>26584.229883928034</v>
      </c>
      <c r="J48" s="36">
        <v>154.7904319763183</v>
      </c>
      <c r="K48" s="36">
        <v>18772.671387750008</v>
      </c>
      <c r="L48" s="36">
        <v>-310.85463618472932</v>
      </c>
      <c r="M48" s="36">
        <v>43042.406714996621</v>
      </c>
      <c r="N48" s="36">
        <v>17926.078941406249</v>
      </c>
      <c r="O48" s="36">
        <v>44720.34978972657</v>
      </c>
      <c r="P48" s="36">
        <v>4564.5347656250096</v>
      </c>
      <c r="Q48" s="36">
        <v>35.345560073852532</v>
      </c>
      <c r="R48" s="36">
        <v>7268.7639311875027</v>
      </c>
      <c r="S48" s="36">
        <v>54525.706180515641</v>
      </c>
      <c r="T48" s="36">
        <v>15884.108054039079</v>
      </c>
      <c r="U48" s="36">
        <v>9071.2060346603503</v>
      </c>
      <c r="V48" s="36">
        <v>70802.355734656245</v>
      </c>
      <c r="W48" s="36">
        <v>5318.2381347656401</v>
      </c>
      <c r="X48" s="36">
        <v>14500.528522643814</v>
      </c>
      <c r="Y48" s="36">
        <v>25066.895794387598</v>
      </c>
      <c r="Z48" s="36">
        <v>239.27575653076167</v>
      </c>
      <c r="AA48" s="36">
        <v>23317.148541507831</v>
      </c>
      <c r="AB48" s="36">
        <v>16940.795758156259</v>
      </c>
      <c r="AC48" s="36">
        <v>25403.899088956568</v>
      </c>
      <c r="AD48" s="36">
        <v>41816.856644347899</v>
      </c>
      <c r="AE48" s="36">
        <v>10892.581282543497</v>
      </c>
      <c r="AF48" s="36">
        <v>14.579032258064515</v>
      </c>
      <c r="AG48" s="36">
        <v>23674.736532749997</v>
      </c>
      <c r="AH48" s="36">
        <v>51840.108550562501</v>
      </c>
      <c r="AI48" s="36">
        <v>7683.9609130859508</v>
      </c>
      <c r="AJ48" s="36">
        <v>75.361521148437021</v>
      </c>
      <c r="AK48" s="36">
        <v>5545.1669983281399</v>
      </c>
      <c r="AL48" s="36">
        <v>27341.176912437521</v>
      </c>
      <c r="AM48" s="36">
        <v>17064.151636978539</v>
      </c>
      <c r="AN48" s="36">
        <v>11854.790835937511</v>
      </c>
      <c r="AO48" s="36">
        <v>51120.701177490235</v>
      </c>
      <c r="AP48" s="36">
        <v>779.59619140625</v>
      </c>
      <c r="AQ48" s="36">
        <v>38834.00923779689</v>
      </c>
      <c r="AR48" s="36">
        <v>53710.688191140638</v>
      </c>
      <c r="AS48" s="36">
        <v>62946.648646362322</v>
      </c>
      <c r="AT48" s="36">
        <v>19595.762511179692</v>
      </c>
      <c r="AU48" s="36">
        <v>53329.239679593746</v>
      </c>
      <c r="AV48" s="36">
        <v>24262.386418593745</v>
      </c>
      <c r="AW48" s="36">
        <v>11600.783996582037</v>
      </c>
      <c r="AX48" s="36">
        <v>52033.709208496119</v>
      </c>
      <c r="AY48" s="36">
        <v>37894.885103937573</v>
      </c>
    </row>
    <row r="49" spans="1:51" x14ac:dyDescent="0.25">
      <c r="A49" s="34">
        <v>44257</v>
      </c>
      <c r="B49" s="35">
        <v>24</v>
      </c>
      <c r="C49" s="36">
        <v>24923.980945077172</v>
      </c>
      <c r="D49" s="36">
        <v>37481.491392906253</v>
      </c>
      <c r="E49" s="36">
        <v>15500.276081540567</v>
      </c>
      <c r="F49" s="36">
        <v>51126.261403124998</v>
      </c>
      <c r="G49" s="36">
        <v>32540.103562046894</v>
      </c>
      <c r="H49" s="36">
        <v>5681.610022003917</v>
      </c>
      <c r="I49" s="36">
        <v>24116.321399920223</v>
      </c>
      <c r="J49" s="36">
        <v>136.40285491943359</v>
      </c>
      <c r="K49" s="36">
        <v>16987.609932812509</v>
      </c>
      <c r="L49" s="36">
        <v>-914.91201642242595</v>
      </c>
      <c r="M49" s="36">
        <v>41443.105398437343</v>
      </c>
      <c r="N49" s="36">
        <v>16123.132917968749</v>
      </c>
      <c r="O49" s="36">
        <v>40287.722711554685</v>
      </c>
      <c r="P49" s="36">
        <v>4113.5059118652398</v>
      </c>
      <c r="Q49" s="36">
        <v>35.830623626708991</v>
      </c>
      <c r="R49" s="36">
        <v>6526.8493202187419</v>
      </c>
      <c r="S49" s="36">
        <v>48915.584325296877</v>
      </c>
      <c r="T49" s="36">
        <v>14043.982991718773</v>
      </c>
      <c r="U49" s="36">
        <v>8056.7743730545126</v>
      </c>
      <c r="V49" s="36">
        <v>64685.620162687497</v>
      </c>
      <c r="W49" s="36">
        <v>4910.5223388671902</v>
      </c>
      <c r="X49" s="36">
        <v>13539.572816473872</v>
      </c>
      <c r="Y49" s="36">
        <v>23652.190053977683</v>
      </c>
      <c r="Z49" s="36">
        <v>195.23471588134782</v>
      </c>
      <c r="AA49" s="36">
        <v>20491.555893755885</v>
      </c>
      <c r="AB49" s="36">
        <v>15708.169499453139</v>
      </c>
      <c r="AC49" s="36">
        <v>23302.738575582931</v>
      </c>
      <c r="AD49" s="36">
        <v>37262.802408660886</v>
      </c>
      <c r="AE49" s="36">
        <v>10289.655949530814</v>
      </c>
      <c r="AF49" s="36">
        <v>14.579032258064515</v>
      </c>
      <c r="AG49" s="36">
        <v>21106.921980750001</v>
      </c>
      <c r="AH49" s="36">
        <v>42666.250490781254</v>
      </c>
      <c r="AI49" s="36">
        <v>6746.58691406251</v>
      </c>
      <c r="AJ49" s="36">
        <v>73.231916507813082</v>
      </c>
      <c r="AK49" s="36">
        <v>5208.86453942969</v>
      </c>
      <c r="AL49" s="36">
        <v>24341.824511812516</v>
      </c>
      <c r="AM49" s="36">
        <v>14862.527118871136</v>
      </c>
      <c r="AN49" s="36">
        <v>11298.806099609379</v>
      </c>
      <c r="AO49" s="36">
        <v>46460.9117807312</v>
      </c>
      <c r="AP49" s="36">
        <v>737.18730163574298</v>
      </c>
      <c r="AQ49" s="36">
        <v>36312.190725437526</v>
      </c>
      <c r="AR49" s="36">
        <v>49014.689484527378</v>
      </c>
      <c r="AS49" s="36">
        <v>55983.466471557651</v>
      </c>
      <c r="AT49" s="36">
        <v>18547.220414171898</v>
      </c>
      <c r="AU49" s="36">
        <v>47896.845142984384</v>
      </c>
      <c r="AV49" s="36">
        <v>13719.46444815625</v>
      </c>
      <c r="AW49" s="36">
        <v>23706.685729980469</v>
      </c>
      <c r="AX49" s="36">
        <v>46542.478808105494</v>
      </c>
      <c r="AY49" s="36">
        <v>34667.568063343788</v>
      </c>
    </row>
    <row r="50" spans="1:51" x14ac:dyDescent="0.25">
      <c r="A50" s="34">
        <v>44258</v>
      </c>
      <c r="B50" s="35">
        <v>1</v>
      </c>
      <c r="C50" s="36">
        <v>21747.787048300812</v>
      </c>
      <c r="D50" s="36">
        <v>32888.913452593755</v>
      </c>
      <c r="E50" s="36">
        <v>13958.511978289571</v>
      </c>
      <c r="F50" s="36">
        <v>44620.185799328137</v>
      </c>
      <c r="G50" s="36">
        <v>26951.967341275391</v>
      </c>
      <c r="H50" s="36">
        <v>5523.9836577058077</v>
      </c>
      <c r="I50" s="36">
        <v>21620.164996443662</v>
      </c>
      <c r="J50" s="36">
        <v>113.16039657592771</v>
      </c>
      <c r="K50" s="36">
        <v>14902.01738868752</v>
      </c>
      <c r="L50" s="36">
        <v>-1012.4793115407592</v>
      </c>
      <c r="M50" s="36">
        <v>39523.263604472741</v>
      </c>
      <c r="N50" s="36">
        <v>14437.019628906261</v>
      </c>
      <c r="O50" s="36">
        <v>35781.054897289083</v>
      </c>
      <c r="P50" s="36">
        <v>3695.5946103515726</v>
      </c>
      <c r="Q50" s="36">
        <v>34.54084777832032</v>
      </c>
      <c r="R50" s="36">
        <v>5479.4376220351569</v>
      </c>
      <c r="S50" s="36">
        <v>41867.959173078132</v>
      </c>
      <c r="T50" s="36">
        <v>12536.915576320313</v>
      </c>
      <c r="U50" s="36">
        <v>7174.5620832443365</v>
      </c>
      <c r="V50" s="36">
        <v>55521.069380875</v>
      </c>
      <c r="W50" s="36">
        <v>4604.4852050781301</v>
      </c>
      <c r="X50" s="36">
        <v>12835.948646173078</v>
      </c>
      <c r="Y50" s="36">
        <v>21746.760528050097</v>
      </c>
      <c r="Z50" s="36">
        <v>174.87694061279291</v>
      </c>
      <c r="AA50" s="36">
        <v>17258.961685378927</v>
      </c>
      <c r="AB50" s="36">
        <v>14527.697993648471</v>
      </c>
      <c r="AC50" s="36">
        <v>20766.108689317338</v>
      </c>
      <c r="AD50" s="36">
        <v>31518.786665734864</v>
      </c>
      <c r="AE50" s="36">
        <v>9180.1327762744386</v>
      </c>
      <c r="AF50" s="36">
        <v>14.579032258064515</v>
      </c>
      <c r="AG50" s="36">
        <v>18014.920111406253</v>
      </c>
      <c r="AH50" s="36">
        <v>35795.463269312502</v>
      </c>
      <c r="AI50" s="36">
        <v>5679.4751464843703</v>
      </c>
      <c r="AJ50" s="36">
        <v>62.525610566407181</v>
      </c>
      <c r="AK50" s="36">
        <v>4688.9984235234397</v>
      </c>
      <c r="AL50" s="36">
        <v>20691.15103995314</v>
      </c>
      <c r="AM50" s="36">
        <v>12649.335404447305</v>
      </c>
      <c r="AN50" s="36">
        <v>10106.54106054689</v>
      </c>
      <c r="AO50" s="36">
        <v>41039.637400459287</v>
      </c>
      <c r="AP50" s="36">
        <v>687.48217773437398</v>
      </c>
      <c r="AQ50" s="36">
        <v>33619.517513062543</v>
      </c>
      <c r="AR50" s="36">
        <v>43427.668049812521</v>
      </c>
      <c r="AS50" s="36">
        <v>47686.173182739265</v>
      </c>
      <c r="AT50" s="36">
        <v>17521.541041187502</v>
      </c>
      <c r="AU50" s="36">
        <v>41953.595670718758</v>
      </c>
      <c r="AV50" s="36">
        <v>7495.3816234062542</v>
      </c>
      <c r="AW50" s="36">
        <v>21382.69091796875</v>
      </c>
      <c r="AX50" s="36">
        <v>39346.650676757839</v>
      </c>
      <c r="AY50" s="36">
        <v>31935.877047968796</v>
      </c>
    </row>
    <row r="51" spans="1:51" x14ac:dyDescent="0.25">
      <c r="A51" s="34">
        <v>44258</v>
      </c>
      <c r="B51" s="35">
        <v>2</v>
      </c>
      <c r="C51" s="36">
        <v>19875.753670618185</v>
      </c>
      <c r="D51" s="36">
        <v>28840.102471531241</v>
      </c>
      <c r="E51" s="36">
        <v>12666.147237515161</v>
      </c>
      <c r="F51" s="36">
        <v>40052.804525093765</v>
      </c>
      <c r="G51" s="36">
        <v>22708.653896962907</v>
      </c>
      <c r="H51" s="36">
        <v>5396.2087241406289</v>
      </c>
      <c r="I51" s="36">
        <v>19723.047318846009</v>
      </c>
      <c r="J51" s="36">
        <v>104.0140132904053</v>
      </c>
      <c r="K51" s="36">
        <v>12988.988191062501</v>
      </c>
      <c r="L51" s="36">
        <v>-1436.4314134539818</v>
      </c>
      <c r="M51" s="36">
        <v>36712.081693141241</v>
      </c>
      <c r="N51" s="36">
        <v>13238.79484179688</v>
      </c>
      <c r="O51" s="36">
        <v>32432.500292570327</v>
      </c>
      <c r="P51" s="36">
        <v>3313.3556762695334</v>
      </c>
      <c r="Q51" s="36">
        <v>33.716232299804702</v>
      </c>
      <c r="R51" s="36">
        <v>4689.8023982343757</v>
      </c>
      <c r="S51" s="36">
        <v>35875.589645078144</v>
      </c>
      <c r="T51" s="36">
        <v>11394.053324156253</v>
      </c>
      <c r="U51" s="36">
        <v>6530.0131645202691</v>
      </c>
      <c r="V51" s="36">
        <v>47936.802852578134</v>
      </c>
      <c r="W51" s="36">
        <v>3986.16479492189</v>
      </c>
      <c r="X51" s="36">
        <v>11408.62164497724</v>
      </c>
      <c r="Y51" s="36">
        <v>20773.830140526101</v>
      </c>
      <c r="Z51" s="36">
        <v>219.59077575683602</v>
      </c>
      <c r="AA51" s="36">
        <v>14181.201332039065</v>
      </c>
      <c r="AB51" s="36">
        <v>13602.327669125021</v>
      </c>
      <c r="AC51" s="36">
        <v>18359.532795287018</v>
      </c>
      <c r="AD51" s="36">
        <v>26845.912739519779</v>
      </c>
      <c r="AE51" s="36">
        <v>8582.1743080529086</v>
      </c>
      <c r="AF51" s="36">
        <v>14.579032258064515</v>
      </c>
      <c r="AG51" s="36">
        <v>15338.220821750001</v>
      </c>
      <c r="AH51" s="36">
        <v>29994.604513156242</v>
      </c>
      <c r="AI51" s="36">
        <v>4736.8879882812498</v>
      </c>
      <c r="AJ51" s="36">
        <v>66.118188927734707</v>
      </c>
      <c r="AK51" s="36">
        <v>4363.5725970078201</v>
      </c>
      <c r="AL51" s="36">
        <v>17503.182366343783</v>
      </c>
      <c r="AM51" s="36">
        <v>10910.879791925792</v>
      </c>
      <c r="AN51" s="36">
        <v>9083.5782148437593</v>
      </c>
      <c r="AO51" s="36">
        <v>36218.833156814573</v>
      </c>
      <c r="AP51" s="36">
        <v>632.38146972656193</v>
      </c>
      <c r="AQ51" s="36">
        <v>31268.598854289103</v>
      </c>
      <c r="AR51" s="36">
        <v>38222.417669437513</v>
      </c>
      <c r="AS51" s="36">
        <v>40527.330542968775</v>
      </c>
      <c r="AT51" s="36">
        <v>16622.891893820313</v>
      </c>
      <c r="AU51" s="36">
        <v>37169.700697343775</v>
      </c>
      <c r="AV51" s="36">
        <v>8594.7297115937545</v>
      </c>
      <c r="AW51" s="36">
        <v>14984.359954833995</v>
      </c>
      <c r="AX51" s="36">
        <v>32946.07313525393</v>
      </c>
      <c r="AY51" s="36">
        <v>29687.874862171913</v>
      </c>
    </row>
    <row r="52" spans="1:51" x14ac:dyDescent="0.25">
      <c r="A52" s="34">
        <v>44258</v>
      </c>
      <c r="B52" s="35">
        <v>3</v>
      </c>
      <c r="C52" s="36">
        <v>18905.413705856488</v>
      </c>
      <c r="D52" s="36">
        <v>26341.841866656254</v>
      </c>
      <c r="E52" s="36">
        <v>11160.890857838403</v>
      </c>
      <c r="F52" s="36">
        <v>37464.792292984377</v>
      </c>
      <c r="G52" s="36">
        <v>20098.439105056663</v>
      </c>
      <c r="H52" s="36">
        <v>5333.2341779655935</v>
      </c>
      <c r="I52" s="36">
        <v>18477.887336443662</v>
      </c>
      <c r="J52" s="36">
        <v>99.248483657836999</v>
      </c>
      <c r="K52" s="36">
        <v>11936.638494789069</v>
      </c>
      <c r="L52" s="36">
        <v>-2046.1524717396496</v>
      </c>
      <c r="M52" s="36">
        <v>35807.595934880126</v>
      </c>
      <c r="N52" s="36">
        <v>12354.944486328131</v>
      </c>
      <c r="O52" s="36">
        <v>30271.505496617217</v>
      </c>
      <c r="P52" s="36">
        <v>3171.8013762207011</v>
      </c>
      <c r="Q52" s="36">
        <v>33.105716705322266</v>
      </c>
      <c r="R52" s="36">
        <v>4173.7121884921889</v>
      </c>
      <c r="S52" s="36">
        <v>32166.378468515646</v>
      </c>
      <c r="T52" s="36">
        <v>10675.640285320333</v>
      </c>
      <c r="U52" s="36">
        <v>6203.1375961303793</v>
      </c>
      <c r="V52" s="36">
        <v>43806.460832625016</v>
      </c>
      <c r="W52" s="36">
        <v>3753.7335205078198</v>
      </c>
      <c r="X52" s="36">
        <v>10174.059447528012</v>
      </c>
      <c r="Y52" s="36">
        <v>20005.126501162773</v>
      </c>
      <c r="Z52" s="36">
        <v>213.88527969360351</v>
      </c>
      <c r="AA52" s="36">
        <v>11726.482224462905</v>
      </c>
      <c r="AB52" s="36">
        <v>13085.567629734382</v>
      </c>
      <c r="AC52" s="36">
        <v>17319.931889800049</v>
      </c>
      <c r="AD52" s="36">
        <v>23626.979686905026</v>
      </c>
      <c r="AE52" s="36">
        <v>8023.4045718713533</v>
      </c>
      <c r="AF52" s="36">
        <v>14.579032258064515</v>
      </c>
      <c r="AG52" s="36">
        <v>13702.973838843751</v>
      </c>
      <c r="AH52" s="36">
        <v>27486.423816062506</v>
      </c>
      <c r="AI52" s="36">
        <v>4143.8475830078305</v>
      </c>
      <c r="AJ52" s="36">
        <v>59.395119109376253</v>
      </c>
      <c r="AK52" s="36">
        <v>4173.6453145156302</v>
      </c>
      <c r="AL52" s="36">
        <v>15554.092279968771</v>
      </c>
      <c r="AM52" s="36">
        <v>9173.274158880864</v>
      </c>
      <c r="AN52" s="36">
        <v>8371.7417753906302</v>
      </c>
      <c r="AO52" s="36">
        <v>32745.749290740969</v>
      </c>
      <c r="AP52" s="36">
        <v>603.70187377929597</v>
      </c>
      <c r="AQ52" s="36">
        <v>29941.27098569533</v>
      </c>
      <c r="AR52" s="36">
        <v>35041.634721302747</v>
      </c>
      <c r="AS52" s="36">
        <v>35880.199711181667</v>
      </c>
      <c r="AT52" s="36">
        <v>15900.720418941422</v>
      </c>
      <c r="AU52" s="36">
        <v>34613.371297671911</v>
      </c>
      <c r="AV52" s="36">
        <v>7049.7990588749963</v>
      </c>
      <c r="AW52" s="36">
        <v>16080.245117187504</v>
      </c>
      <c r="AX52" s="36">
        <v>29087.738370605479</v>
      </c>
      <c r="AY52" s="36">
        <v>28504.23013298443</v>
      </c>
    </row>
    <row r="53" spans="1:51" x14ac:dyDescent="0.25">
      <c r="A53" s="34">
        <v>44258</v>
      </c>
      <c r="B53" s="35">
        <v>4</v>
      </c>
      <c r="C53" s="36">
        <v>18223.784526344749</v>
      </c>
      <c r="D53" s="36">
        <v>25081.96289525001</v>
      </c>
      <c r="E53" s="36">
        <v>9889.6171894238414</v>
      </c>
      <c r="F53" s="36">
        <v>36124.310942953147</v>
      </c>
      <c r="G53" s="36">
        <v>19149.884513761746</v>
      </c>
      <c r="H53" s="36">
        <v>5410.4314627336516</v>
      </c>
      <c r="I53" s="36">
        <v>17987.777202400692</v>
      </c>
      <c r="J53" s="36">
        <v>94.972007751464801</v>
      </c>
      <c r="K53" s="36">
        <v>11585.550080187521</v>
      </c>
      <c r="L53" s="36">
        <v>-1794.1639544566024</v>
      </c>
      <c r="M53" s="36">
        <v>34533.215125858384</v>
      </c>
      <c r="N53" s="36">
        <v>11477.649113281261</v>
      </c>
      <c r="O53" s="36">
        <v>29241.469047007831</v>
      </c>
      <c r="P53" s="36">
        <v>3019.1906845703256</v>
      </c>
      <c r="Q53" s="36">
        <v>33.070098876953118</v>
      </c>
      <c r="R53" s="36">
        <v>3926.2832186406263</v>
      </c>
      <c r="S53" s="36">
        <v>30105.544420296919</v>
      </c>
      <c r="T53" s="36">
        <v>10329.921492507823</v>
      </c>
      <c r="U53" s="36">
        <v>6019.4459857940756</v>
      </c>
      <c r="V53" s="36">
        <v>41379.28049903128</v>
      </c>
      <c r="W53" s="36">
        <v>3567.4133056640703</v>
      </c>
      <c r="X53" s="36">
        <v>9769.7527877599969</v>
      </c>
      <c r="Y53" s="36">
        <v>19645.619943254347</v>
      </c>
      <c r="Z53" s="36">
        <v>188.48950408935551</v>
      </c>
      <c r="AA53" s="36">
        <v>10653.504487447293</v>
      </c>
      <c r="AB53" s="36">
        <v>12842.264888875021</v>
      </c>
      <c r="AC53" s="36">
        <v>16544.937210215121</v>
      </c>
      <c r="AD53" s="36">
        <v>22264.489231561536</v>
      </c>
      <c r="AE53" s="36">
        <v>7339.9083460698421</v>
      </c>
      <c r="AF53" s="36">
        <v>14.579032258064515</v>
      </c>
      <c r="AG53" s="36">
        <v>12738.981399374999</v>
      </c>
      <c r="AH53" s="36">
        <v>26181.578856374996</v>
      </c>
      <c r="AI53" s="36">
        <v>3842.1822753906299</v>
      </c>
      <c r="AJ53" s="36">
        <v>56.199482316406772</v>
      </c>
      <c r="AK53" s="36">
        <v>4056.7529641640695</v>
      </c>
      <c r="AL53" s="36">
        <v>14141.045189156281</v>
      </c>
      <c r="AM53" s="36">
        <v>8543.4968653965116</v>
      </c>
      <c r="AN53" s="36">
        <v>8194.5248085937492</v>
      </c>
      <c r="AO53" s="36">
        <v>30539.835864265457</v>
      </c>
      <c r="AP53" s="36">
        <v>599.40109252929699</v>
      </c>
      <c r="AQ53" s="36">
        <v>29131.202728687542</v>
      </c>
      <c r="AR53" s="36">
        <v>33322.363199285181</v>
      </c>
      <c r="AS53" s="36">
        <v>33436.279892761253</v>
      </c>
      <c r="AT53" s="36">
        <v>15514.304188671897</v>
      </c>
      <c r="AU53" s="36">
        <v>33350.804200437524</v>
      </c>
      <c r="AV53" s="36">
        <v>4192.5951928437571</v>
      </c>
      <c r="AW53" s="36">
        <v>13733.688385009777</v>
      </c>
      <c r="AX53" s="36">
        <v>27394.485806152356</v>
      </c>
      <c r="AY53" s="36">
        <v>27841.929539578185</v>
      </c>
    </row>
    <row r="54" spans="1:51" x14ac:dyDescent="0.25">
      <c r="A54" s="34">
        <v>44258</v>
      </c>
      <c r="B54" s="35">
        <v>5</v>
      </c>
      <c r="C54" s="36">
        <v>17964.440845012738</v>
      </c>
      <c r="D54" s="36">
        <v>24661.807096281253</v>
      </c>
      <c r="E54" s="36">
        <v>9327.1348495586099</v>
      </c>
      <c r="F54" s="36">
        <v>35509.601462828141</v>
      </c>
      <c r="G54" s="36">
        <v>17867.642753232438</v>
      </c>
      <c r="H54" s="36">
        <v>5855.2366542871177</v>
      </c>
      <c r="I54" s="36">
        <v>17718.492570912407</v>
      </c>
      <c r="J54" s="36">
        <v>91.540609359741211</v>
      </c>
      <c r="K54" s="36">
        <v>11116.628073148462</v>
      </c>
      <c r="L54" s="36">
        <v>-1972.8981420570562</v>
      </c>
      <c r="M54" s="36">
        <v>34377.001671132479</v>
      </c>
      <c r="N54" s="36">
        <v>11076.069531250021</v>
      </c>
      <c r="O54" s="36">
        <v>28934.77101564065</v>
      </c>
      <c r="P54" s="36">
        <v>2990.0402355957131</v>
      </c>
      <c r="Q54" s="36">
        <v>32.55449390411377</v>
      </c>
      <c r="R54" s="36">
        <v>3782.7865451992197</v>
      </c>
      <c r="S54" s="36">
        <v>29152.333291882838</v>
      </c>
      <c r="T54" s="36">
        <v>10230.98799138283</v>
      </c>
      <c r="U54" s="36">
        <v>5908.9523077011208</v>
      </c>
      <c r="V54" s="36">
        <v>39100.722817625006</v>
      </c>
      <c r="W54" s="36">
        <v>3585.9924560546901</v>
      </c>
      <c r="X54" s="36">
        <v>9572.7866369499025</v>
      </c>
      <c r="Y54" s="36">
        <v>19624.054335215649</v>
      </c>
      <c r="Z54" s="36">
        <v>202.55451675415037</v>
      </c>
      <c r="AA54" s="36">
        <v>10078.721287996103</v>
      </c>
      <c r="AB54" s="36">
        <v>12786.483622531259</v>
      </c>
      <c r="AC54" s="36">
        <v>16470.929289681058</v>
      </c>
      <c r="AD54" s="36">
        <v>21766.963956288095</v>
      </c>
      <c r="AE54" s="36">
        <v>7254.7824279214146</v>
      </c>
      <c r="AF54" s="36">
        <v>14.579032258064515</v>
      </c>
      <c r="AG54" s="36">
        <v>12417.410230218751</v>
      </c>
      <c r="AH54" s="36">
        <v>26877.112746218751</v>
      </c>
      <c r="AI54" s="36">
        <v>3737.92147216797</v>
      </c>
      <c r="AJ54" s="36">
        <v>46.559850472656308</v>
      </c>
      <c r="AK54" s="36">
        <v>3919.67608809376</v>
      </c>
      <c r="AL54" s="36">
        <v>8686.6300924550978</v>
      </c>
      <c r="AM54" s="36">
        <v>7847.769700847678</v>
      </c>
      <c r="AN54" s="36">
        <v>7821.1702167968797</v>
      </c>
      <c r="AO54" s="36">
        <v>29606.015876167301</v>
      </c>
      <c r="AP54" s="36">
        <v>593.63323974609398</v>
      </c>
      <c r="AQ54" s="36">
        <v>28770.858619445349</v>
      </c>
      <c r="AR54" s="36">
        <v>32325.004149187527</v>
      </c>
      <c r="AS54" s="36">
        <v>32458.821131591812</v>
      </c>
      <c r="AT54" s="36">
        <v>15349.392656683611</v>
      </c>
      <c r="AU54" s="36">
        <v>32999.106912453157</v>
      </c>
      <c r="AV54" s="36">
        <v>8554.8162647499958</v>
      </c>
      <c r="AW54" s="36">
        <v>8078.0427246093732</v>
      </c>
      <c r="AX54" s="36">
        <v>26484.161433837908</v>
      </c>
      <c r="AY54" s="36">
        <v>27628.457549156294</v>
      </c>
    </row>
    <row r="55" spans="1:51" x14ac:dyDescent="0.25">
      <c r="A55" s="34">
        <v>44258</v>
      </c>
      <c r="B55" s="35">
        <v>6</v>
      </c>
      <c r="C55" s="36">
        <v>17986.156230109427</v>
      </c>
      <c r="D55" s="36">
        <v>25292.950670968745</v>
      </c>
      <c r="E55" s="36">
        <v>9785.1857325810524</v>
      </c>
      <c r="F55" s="36">
        <v>35650.217569218774</v>
      </c>
      <c r="G55" s="36">
        <v>18378.445284148474</v>
      </c>
      <c r="H55" s="36">
        <v>5916.4550750058852</v>
      </c>
      <c r="I55" s="36">
        <v>18154.192123021799</v>
      </c>
      <c r="J55" s="36">
        <v>98.162914276123004</v>
      </c>
      <c r="K55" s="36">
        <v>11428.226822164081</v>
      </c>
      <c r="L55" s="36">
        <v>-1848.9152078788284</v>
      </c>
      <c r="M55" s="36">
        <v>34772.714948747001</v>
      </c>
      <c r="N55" s="36">
        <v>11105.77961328126</v>
      </c>
      <c r="O55" s="36">
        <v>29651.239841070328</v>
      </c>
      <c r="P55" s="36">
        <v>3129.5923681640693</v>
      </c>
      <c r="Q55" s="36">
        <v>32.144335269927971</v>
      </c>
      <c r="R55" s="36">
        <v>3824.1031944980477</v>
      </c>
      <c r="S55" s="36">
        <v>29513.600370507847</v>
      </c>
      <c r="T55" s="36">
        <v>10366.724511351582</v>
      </c>
      <c r="U55" s="36">
        <v>5941.4826402664212</v>
      </c>
      <c r="V55" s="36">
        <v>38874.304562609403</v>
      </c>
      <c r="W55" s="36">
        <v>3489.17268066406</v>
      </c>
      <c r="X55" s="36">
        <v>10270.286401763384</v>
      </c>
      <c r="Y55" s="36">
        <v>19660.485617821152</v>
      </c>
      <c r="Z55" s="36">
        <v>224.22850250244142</v>
      </c>
      <c r="AA55" s="36">
        <v>10619.474113490247</v>
      </c>
      <c r="AB55" s="36">
        <v>13174.635590187519</v>
      </c>
      <c r="AC55" s="36">
        <v>16481.247149566781</v>
      </c>
      <c r="AD55" s="36">
        <v>22201.263960836179</v>
      </c>
      <c r="AE55" s="36">
        <v>7361.2867975312793</v>
      </c>
      <c r="AF55" s="36">
        <v>14.579032258064515</v>
      </c>
      <c r="AG55" s="36">
        <v>12375.387721656247</v>
      </c>
      <c r="AH55" s="36">
        <v>26990.375301718748</v>
      </c>
      <c r="AI55" s="36">
        <v>3769.4402221679802</v>
      </c>
      <c r="AJ55" s="36">
        <v>46.278738011718985</v>
      </c>
      <c r="AK55" s="36">
        <v>3949.5480756875199</v>
      </c>
      <c r="AL55" s="36">
        <v>5426.0029682656295</v>
      </c>
      <c r="AM55" s="36">
        <v>7614.4747299941791</v>
      </c>
      <c r="AN55" s="36">
        <v>7915.4665039062602</v>
      </c>
      <c r="AO55" s="36">
        <v>29413.189903938302</v>
      </c>
      <c r="AP55" s="36">
        <v>594.30192565918003</v>
      </c>
      <c r="AQ55" s="36">
        <v>29165.512433195348</v>
      </c>
      <c r="AR55" s="36">
        <v>32677.052057359397</v>
      </c>
      <c r="AS55" s="36">
        <v>32987.939736694352</v>
      </c>
      <c r="AT55" s="36">
        <v>15325.303192246121</v>
      </c>
      <c r="AU55" s="36">
        <v>33385.676755343768</v>
      </c>
      <c r="AV55" s="36">
        <v>11645.379120375001</v>
      </c>
      <c r="AW55" s="36">
        <v>6315.25244140625</v>
      </c>
      <c r="AX55" s="36">
        <v>26752.023628906267</v>
      </c>
      <c r="AY55" s="36">
        <v>27853.129562968792</v>
      </c>
    </row>
    <row r="56" spans="1:51" x14ac:dyDescent="0.25">
      <c r="A56" s="34">
        <v>44258</v>
      </c>
      <c r="B56" s="35">
        <v>7</v>
      </c>
      <c r="C56" s="36">
        <v>19194.823017612311</v>
      </c>
      <c r="D56" s="36">
        <v>27428.621382374993</v>
      </c>
      <c r="E56" s="36">
        <v>11111.101142507829</v>
      </c>
      <c r="F56" s="36">
        <v>39290.618622671878</v>
      </c>
      <c r="G56" s="36">
        <v>19499.381170449218</v>
      </c>
      <c r="H56" s="36">
        <v>6177.6565508310759</v>
      </c>
      <c r="I56" s="36">
        <v>20072.770657529611</v>
      </c>
      <c r="J56" s="36">
        <v>102.44637298583989</v>
      </c>
      <c r="K56" s="36">
        <v>12404.698977007822</v>
      </c>
      <c r="L56" s="36">
        <v>-1741.6715698150074</v>
      </c>
      <c r="M56" s="36">
        <v>35007.379594218844</v>
      </c>
      <c r="N56" s="36">
        <v>11850.21062695313</v>
      </c>
      <c r="O56" s="36">
        <v>33193.470080398445</v>
      </c>
      <c r="P56" s="36">
        <v>2927.4925149803212</v>
      </c>
      <c r="Q56" s="36">
        <v>32.573409080505357</v>
      </c>
      <c r="R56" s="36">
        <v>4130.2351686328147</v>
      </c>
      <c r="S56" s="36">
        <v>32046.532251835954</v>
      </c>
      <c r="T56" s="36">
        <v>11100.411325375013</v>
      </c>
      <c r="U56" s="36">
        <v>6419.1919832229632</v>
      </c>
      <c r="V56" s="36">
        <v>42509.749355531269</v>
      </c>
      <c r="W56" s="36">
        <v>3771.283203125</v>
      </c>
      <c r="X56" s="36">
        <v>9111.610078319547</v>
      </c>
      <c r="Y56" s="36">
        <v>20458.23438011</v>
      </c>
      <c r="Z56" s="36">
        <v>226.81309127807617</v>
      </c>
      <c r="AA56" s="36">
        <v>12300.889052654311</v>
      </c>
      <c r="AB56" s="36">
        <v>14654.49835817971</v>
      </c>
      <c r="AC56" s="36">
        <v>18120.2252898191</v>
      </c>
      <c r="AD56" s="36">
        <v>24411.695661204591</v>
      </c>
      <c r="AE56" s="36">
        <v>7325.3082731777567</v>
      </c>
      <c r="AF56" s="36">
        <v>14.579032258064515</v>
      </c>
      <c r="AG56" s="36">
        <v>13819.808467500001</v>
      </c>
      <c r="AH56" s="36">
        <v>29000.988574218747</v>
      </c>
      <c r="AI56" s="36">
        <v>4087.3052978515698</v>
      </c>
      <c r="AJ56" s="36">
        <v>45.15152222265624</v>
      </c>
      <c r="AK56" s="36">
        <v>4037.3160404375099</v>
      </c>
      <c r="AL56" s="36">
        <v>7671.7816334775544</v>
      </c>
      <c r="AM56" s="36">
        <v>8429.7034730742325</v>
      </c>
      <c r="AN56" s="36">
        <v>8455.4815585937704</v>
      </c>
      <c r="AO56" s="36">
        <v>31748.530077049261</v>
      </c>
      <c r="AP56" s="36">
        <v>602.85531616210903</v>
      </c>
      <c r="AQ56" s="36">
        <v>32169.360117273445</v>
      </c>
      <c r="AR56" s="36">
        <v>35310.635609441444</v>
      </c>
      <c r="AS56" s="36">
        <v>36244.48582501222</v>
      </c>
      <c r="AT56" s="36">
        <v>16162.223898527367</v>
      </c>
      <c r="AU56" s="36">
        <v>36396.76300070314</v>
      </c>
      <c r="AV56" s="36">
        <v>12854.32655493751</v>
      </c>
      <c r="AW56" s="36">
        <v>5982.8989868164099</v>
      </c>
      <c r="AX56" s="36">
        <v>28627.389275634763</v>
      </c>
      <c r="AY56" s="36">
        <v>30112.233480375005</v>
      </c>
    </row>
    <row r="57" spans="1:51" x14ac:dyDescent="0.25">
      <c r="A57" s="34">
        <v>44258</v>
      </c>
      <c r="B57" s="35">
        <v>8</v>
      </c>
      <c r="C57" s="36">
        <v>24378.850418426773</v>
      </c>
      <c r="D57" s="36">
        <v>30348.022099406247</v>
      </c>
      <c r="E57" s="36">
        <v>13108.471913235366</v>
      </c>
      <c r="F57" s="36">
        <v>47661.063198125004</v>
      </c>
      <c r="G57" s="36">
        <v>22175.7374559901</v>
      </c>
      <c r="H57" s="36">
        <v>7766.4144574541187</v>
      </c>
      <c r="I57" s="36">
        <v>24842.234271123347</v>
      </c>
      <c r="J57" s="36">
        <v>114.2797660827637</v>
      </c>
      <c r="K57" s="36">
        <v>14088.19067553909</v>
      </c>
      <c r="L57" s="36">
        <v>-949.7012235021466</v>
      </c>
      <c r="M57" s="36">
        <v>37777.740241654814</v>
      </c>
      <c r="N57" s="36">
        <v>13224.824085937511</v>
      </c>
      <c r="O57" s="36">
        <v>37681.152362070323</v>
      </c>
      <c r="P57" s="36">
        <v>3102.718446150162</v>
      </c>
      <c r="Q57" s="36">
        <v>33.547700881958001</v>
      </c>
      <c r="R57" s="36">
        <v>4187.1034855468752</v>
      </c>
      <c r="S57" s="36">
        <v>34691.9215739844</v>
      </c>
      <c r="T57" s="36">
        <v>12273.240923109393</v>
      </c>
      <c r="U57" s="36">
        <v>6966.3234281540017</v>
      </c>
      <c r="V57" s="36">
        <v>48079.366086562499</v>
      </c>
      <c r="W57" s="36">
        <v>4168.37727050781</v>
      </c>
      <c r="X57" s="36">
        <v>11112.496757177949</v>
      </c>
      <c r="Y57" s="36">
        <v>22030.143584610993</v>
      </c>
      <c r="Z57" s="36">
        <v>236.40521392822262</v>
      </c>
      <c r="AA57" s="36">
        <v>14511.575793138689</v>
      </c>
      <c r="AB57" s="36">
        <v>18762.850649953147</v>
      </c>
      <c r="AC57" s="36">
        <v>20927.057147756761</v>
      </c>
      <c r="AD57" s="36">
        <v>25883.304909115235</v>
      </c>
      <c r="AE57" s="36">
        <v>6702.8067486003729</v>
      </c>
      <c r="AF57" s="36">
        <v>14.579032258064515</v>
      </c>
      <c r="AG57" s="36">
        <v>15784.272582562498</v>
      </c>
      <c r="AH57" s="36">
        <v>29521.770395062493</v>
      </c>
      <c r="AI57" s="36">
        <v>4219.453876634655</v>
      </c>
      <c r="AJ57" s="36">
        <v>70.863958767578083</v>
      </c>
      <c r="AK57" s="36">
        <v>4469.630593995681</v>
      </c>
      <c r="AL57" s="36">
        <v>15641.38648912502</v>
      </c>
      <c r="AM57" s="36">
        <v>8922.3563753691724</v>
      </c>
      <c r="AN57" s="36">
        <v>8753.7452851562612</v>
      </c>
      <c r="AO57" s="36">
        <v>35490.26515846252</v>
      </c>
      <c r="AP57" s="36">
        <v>606.5059036016462</v>
      </c>
      <c r="AQ57" s="36">
        <v>38421.991804843783</v>
      </c>
      <c r="AR57" s="36">
        <v>39832.206709128906</v>
      </c>
      <c r="AS57" s="36">
        <v>39516.127642272972</v>
      </c>
      <c r="AT57" s="36">
        <v>18104.220104093765</v>
      </c>
      <c r="AU57" s="36">
        <v>41730.408622593757</v>
      </c>
      <c r="AV57" s="36">
        <v>13190.776224843758</v>
      </c>
      <c r="AW57" s="36">
        <v>5633.8598937988354</v>
      </c>
      <c r="AX57" s="36">
        <v>30365.201967529312</v>
      </c>
      <c r="AY57" s="36">
        <v>38035.389839890631</v>
      </c>
    </row>
    <row r="58" spans="1:51" x14ac:dyDescent="0.25">
      <c r="A58" s="34">
        <v>44258</v>
      </c>
      <c r="B58" s="35">
        <v>9</v>
      </c>
      <c r="C58" s="36">
        <v>28762.378582861325</v>
      </c>
      <c r="D58" s="36">
        <v>34476.928969000001</v>
      </c>
      <c r="E58" s="36">
        <v>14686.620747921903</v>
      </c>
      <c r="F58" s="36">
        <v>53130.291890656255</v>
      </c>
      <c r="G58" s="36">
        <v>26628.864595597042</v>
      </c>
      <c r="H58" s="36">
        <v>9535.804752416032</v>
      </c>
      <c r="I58" s="36">
        <v>30206.292792080381</v>
      </c>
      <c r="J58" s="36">
        <v>114.94497299194339</v>
      </c>
      <c r="K58" s="36">
        <v>16162.543612234391</v>
      </c>
      <c r="L58" s="36">
        <v>576.76308870939101</v>
      </c>
      <c r="M58" s="36">
        <v>41871.315005021483</v>
      </c>
      <c r="N58" s="36">
        <v>13681.54862109376</v>
      </c>
      <c r="O58" s="36">
        <v>43623.289310937515</v>
      </c>
      <c r="P58" s="36">
        <v>3661.6285792181366</v>
      </c>
      <c r="Q58" s="36">
        <v>34.961763381958008</v>
      </c>
      <c r="R58" s="36">
        <v>4413.2932128789071</v>
      </c>
      <c r="S58" s="36">
        <v>39272.334323875009</v>
      </c>
      <c r="T58" s="36">
        <v>12521.317636476564</v>
      </c>
      <c r="U58" s="36">
        <v>6859.8980035781888</v>
      </c>
      <c r="V58" s="36">
        <v>51229.741018937493</v>
      </c>
      <c r="W58" s="36">
        <v>4947.5085937499998</v>
      </c>
      <c r="X58" s="36">
        <v>12818.737490278087</v>
      </c>
      <c r="Y58" s="36">
        <v>25432.577391285926</v>
      </c>
      <c r="Z58" s="36">
        <v>252.84565979003898</v>
      </c>
      <c r="AA58" s="36">
        <v>17705.620267302755</v>
      </c>
      <c r="AB58" s="36">
        <v>23041.737354390658</v>
      </c>
      <c r="AC58" s="36">
        <v>22687.471803132841</v>
      </c>
      <c r="AD58" s="36">
        <v>27393.05600920703</v>
      </c>
      <c r="AE58" s="36">
        <v>7087.1598998071713</v>
      </c>
      <c r="AF58" s="36">
        <v>14.579032258064515</v>
      </c>
      <c r="AG58" s="36">
        <v>17921.192413968751</v>
      </c>
      <c r="AH58" s="36">
        <v>30752.437771781249</v>
      </c>
      <c r="AI58" s="36">
        <v>4811.3804225065151</v>
      </c>
      <c r="AJ58" s="36">
        <v>122.46479033789001</v>
      </c>
      <c r="AK58" s="36">
        <v>5115.513910672119</v>
      </c>
      <c r="AL58" s="36">
        <v>15979.610208421891</v>
      </c>
      <c r="AM58" s="36">
        <v>10346.103890656275</v>
      </c>
      <c r="AN58" s="36">
        <v>9364.9823945312601</v>
      </c>
      <c r="AO58" s="36">
        <v>40442.918083862314</v>
      </c>
      <c r="AP58" s="36">
        <v>630.5278053283688</v>
      </c>
      <c r="AQ58" s="36">
        <v>46429.773360468767</v>
      </c>
      <c r="AR58" s="36">
        <v>47112.352967859399</v>
      </c>
      <c r="AS58" s="36">
        <v>43649.515820617708</v>
      </c>
      <c r="AT58" s="36">
        <v>21565.933613410158</v>
      </c>
      <c r="AU58" s="36">
        <v>47242.696691859383</v>
      </c>
      <c r="AV58" s="36">
        <v>14097.486845781255</v>
      </c>
      <c r="AW58" s="36">
        <v>4816.2296142578098</v>
      </c>
      <c r="AX58" s="36">
        <v>32201.76665942384</v>
      </c>
      <c r="AY58" s="36">
        <v>46674.528513265635</v>
      </c>
    </row>
    <row r="59" spans="1:51" x14ac:dyDescent="0.25">
      <c r="A59" s="34">
        <v>44258</v>
      </c>
      <c r="B59" s="35">
        <v>10</v>
      </c>
      <c r="C59" s="36">
        <v>33100.613245381282</v>
      </c>
      <c r="D59" s="36">
        <v>38516.541611218759</v>
      </c>
      <c r="E59" s="36">
        <v>16503.599582762719</v>
      </c>
      <c r="F59" s="36">
        <v>59668.099626343756</v>
      </c>
      <c r="G59" s="36">
        <v>31932.503731541448</v>
      </c>
      <c r="H59" s="36">
        <v>10936.098379813004</v>
      </c>
      <c r="I59" s="36">
        <v>34597.392332283503</v>
      </c>
      <c r="J59" s="36">
        <v>130.06860160827642</v>
      </c>
      <c r="K59" s="36">
        <v>18303.509377578142</v>
      </c>
      <c r="L59" s="36">
        <v>1003.0052399171618</v>
      </c>
      <c r="M59" s="36">
        <v>46535.869293956806</v>
      </c>
      <c r="N59" s="36">
        <v>15353.9084453125</v>
      </c>
      <c r="O59" s="36">
        <v>48953.653058718744</v>
      </c>
      <c r="P59" s="36">
        <v>4108.0585362777947</v>
      </c>
      <c r="Q59" s="36">
        <v>35.020005226135261</v>
      </c>
      <c r="R59" s="36">
        <v>4787.8308401679687</v>
      </c>
      <c r="S59" s="36">
        <v>44185.172818171879</v>
      </c>
      <c r="T59" s="36">
        <v>14496.246359718753</v>
      </c>
      <c r="U59" s="36">
        <v>7528.7168045044073</v>
      </c>
      <c r="V59" s="36">
        <v>55915.943239656248</v>
      </c>
      <c r="W59" s="36">
        <v>5555.7580322265603</v>
      </c>
      <c r="X59" s="36">
        <v>13837.96646256567</v>
      </c>
      <c r="Y59" s="36">
        <v>28990.714688491695</v>
      </c>
      <c r="Z59" s="36">
        <v>257.4128399658203</v>
      </c>
      <c r="AA59" s="36">
        <v>21236.376611084015</v>
      </c>
      <c r="AB59" s="36">
        <v>25990.028672718756</v>
      </c>
      <c r="AC59" s="36">
        <v>25388.174114421465</v>
      </c>
      <c r="AD59" s="36">
        <v>30192.881949058592</v>
      </c>
      <c r="AE59" s="36">
        <v>7073.6113784350791</v>
      </c>
      <c r="AF59" s="36">
        <v>14.579032258064515</v>
      </c>
      <c r="AG59" s="36">
        <v>19695.437666968748</v>
      </c>
      <c r="AH59" s="36">
        <v>34634.867938187497</v>
      </c>
      <c r="AI59" s="36">
        <v>5638.1082438882013</v>
      </c>
      <c r="AJ59" s="36">
        <v>147.04649188671902</v>
      </c>
      <c r="AK59" s="36">
        <v>5415.7986818399568</v>
      </c>
      <c r="AL59" s="36">
        <v>17386.16005757813</v>
      </c>
      <c r="AM59" s="36">
        <v>12824.200732683619</v>
      </c>
      <c r="AN59" s="36">
        <v>9976.0968496093792</v>
      </c>
      <c r="AO59" s="36">
        <v>45919.950567321779</v>
      </c>
      <c r="AP59" s="36">
        <v>745.85433757305145</v>
      </c>
      <c r="AQ59" s="36">
        <v>55340.736854031275</v>
      </c>
      <c r="AR59" s="36">
        <v>53827.437526320333</v>
      </c>
      <c r="AS59" s="36">
        <v>48165.646850585959</v>
      </c>
      <c r="AT59" s="36">
        <v>23977.952996292966</v>
      </c>
      <c r="AU59" s="36">
        <v>52001.363719375026</v>
      </c>
      <c r="AV59" s="36">
        <v>16230.530328156245</v>
      </c>
      <c r="AW59" s="36">
        <v>3916.1745300293092</v>
      </c>
      <c r="AX59" s="36">
        <v>36129.683657714864</v>
      </c>
      <c r="AY59" s="36">
        <v>55004.052457468737</v>
      </c>
    </row>
    <row r="60" spans="1:51" x14ac:dyDescent="0.25">
      <c r="A60" s="34">
        <v>44258</v>
      </c>
      <c r="B60" s="35">
        <v>11</v>
      </c>
      <c r="C60" s="36">
        <v>35176.637449949121</v>
      </c>
      <c r="D60" s="36">
        <v>41410.536389156252</v>
      </c>
      <c r="E60" s="36">
        <v>18541.70225442775</v>
      </c>
      <c r="F60" s="36">
        <v>65249.528487531235</v>
      </c>
      <c r="G60" s="36">
        <v>35584.311199415773</v>
      </c>
      <c r="H60" s="36">
        <v>11221.268491072047</v>
      </c>
      <c r="I60" s="36">
        <v>38043.08020925225</v>
      </c>
      <c r="J60" s="36">
        <v>151.31163024902349</v>
      </c>
      <c r="K60" s="36">
        <v>19400.241324281269</v>
      </c>
      <c r="L60" s="36">
        <v>2505.0131767798448</v>
      </c>
      <c r="M60" s="36">
        <v>48427.929196886718</v>
      </c>
      <c r="N60" s="36">
        <v>17402.17360546875</v>
      </c>
      <c r="O60" s="36">
        <v>52967.076698921876</v>
      </c>
      <c r="P60" s="36">
        <v>4130.1389514161492</v>
      </c>
      <c r="Q60" s="36">
        <v>35.506928443908691</v>
      </c>
      <c r="R60" s="36">
        <v>5236.3617256054695</v>
      </c>
      <c r="S60" s="36">
        <v>47659.563145187509</v>
      </c>
      <c r="T60" s="36">
        <v>16769.237715140636</v>
      </c>
      <c r="U60" s="36">
        <v>8687.0778808593896</v>
      </c>
      <c r="V60" s="36">
        <v>61052.861180468746</v>
      </c>
      <c r="W60" s="36">
        <v>5972.9644775390698</v>
      </c>
      <c r="X60" s="36">
        <v>15039.756163596874</v>
      </c>
      <c r="Y60" s="36">
        <v>30619.224051245754</v>
      </c>
      <c r="Z60" s="36">
        <v>214.16439483642571</v>
      </c>
      <c r="AA60" s="36">
        <v>23161.991941673841</v>
      </c>
      <c r="AB60" s="36">
        <v>28010.454310281253</v>
      </c>
      <c r="AC60" s="36">
        <v>28141.398575982555</v>
      </c>
      <c r="AD60" s="36">
        <v>32969.050069516597</v>
      </c>
      <c r="AE60" s="36">
        <v>7653.859859291535</v>
      </c>
      <c r="AF60" s="36">
        <v>14.579032258064515</v>
      </c>
      <c r="AG60" s="36">
        <v>20751.898195031248</v>
      </c>
      <c r="AH60" s="36">
        <v>37399.80442853125</v>
      </c>
      <c r="AI60" s="36">
        <v>6115.3751900428733</v>
      </c>
      <c r="AJ60" s="36">
        <v>160.22646202929815</v>
      </c>
      <c r="AK60" s="36">
        <v>5695.8469019155818</v>
      </c>
      <c r="AL60" s="36">
        <v>18960.17797298438</v>
      </c>
      <c r="AM60" s="36">
        <v>14225.047274673834</v>
      </c>
      <c r="AN60" s="36">
        <v>10271.88580078126</v>
      </c>
      <c r="AO60" s="36">
        <v>49263.659971038818</v>
      </c>
      <c r="AP60" s="36">
        <v>754.66005706787155</v>
      </c>
      <c r="AQ60" s="36">
        <v>61345.16273485939</v>
      </c>
      <c r="AR60" s="36">
        <v>57408.961201691425</v>
      </c>
      <c r="AS60" s="36">
        <v>51882.757293212911</v>
      </c>
      <c r="AT60" s="36">
        <v>25396.148102960957</v>
      </c>
      <c r="AU60" s="36">
        <v>55244.718556828142</v>
      </c>
      <c r="AV60" s="36">
        <v>16312.951945374996</v>
      </c>
      <c r="AW60" s="36">
        <v>5989.4324645996094</v>
      </c>
      <c r="AX60" s="36">
        <v>38682.71616357423</v>
      </c>
      <c r="AY60" s="36">
        <v>59831.530158375026</v>
      </c>
    </row>
    <row r="61" spans="1:51" x14ac:dyDescent="0.25">
      <c r="A61" s="34">
        <v>44258</v>
      </c>
      <c r="B61" s="35">
        <v>12</v>
      </c>
      <c r="C61" s="36">
        <v>37094.771175462534</v>
      </c>
      <c r="D61" s="36">
        <v>43604.380420687507</v>
      </c>
      <c r="E61" s="36">
        <v>19643.325736123064</v>
      </c>
      <c r="F61" s="36">
        <v>69345.220526624995</v>
      </c>
      <c r="G61" s="36">
        <v>38310.740085387442</v>
      </c>
      <c r="H61" s="36">
        <v>12046.796371095958</v>
      </c>
      <c r="I61" s="36">
        <v>39759.419702705381</v>
      </c>
      <c r="J61" s="36">
        <v>163.7523384094238</v>
      </c>
      <c r="K61" s="36">
        <v>20170.974882218779</v>
      </c>
      <c r="L61" s="36">
        <v>2815.9654442198516</v>
      </c>
      <c r="M61" s="36">
        <v>50119.119000292012</v>
      </c>
      <c r="N61" s="36">
        <v>19495.021910156251</v>
      </c>
      <c r="O61" s="36">
        <v>55012.062225171889</v>
      </c>
      <c r="P61" s="36">
        <v>4210.8647776325643</v>
      </c>
      <c r="Q61" s="36">
        <v>35.488589286804199</v>
      </c>
      <c r="R61" s="36">
        <v>5660.9254153007805</v>
      </c>
      <c r="S61" s="36">
        <v>49889.878730156262</v>
      </c>
      <c r="T61" s="36">
        <v>18380.039318156276</v>
      </c>
      <c r="U61" s="36">
        <v>9867.0683135986437</v>
      </c>
      <c r="V61" s="36">
        <v>65465.876273875001</v>
      </c>
      <c r="W61" s="36">
        <v>6329.7481445312606</v>
      </c>
      <c r="X61" s="36">
        <v>15750.990435332224</v>
      </c>
      <c r="Y61" s="36">
        <v>31179.54968997926</v>
      </c>
      <c r="Z61" s="36">
        <v>251.98396453857427</v>
      </c>
      <c r="AA61" s="36">
        <v>24466.061897759777</v>
      </c>
      <c r="AB61" s="36">
        <v>28995.58702832814</v>
      </c>
      <c r="AC61" s="36">
        <v>30538.382623186342</v>
      </c>
      <c r="AD61" s="36">
        <v>35356.44229175878</v>
      </c>
      <c r="AE61" s="36">
        <v>7225.5199403884726</v>
      </c>
      <c r="AF61" s="36">
        <v>14.579032258064515</v>
      </c>
      <c r="AG61" s="36">
        <v>21565.443301968749</v>
      </c>
      <c r="AH61" s="36">
        <v>39286.827879218763</v>
      </c>
      <c r="AI61" s="36">
        <v>5999.7246756204295</v>
      </c>
      <c r="AJ61" s="36">
        <v>162.37512086523509</v>
      </c>
      <c r="AK61" s="36">
        <v>5813.5517654334953</v>
      </c>
      <c r="AL61" s="36">
        <v>20421.599604359402</v>
      </c>
      <c r="AM61" s="36">
        <v>15296.2643416719</v>
      </c>
      <c r="AN61" s="36">
        <v>10722.55968164064</v>
      </c>
      <c r="AO61" s="36">
        <v>52823.979228302007</v>
      </c>
      <c r="AP61" s="36">
        <v>776.91801452636798</v>
      </c>
      <c r="AQ61" s="36">
        <v>64472.075310250017</v>
      </c>
      <c r="AR61" s="36">
        <v>59736.861398878922</v>
      </c>
      <c r="AS61" s="36">
        <v>54975.281199584977</v>
      </c>
      <c r="AT61" s="36">
        <v>26612.95880860545</v>
      </c>
      <c r="AU61" s="36">
        <v>58216.57285846876</v>
      </c>
      <c r="AV61" s="36">
        <v>16924.107582062497</v>
      </c>
      <c r="AW61" s="36">
        <v>6813.0332641601553</v>
      </c>
      <c r="AX61" s="36">
        <v>41013.490385253943</v>
      </c>
      <c r="AY61" s="36">
        <v>62933.906977687519</v>
      </c>
    </row>
    <row r="62" spans="1:51" x14ac:dyDescent="0.25">
      <c r="A62" s="34">
        <v>44258</v>
      </c>
      <c r="B62" s="35">
        <v>13</v>
      </c>
      <c r="C62" s="36">
        <v>39145.837266709641</v>
      </c>
      <c r="D62" s="36">
        <v>45573.677787312488</v>
      </c>
      <c r="E62" s="36">
        <v>21225.515942421902</v>
      </c>
      <c r="F62" s="36">
        <v>74227.685715468746</v>
      </c>
      <c r="G62" s="36">
        <v>40633.250400345525</v>
      </c>
      <c r="H62" s="36">
        <v>11604.553916647972</v>
      </c>
      <c r="I62" s="36">
        <v>41885.581839564737</v>
      </c>
      <c r="J62" s="36">
        <v>151.66126251220709</v>
      </c>
      <c r="K62" s="36">
        <v>21520.693926031268</v>
      </c>
      <c r="L62" s="36">
        <v>3290.6340324858975</v>
      </c>
      <c r="M62" s="36">
        <v>50841.020186309797</v>
      </c>
      <c r="N62" s="36">
        <v>21069.682097656249</v>
      </c>
      <c r="O62" s="36">
        <v>57480.856222781265</v>
      </c>
      <c r="P62" s="36">
        <v>4305.4336603237607</v>
      </c>
      <c r="Q62" s="36">
        <v>35.97724723815918</v>
      </c>
      <c r="R62" s="36">
        <v>6231.5929575078126</v>
      </c>
      <c r="S62" s="36">
        <v>52778.39469673438</v>
      </c>
      <c r="T62" s="36">
        <v>19859.07581976564</v>
      </c>
      <c r="U62" s="36">
        <v>10718.892608642598</v>
      </c>
      <c r="V62" s="36">
        <v>69981.837899000006</v>
      </c>
      <c r="W62" s="36">
        <v>6723.5992431640598</v>
      </c>
      <c r="X62" s="36">
        <v>16856.360223229702</v>
      </c>
      <c r="Y62" s="36">
        <v>31174.749791780916</v>
      </c>
      <c r="Z62" s="36">
        <v>249.39385345458982</v>
      </c>
      <c r="AA62" s="36">
        <v>25026.891629269536</v>
      </c>
      <c r="AB62" s="36">
        <v>30103.98339228125</v>
      </c>
      <c r="AC62" s="36">
        <v>32375.751268438737</v>
      </c>
      <c r="AD62" s="36">
        <v>38679.739533767584</v>
      </c>
      <c r="AE62" s="36">
        <v>8280.3518392598235</v>
      </c>
      <c r="AF62" s="36">
        <v>14.579032258064515</v>
      </c>
      <c r="AG62" s="36">
        <v>23071.00011221875</v>
      </c>
      <c r="AH62" s="36">
        <v>42443.004044375004</v>
      </c>
      <c r="AI62" s="36">
        <v>6218.7710871183172</v>
      </c>
      <c r="AJ62" s="36">
        <v>164.47466455664107</v>
      </c>
      <c r="AK62" s="36">
        <v>5910.4208859358478</v>
      </c>
      <c r="AL62" s="36">
        <v>22139.576334078149</v>
      </c>
      <c r="AM62" s="36">
        <v>16749.150047888703</v>
      </c>
      <c r="AN62" s="36">
        <v>11637.759398437509</v>
      </c>
      <c r="AO62" s="36">
        <v>56690.80595584106</v>
      </c>
      <c r="AP62" s="36">
        <v>903.29138183593784</v>
      </c>
      <c r="AQ62" s="36">
        <v>66871.860621703148</v>
      </c>
      <c r="AR62" s="36">
        <v>62507.082038511733</v>
      </c>
      <c r="AS62" s="36">
        <v>58877.613929321298</v>
      </c>
      <c r="AT62" s="36">
        <v>27816.559909800781</v>
      </c>
      <c r="AU62" s="36">
        <v>62131.874392250007</v>
      </c>
      <c r="AV62" s="36">
        <v>17902.895397406261</v>
      </c>
      <c r="AW62" s="36">
        <v>9597.1748046875109</v>
      </c>
      <c r="AX62" s="36">
        <v>43795.217256835967</v>
      </c>
      <c r="AY62" s="36">
        <v>65913.308658906259</v>
      </c>
    </row>
    <row r="63" spans="1:51" x14ac:dyDescent="0.25">
      <c r="A63" s="34">
        <v>44258</v>
      </c>
      <c r="B63" s="35">
        <v>14</v>
      </c>
      <c r="C63" s="36">
        <v>40723.932837453445</v>
      </c>
      <c r="D63" s="36">
        <v>46319.418934593748</v>
      </c>
      <c r="E63" s="36">
        <v>22492.173838455088</v>
      </c>
      <c r="F63" s="36">
        <v>77847.72451090625</v>
      </c>
      <c r="G63" s="36">
        <v>41784.01435539723</v>
      </c>
      <c r="H63" s="36">
        <v>11456.205185751242</v>
      </c>
      <c r="I63" s="36">
        <v>43309.610955572571</v>
      </c>
      <c r="J63" s="36">
        <v>154.40926361083982</v>
      </c>
      <c r="K63" s="36">
        <v>21783.51720700003</v>
      </c>
      <c r="L63" s="36">
        <v>2693.3667512446918</v>
      </c>
      <c r="M63" s="36">
        <v>51589.556374406231</v>
      </c>
      <c r="N63" s="36">
        <v>22014.50326171875</v>
      </c>
      <c r="O63" s="36">
        <v>59877.039590000008</v>
      </c>
      <c r="P63" s="36">
        <v>4400.7392053154799</v>
      </c>
      <c r="Q63" s="36">
        <v>37.591280937194817</v>
      </c>
      <c r="R63" s="36">
        <v>6894.3287045117113</v>
      </c>
      <c r="S63" s="36">
        <v>54626.336362781265</v>
      </c>
      <c r="T63" s="36">
        <v>20794.365092468761</v>
      </c>
      <c r="U63" s="36">
        <v>10919.419128417969</v>
      </c>
      <c r="V63" s="36">
        <v>75234.449384968742</v>
      </c>
      <c r="W63" s="36">
        <v>6568.5770507812613</v>
      </c>
      <c r="X63" s="36">
        <v>17648.23891434785</v>
      </c>
      <c r="Y63" s="36">
        <v>31298.168321258825</v>
      </c>
      <c r="Z63" s="36">
        <v>258.85866699218752</v>
      </c>
      <c r="AA63" s="36">
        <v>25729.438887611355</v>
      </c>
      <c r="AB63" s="36">
        <v>30872.569736187499</v>
      </c>
      <c r="AC63" s="36">
        <v>33191.5605764676</v>
      </c>
      <c r="AD63" s="36">
        <v>41802.057497393558</v>
      </c>
      <c r="AE63" s="36">
        <v>9578.1322215027249</v>
      </c>
      <c r="AF63" s="36">
        <v>14.579032258064515</v>
      </c>
      <c r="AG63" s="36">
        <v>24198.355476625002</v>
      </c>
      <c r="AH63" s="36">
        <v>45006.662072562496</v>
      </c>
      <c r="AI63" s="36">
        <v>6567.6510139539059</v>
      </c>
      <c r="AJ63" s="36">
        <v>140.31859977343794</v>
      </c>
      <c r="AK63" s="36">
        <v>6286.4903928642516</v>
      </c>
      <c r="AL63" s="36">
        <v>23933.51407220315</v>
      </c>
      <c r="AM63" s="36">
        <v>18822.103587335965</v>
      </c>
      <c r="AN63" s="36">
        <v>12241.8468125</v>
      </c>
      <c r="AO63" s="36">
        <v>59540.08511859132</v>
      </c>
      <c r="AP63" s="36">
        <v>923.15812683105514</v>
      </c>
      <c r="AQ63" s="36">
        <v>68747.018693421895</v>
      </c>
      <c r="AR63" s="36">
        <v>64690.834960097687</v>
      </c>
      <c r="AS63" s="36">
        <v>61848.456957397473</v>
      </c>
      <c r="AT63" s="36">
        <v>28494.504883109374</v>
      </c>
      <c r="AU63" s="36">
        <v>65451.2870234375</v>
      </c>
      <c r="AV63" s="36">
        <v>16915.33519315625</v>
      </c>
      <c r="AW63" s="36">
        <v>11083.178955078141</v>
      </c>
      <c r="AX63" s="36">
        <v>47390.332352050813</v>
      </c>
      <c r="AY63" s="36">
        <v>68656.35741696872</v>
      </c>
    </row>
    <row r="64" spans="1:51" x14ac:dyDescent="0.25">
      <c r="A64" s="34">
        <v>44258</v>
      </c>
      <c r="B64" s="35">
        <v>15</v>
      </c>
      <c r="C64" s="36">
        <v>39989.260027559612</v>
      </c>
      <c r="D64" s="36">
        <v>48042.992588281246</v>
      </c>
      <c r="E64" s="36">
        <v>22392.090461374031</v>
      </c>
      <c r="F64" s="36">
        <v>77426.694551750013</v>
      </c>
      <c r="G64" s="36">
        <v>43795.422682666736</v>
      </c>
      <c r="H64" s="36">
        <v>11568.318558410427</v>
      </c>
      <c r="I64" s="36">
        <v>43318.42609712726</v>
      </c>
      <c r="J64" s="36">
        <v>153.46504974365229</v>
      </c>
      <c r="K64" s="36">
        <v>22427.229155546898</v>
      </c>
      <c r="L64" s="36">
        <v>4137.4079488692441</v>
      </c>
      <c r="M64" s="36">
        <v>53159.108796406676</v>
      </c>
      <c r="N64" s="36">
        <v>22392.4477734375</v>
      </c>
      <c r="O64" s="36">
        <v>60069.528094656263</v>
      </c>
      <c r="P64" s="36">
        <v>4553.3818792746324</v>
      </c>
      <c r="Q64" s="36">
        <v>37.414992332458503</v>
      </c>
      <c r="R64" s="36">
        <v>7003.7201220742318</v>
      </c>
      <c r="S64" s="36">
        <v>56794.370845453144</v>
      </c>
      <c r="T64" s="36">
        <v>20156.970181359389</v>
      </c>
      <c r="U64" s="36">
        <v>10593.944656372087</v>
      </c>
      <c r="V64" s="36">
        <v>76662.947176874994</v>
      </c>
      <c r="W64" s="36">
        <v>6474.3894531249998</v>
      </c>
      <c r="X64" s="36">
        <v>17242.757026956227</v>
      </c>
      <c r="Y64" s="36">
        <v>32287.390632230428</v>
      </c>
      <c r="Z64" s="36">
        <v>282.09932434082032</v>
      </c>
      <c r="AA64" s="36">
        <v>26647.683366585956</v>
      </c>
      <c r="AB64" s="36">
        <v>30744.204560312501</v>
      </c>
      <c r="AC64" s="36">
        <v>32458.104651103255</v>
      </c>
      <c r="AD64" s="36">
        <v>42436.436986516601</v>
      </c>
      <c r="AE64" s="36">
        <v>9985.0975170049005</v>
      </c>
      <c r="AF64" s="36">
        <v>14.579032258064515</v>
      </c>
      <c r="AG64" s="36">
        <v>24452.215909562496</v>
      </c>
      <c r="AH64" s="36">
        <v>46155.926681437501</v>
      </c>
      <c r="AI64" s="36">
        <v>6710.2717908617369</v>
      </c>
      <c r="AJ64" s="36">
        <v>173.46851187109394</v>
      </c>
      <c r="AK64" s="36">
        <v>6803.8054915379926</v>
      </c>
      <c r="AL64" s="36">
        <v>24374.884552843767</v>
      </c>
      <c r="AM64" s="36">
        <v>19779.01931587499</v>
      </c>
      <c r="AN64" s="36">
        <v>12158.869070312499</v>
      </c>
      <c r="AO64" s="36">
        <v>61719.205809753417</v>
      </c>
      <c r="AP64" s="36">
        <v>941.98686218261491</v>
      </c>
      <c r="AQ64" s="36">
        <v>69263.16807837502</v>
      </c>
      <c r="AR64" s="36">
        <v>66194.32764793362</v>
      </c>
      <c r="AS64" s="36">
        <v>62825.621456726076</v>
      </c>
      <c r="AT64" s="36">
        <v>29172.91407064844</v>
      </c>
      <c r="AU64" s="36">
        <v>65497.404780781246</v>
      </c>
      <c r="AV64" s="36">
        <v>16792.607320687479</v>
      </c>
      <c r="AW64" s="36">
        <v>10992.638427734386</v>
      </c>
      <c r="AX64" s="36">
        <v>48550.862460449251</v>
      </c>
      <c r="AY64" s="36">
        <v>68702.845081687497</v>
      </c>
    </row>
    <row r="65" spans="1:51" x14ac:dyDescent="0.25">
      <c r="A65" s="34">
        <v>44258</v>
      </c>
      <c r="B65" s="35">
        <v>16</v>
      </c>
      <c r="C65" s="36">
        <v>39462.538795769105</v>
      </c>
      <c r="D65" s="36">
        <v>49213.705035999999</v>
      </c>
      <c r="E65" s="36">
        <v>22604.560980158207</v>
      </c>
      <c r="F65" s="36">
        <v>76198.169529156236</v>
      </c>
      <c r="G65" s="36">
        <v>45019.881683283304</v>
      </c>
      <c r="H65" s="36">
        <v>12191.810778934832</v>
      </c>
      <c r="I65" s="36">
        <v>42963.960794486615</v>
      </c>
      <c r="J65" s="36">
        <v>150.89749145507813</v>
      </c>
      <c r="K65" s="36">
        <v>22512.8202097344</v>
      </c>
      <c r="L65" s="36">
        <v>4496.7337586628055</v>
      </c>
      <c r="M65" s="36">
        <v>53245.342342382093</v>
      </c>
      <c r="N65" s="36">
        <v>23047.902839843751</v>
      </c>
      <c r="O65" s="36">
        <v>59403.533268515646</v>
      </c>
      <c r="P65" s="36">
        <v>4805.7854531191861</v>
      </c>
      <c r="Q65" s="36">
        <v>37.540721893310547</v>
      </c>
      <c r="R65" s="36">
        <v>7079.3958735273472</v>
      </c>
      <c r="S65" s="36">
        <v>57163.465140921893</v>
      </c>
      <c r="T65" s="36">
        <v>20083.344190968761</v>
      </c>
      <c r="U65" s="36">
        <v>10538.70614624024</v>
      </c>
      <c r="V65" s="36">
        <v>75990.540524812488</v>
      </c>
      <c r="W65" s="36">
        <v>6758.8480957031306</v>
      </c>
      <c r="X65" s="36">
        <v>18308.479610109549</v>
      </c>
      <c r="Y65" s="36">
        <v>32233.808039867854</v>
      </c>
      <c r="Z65" s="36">
        <v>255.68439605712902</v>
      </c>
      <c r="AA65" s="36">
        <v>26727.497664144554</v>
      </c>
      <c r="AB65" s="36">
        <v>30415.176835156246</v>
      </c>
      <c r="AC65" s="36">
        <v>32163.408454233919</v>
      </c>
      <c r="AD65" s="36">
        <v>42127.47047326465</v>
      </c>
      <c r="AE65" s="36">
        <v>9479.2048808717791</v>
      </c>
      <c r="AF65" s="36">
        <v>14.579032258064515</v>
      </c>
      <c r="AG65" s="36">
        <v>24565.9783330625</v>
      </c>
      <c r="AH65" s="36">
        <v>46189.55453621874</v>
      </c>
      <c r="AI65" s="36">
        <v>7029.4516147337054</v>
      </c>
      <c r="AJ65" s="36">
        <v>178.19523079101594</v>
      </c>
      <c r="AK65" s="36">
        <v>6820.9462009316794</v>
      </c>
      <c r="AL65" s="36">
        <v>24308.82472109377</v>
      </c>
      <c r="AM65" s="36">
        <v>19993.687388531289</v>
      </c>
      <c r="AN65" s="36">
        <v>12264.1462421875</v>
      </c>
      <c r="AO65" s="36">
        <v>62458.701275177016</v>
      </c>
      <c r="AP65" s="36">
        <v>871.67825889587459</v>
      </c>
      <c r="AQ65" s="36">
        <v>69649.254298984393</v>
      </c>
      <c r="AR65" s="36">
        <v>66306.965399634792</v>
      </c>
      <c r="AS65" s="36">
        <v>62908.013026611341</v>
      </c>
      <c r="AT65" s="36">
        <v>29492.880892187488</v>
      </c>
      <c r="AU65" s="36">
        <v>65079.727287687507</v>
      </c>
      <c r="AV65" s="36">
        <v>17546.845433281254</v>
      </c>
      <c r="AW65" s="36">
        <v>10583.471740722671</v>
      </c>
      <c r="AX65" s="36">
        <v>48799.055225097683</v>
      </c>
      <c r="AY65" s="36">
        <v>68277.902812812506</v>
      </c>
    </row>
    <row r="66" spans="1:51" x14ac:dyDescent="0.25">
      <c r="A66" s="34">
        <v>44258</v>
      </c>
      <c r="B66" s="35">
        <v>17</v>
      </c>
      <c r="C66" s="36">
        <v>38785.962206954115</v>
      </c>
      <c r="D66" s="36">
        <v>48816.451131999995</v>
      </c>
      <c r="E66" s="36">
        <v>21595.383453086928</v>
      </c>
      <c r="F66" s="36">
        <v>75323.98342740626</v>
      </c>
      <c r="G66" s="36">
        <v>44766.826889404983</v>
      </c>
      <c r="H66" s="36">
        <v>11590.063618793736</v>
      </c>
      <c r="I66" s="36">
        <v>41934.191762213188</v>
      </c>
      <c r="J66" s="36">
        <v>148.36629104614252</v>
      </c>
      <c r="K66" s="36">
        <v>22070.138481953149</v>
      </c>
      <c r="L66" s="36">
        <v>4225.5233165250029</v>
      </c>
      <c r="M66" s="36">
        <v>53235.78973974385</v>
      </c>
      <c r="N66" s="36">
        <v>23035.330335937499</v>
      </c>
      <c r="O66" s="36">
        <v>58213.827729968762</v>
      </c>
      <c r="P66" s="36">
        <v>4798.5365755758203</v>
      </c>
      <c r="Q66" s="36">
        <v>38.109054565429688</v>
      </c>
      <c r="R66" s="36">
        <v>7287.7587893789187</v>
      </c>
      <c r="S66" s="36">
        <v>56718.119995828136</v>
      </c>
      <c r="T66" s="36">
        <v>19656.983567781259</v>
      </c>
      <c r="U66" s="36">
        <v>10158.218338012701</v>
      </c>
      <c r="V66" s="36">
        <v>76187.6001903125</v>
      </c>
      <c r="W66" s="36">
        <v>6589.49235839844</v>
      </c>
      <c r="X66" s="36">
        <v>17434.370758528523</v>
      </c>
      <c r="Y66" s="36">
        <v>32830.396292105703</v>
      </c>
      <c r="Z66" s="36">
        <v>274.95844573974597</v>
      </c>
      <c r="AA66" s="36">
        <v>26776.662025802751</v>
      </c>
      <c r="AB66" s="36">
        <v>29407.731082265629</v>
      </c>
      <c r="AC66" s="36">
        <v>31434.331359061242</v>
      </c>
      <c r="AD66" s="36">
        <v>42372.060590283203</v>
      </c>
      <c r="AE66" s="36">
        <v>9334.9892048636048</v>
      </c>
      <c r="AF66" s="36">
        <v>14.579032258064515</v>
      </c>
      <c r="AG66" s="36">
        <v>24259.601395124999</v>
      </c>
      <c r="AH66" s="36">
        <v>46732.214402875004</v>
      </c>
      <c r="AI66" s="36">
        <v>7075.4153401813392</v>
      </c>
      <c r="AJ66" s="36">
        <v>169.62036013476592</v>
      </c>
      <c r="AK66" s="36">
        <v>6437.4530235074535</v>
      </c>
      <c r="AL66" s="36">
        <v>24357.858201921888</v>
      </c>
      <c r="AM66" s="36">
        <v>20579.836759046888</v>
      </c>
      <c r="AN66" s="36">
        <v>12589.894410156248</v>
      </c>
      <c r="AO66" s="36">
        <v>62219.485828277604</v>
      </c>
      <c r="AP66" s="36">
        <v>796.96759414672761</v>
      </c>
      <c r="AQ66" s="36">
        <v>68461.638580984392</v>
      </c>
      <c r="AR66" s="36">
        <v>65741.130336134767</v>
      </c>
      <c r="AS66" s="36">
        <v>62224.941879882841</v>
      </c>
      <c r="AT66" s="36">
        <v>29227.155220226559</v>
      </c>
      <c r="AU66" s="36">
        <v>64454.524850562506</v>
      </c>
      <c r="AV66" s="36">
        <v>18736.213842468751</v>
      </c>
      <c r="AW66" s="36">
        <v>8569.9647216796966</v>
      </c>
      <c r="AX66" s="36">
        <v>48933.846685546894</v>
      </c>
      <c r="AY66" s="36">
        <v>66871.569381718728</v>
      </c>
    </row>
    <row r="67" spans="1:51" x14ac:dyDescent="0.25">
      <c r="A67" s="34">
        <v>44258</v>
      </c>
      <c r="B67" s="35">
        <v>18</v>
      </c>
      <c r="C67" s="36">
        <v>37561.694605798533</v>
      </c>
      <c r="D67" s="36">
        <v>46439.399855999989</v>
      </c>
      <c r="E67" s="36">
        <v>20586.291224908229</v>
      </c>
      <c r="F67" s="36">
        <v>73591.014797406257</v>
      </c>
      <c r="G67" s="36">
        <v>41953.374313912027</v>
      </c>
      <c r="H67" s="36">
        <v>10087.558410816171</v>
      </c>
      <c r="I67" s="36">
        <v>40081.578353877238</v>
      </c>
      <c r="J67" s="36">
        <v>154.4603385925293</v>
      </c>
      <c r="K67" s="36">
        <v>21088.227610593767</v>
      </c>
      <c r="L67" s="36">
        <v>3259.0587295524601</v>
      </c>
      <c r="M67" s="36">
        <v>49670.005813318763</v>
      </c>
      <c r="N67" s="36">
        <v>22208.847863281248</v>
      </c>
      <c r="O67" s="36">
        <v>55539.93456781251</v>
      </c>
      <c r="P67" s="36">
        <v>4754.2617464034456</v>
      </c>
      <c r="Q67" s="36">
        <v>37.239926338195801</v>
      </c>
      <c r="R67" s="36">
        <v>7389.7316897773526</v>
      </c>
      <c r="S67" s="36">
        <v>55262.00749084376</v>
      </c>
      <c r="T67" s="36">
        <v>18841.675492468763</v>
      </c>
      <c r="U67" s="36">
        <v>9314.8645629882867</v>
      </c>
      <c r="V67" s="36">
        <v>73185.165015468752</v>
      </c>
      <c r="W67" s="36">
        <v>6371.0057617187495</v>
      </c>
      <c r="X67" s="36">
        <v>16393.246635214047</v>
      </c>
      <c r="Y67" s="36">
        <v>30233.017844125327</v>
      </c>
      <c r="Z67" s="36">
        <v>262.6754028320313</v>
      </c>
      <c r="AA67" s="36">
        <v>25232.095051677738</v>
      </c>
      <c r="AB67" s="36">
        <v>27272.870959453139</v>
      </c>
      <c r="AC67" s="36">
        <v>30147.952257883542</v>
      </c>
      <c r="AD67" s="36">
        <v>41795.862144048828</v>
      </c>
      <c r="AE67" s="36">
        <v>8992.2921075983922</v>
      </c>
      <c r="AF67" s="36">
        <v>14.579032258064515</v>
      </c>
      <c r="AG67" s="36">
        <v>23467.702765843751</v>
      </c>
      <c r="AH67" s="36">
        <v>47615.333093906258</v>
      </c>
      <c r="AI67" s="36">
        <v>7054.3622202239567</v>
      </c>
      <c r="AJ67" s="36">
        <v>128.22422090234318</v>
      </c>
      <c r="AK67" s="36">
        <v>6247.6171168994915</v>
      </c>
      <c r="AL67" s="36">
        <v>24459.341822484395</v>
      </c>
      <c r="AM67" s="36">
        <v>20489.271667253921</v>
      </c>
      <c r="AN67" s="36">
        <v>12278.599203124999</v>
      </c>
      <c r="AO67" s="36">
        <v>59848.181954833984</v>
      </c>
      <c r="AP67" s="36">
        <v>762.35915374755746</v>
      </c>
      <c r="AQ67" s="36">
        <v>64748.565057703134</v>
      </c>
      <c r="AR67" s="36">
        <v>62556.860987185573</v>
      </c>
      <c r="AS67" s="36">
        <v>61054.634607788095</v>
      </c>
      <c r="AT67" s="36">
        <v>27837.930318648432</v>
      </c>
      <c r="AU67" s="36">
        <v>62103.220752312496</v>
      </c>
      <c r="AV67" s="36">
        <v>21326.789116500004</v>
      </c>
      <c r="AW67" s="36">
        <v>6313.9334106445458</v>
      </c>
      <c r="AX67" s="36">
        <v>48668.389777832046</v>
      </c>
      <c r="AY67" s="36">
        <v>64150.961810968773</v>
      </c>
    </row>
    <row r="68" spans="1:51" x14ac:dyDescent="0.25">
      <c r="A68" s="34">
        <v>44258</v>
      </c>
      <c r="B68" s="35">
        <v>19</v>
      </c>
      <c r="C68" s="36">
        <v>34764.026742701164</v>
      </c>
      <c r="D68" s="36">
        <v>42489.096283999999</v>
      </c>
      <c r="E68" s="36">
        <v>18047.551550896511</v>
      </c>
      <c r="F68" s="36">
        <v>69260.010579718743</v>
      </c>
      <c r="G68" s="36">
        <v>38243.20322786591</v>
      </c>
      <c r="H68" s="36">
        <v>8620.8856031584546</v>
      </c>
      <c r="I68" s="36">
        <v>35879.01753423662</v>
      </c>
      <c r="J68" s="36">
        <v>159.79579162597659</v>
      </c>
      <c r="K68" s="36">
        <v>19368.32586640626</v>
      </c>
      <c r="L68" s="36">
        <v>1825.1272329588537</v>
      </c>
      <c r="M68" s="36">
        <v>44802.73383648938</v>
      </c>
      <c r="N68" s="36">
        <v>20642.236296874999</v>
      </c>
      <c r="O68" s="36">
        <v>50601.207992437514</v>
      </c>
      <c r="P68" s="36">
        <v>4778.2967193517934</v>
      </c>
      <c r="Q68" s="36">
        <v>37.293961524963379</v>
      </c>
      <c r="R68" s="36">
        <v>7274.8671579335942</v>
      </c>
      <c r="S68" s="36">
        <v>52824.628647546881</v>
      </c>
      <c r="T68" s="36">
        <v>17384.861376968758</v>
      </c>
      <c r="U68" s="36">
        <v>8360.3362731933794</v>
      </c>
      <c r="V68" s="36">
        <v>70345.128358281232</v>
      </c>
      <c r="W68" s="36">
        <v>5698.6096435547006</v>
      </c>
      <c r="X68" s="36">
        <v>14467.372351717946</v>
      </c>
      <c r="Y68" s="36">
        <v>27669.549427666152</v>
      </c>
      <c r="Z68" s="36">
        <v>258.56067169189464</v>
      </c>
      <c r="AA68" s="36">
        <v>22766.699879074236</v>
      </c>
      <c r="AB68" s="36">
        <v>24079.771649234379</v>
      </c>
      <c r="AC68" s="36">
        <v>27538.818484619944</v>
      </c>
      <c r="AD68" s="36">
        <v>40366.767261791996</v>
      </c>
      <c r="AE68" s="36">
        <v>8776.9600423504908</v>
      </c>
      <c r="AF68" s="36">
        <v>14.579032258064515</v>
      </c>
      <c r="AG68" s="36">
        <v>22343.518909281247</v>
      </c>
      <c r="AH68" s="36">
        <v>47423.902146531247</v>
      </c>
      <c r="AI68" s="36">
        <v>6504.2009955905432</v>
      </c>
      <c r="AJ68" s="36">
        <v>76.409736843750068</v>
      </c>
      <c r="AK68" s="36">
        <v>6165.3743494639521</v>
      </c>
      <c r="AL68" s="36">
        <v>24784.92909381253</v>
      </c>
      <c r="AM68" s="36">
        <v>18059.697423560567</v>
      </c>
      <c r="AN68" s="36">
        <v>11874.001683593751</v>
      </c>
      <c r="AO68" s="36">
        <v>54478.806516143799</v>
      </c>
      <c r="AP68" s="36">
        <v>632.93954849243164</v>
      </c>
      <c r="AQ68" s="36">
        <v>56562.490652968787</v>
      </c>
      <c r="AR68" s="36">
        <v>56198.45744186137</v>
      </c>
      <c r="AS68" s="36">
        <v>59396.495631164566</v>
      </c>
      <c r="AT68" s="36">
        <v>25095.410878234379</v>
      </c>
      <c r="AU68" s="36">
        <v>57959.708572999996</v>
      </c>
      <c r="AV68" s="36">
        <v>21341.908951625002</v>
      </c>
      <c r="AW68" s="36">
        <v>6726.5179443359466</v>
      </c>
      <c r="AX68" s="36">
        <v>47925.823459960964</v>
      </c>
      <c r="AY68" s="36">
        <v>56995.410817406235</v>
      </c>
    </row>
    <row r="69" spans="1:51" x14ac:dyDescent="0.25">
      <c r="A69" s="34">
        <v>44258</v>
      </c>
      <c r="B69" s="35">
        <v>20</v>
      </c>
      <c r="C69" s="36">
        <v>30778.839588515628</v>
      </c>
      <c r="D69" s="36">
        <v>40982.78725934375</v>
      </c>
      <c r="E69" s="36">
        <v>17725.042483670921</v>
      </c>
      <c r="F69" s="36">
        <v>64539.734792781252</v>
      </c>
      <c r="G69" s="36">
        <v>38087.445600098945</v>
      </c>
      <c r="H69" s="36">
        <v>7823.7947127981224</v>
      </c>
      <c r="I69" s="36">
        <v>32343.17976439288</v>
      </c>
      <c r="J69" s="36">
        <v>167.49653625488278</v>
      </c>
      <c r="K69" s="36">
        <v>18421.765625968772</v>
      </c>
      <c r="L69" s="36">
        <v>206.72335502771239</v>
      </c>
      <c r="M69" s="36">
        <v>43108.839973214184</v>
      </c>
      <c r="N69" s="36">
        <v>18856.543562499999</v>
      </c>
      <c r="O69" s="36">
        <v>47366.342884906262</v>
      </c>
      <c r="P69" s="36">
        <v>4021.9962008135171</v>
      </c>
      <c r="Q69" s="36">
        <v>36.655390739440918</v>
      </c>
      <c r="R69" s="36">
        <v>7116.9596566523414</v>
      </c>
      <c r="S69" s="36">
        <v>52763.11373626563</v>
      </c>
      <c r="T69" s="36">
        <v>16571.517326859415</v>
      </c>
      <c r="U69" s="36">
        <v>7781.2615356445458</v>
      </c>
      <c r="V69" s="36">
        <v>69033.072335437508</v>
      </c>
      <c r="W69" s="36">
        <v>5378.2216308593797</v>
      </c>
      <c r="X69" s="36">
        <v>13421.171484686736</v>
      </c>
      <c r="Y69" s="36">
        <v>27079.768119007651</v>
      </c>
      <c r="Z69" s="36">
        <v>296.98823425292971</v>
      </c>
      <c r="AA69" s="36">
        <v>22373.470840000024</v>
      </c>
      <c r="AB69" s="36">
        <v>21121.831905265652</v>
      </c>
      <c r="AC69" s="36">
        <v>25847.476776781448</v>
      </c>
      <c r="AD69" s="36">
        <v>39788.798250868655</v>
      </c>
      <c r="AE69" s="36">
        <v>8455.6686637965322</v>
      </c>
      <c r="AF69" s="36">
        <v>14.579032258064515</v>
      </c>
      <c r="AG69" s="36">
        <v>22588.757543</v>
      </c>
      <c r="AH69" s="36">
        <v>47850.670433406267</v>
      </c>
      <c r="AI69" s="36">
        <v>6607.5154846277292</v>
      </c>
      <c r="AJ69" s="36">
        <v>55.7990705996109</v>
      </c>
      <c r="AK69" s="36">
        <v>5903.9046149605383</v>
      </c>
      <c r="AL69" s="36">
        <v>25352.984731875011</v>
      </c>
      <c r="AM69" s="36">
        <v>16881.990689503924</v>
      </c>
      <c r="AN69" s="36">
        <v>12072.60062890625</v>
      </c>
      <c r="AO69" s="36">
        <v>51267.417071075441</v>
      </c>
      <c r="AP69" s="36">
        <v>622.35567665099984</v>
      </c>
      <c r="AQ69" s="36">
        <v>48942.584607835946</v>
      </c>
      <c r="AR69" s="36">
        <v>53792.547186568365</v>
      </c>
      <c r="AS69" s="36">
        <v>60441.986969604506</v>
      </c>
      <c r="AT69" s="36">
        <v>22883.991044703151</v>
      </c>
      <c r="AU69" s="36">
        <v>55598.542107921887</v>
      </c>
      <c r="AV69" s="36">
        <v>21095.007859156256</v>
      </c>
      <c r="AW69" s="36">
        <v>8673.8372192382922</v>
      </c>
      <c r="AX69" s="36">
        <v>48364.969890136759</v>
      </c>
      <c r="AY69" s="36">
        <v>48006.38889182813</v>
      </c>
    </row>
    <row r="70" spans="1:51" x14ac:dyDescent="0.25">
      <c r="A70" s="34">
        <v>44258</v>
      </c>
      <c r="B70" s="35">
        <v>21</v>
      </c>
      <c r="C70" s="36">
        <v>31135.38297481446</v>
      </c>
      <c r="D70" s="36">
        <v>43260.254719312492</v>
      </c>
      <c r="E70" s="36">
        <v>19369.261091047872</v>
      </c>
      <c r="F70" s="36">
        <v>65297.287976812499</v>
      </c>
      <c r="G70" s="36">
        <v>40591.26506065765</v>
      </c>
      <c r="H70" s="36">
        <v>7498.4585145642086</v>
      </c>
      <c r="I70" s="36">
        <v>30844.49122737335</v>
      </c>
      <c r="J70" s="36">
        <v>182.1182594299317</v>
      </c>
      <c r="K70" s="36">
        <v>19598.096741875019</v>
      </c>
      <c r="L70" s="36">
        <v>236.64103933168735</v>
      </c>
      <c r="M70" s="36">
        <v>43700.837822137073</v>
      </c>
      <c r="N70" s="36">
        <v>19136.040671875002</v>
      </c>
      <c r="O70" s="36">
        <v>48977.449392671879</v>
      </c>
      <c r="P70" s="36">
        <v>4381.2568736796229</v>
      </c>
      <c r="Q70" s="36">
        <v>36.517583847045891</v>
      </c>
      <c r="R70" s="36">
        <v>7876.1558537187575</v>
      </c>
      <c r="S70" s="36">
        <v>57278.459643500013</v>
      </c>
      <c r="T70" s="36">
        <v>17862.472318171902</v>
      </c>
      <c r="U70" s="36">
        <v>9124.2914123535211</v>
      </c>
      <c r="V70" s="36">
        <v>75046.99418975001</v>
      </c>
      <c r="W70" s="36">
        <v>5347.1950439453103</v>
      </c>
      <c r="X70" s="36">
        <v>14213.072747179915</v>
      </c>
      <c r="Y70" s="36">
        <v>27222.930841438891</v>
      </c>
      <c r="Z70" s="36">
        <v>297.04003204345696</v>
      </c>
      <c r="AA70" s="36">
        <v>24785.999274246107</v>
      </c>
      <c r="AB70" s="36">
        <v>19552.453237312522</v>
      </c>
      <c r="AC70" s="36">
        <v>26934.929518763449</v>
      </c>
      <c r="AD70" s="36">
        <v>44069.750543232425</v>
      </c>
      <c r="AE70" s="36">
        <v>9486.7287437190244</v>
      </c>
      <c r="AF70" s="36">
        <v>14.579032258064515</v>
      </c>
      <c r="AG70" s="36">
        <v>24992.3733545</v>
      </c>
      <c r="AH70" s="36">
        <v>53346.485075968747</v>
      </c>
      <c r="AI70" s="36">
        <v>7525.6862362248094</v>
      </c>
      <c r="AJ70" s="36">
        <v>56.475766837889864</v>
      </c>
      <c r="AK70" s="36">
        <v>5835.6706247199418</v>
      </c>
      <c r="AL70" s="36">
        <v>27794.65055820315</v>
      </c>
      <c r="AM70" s="36">
        <v>18651.677461960971</v>
      </c>
      <c r="AN70" s="36">
        <v>12787.465957031251</v>
      </c>
      <c r="AO70" s="36">
        <v>53363.933672958374</v>
      </c>
      <c r="AP70" s="36">
        <v>780.63513730838861</v>
      </c>
      <c r="AQ70" s="36">
        <v>44698.443545281247</v>
      </c>
      <c r="AR70" s="36">
        <v>56871.5606395547</v>
      </c>
      <c r="AS70" s="36">
        <v>65669.902055664061</v>
      </c>
      <c r="AT70" s="36">
        <v>21821.822553867194</v>
      </c>
      <c r="AU70" s="36">
        <v>58229.527437937504</v>
      </c>
      <c r="AV70" s="36">
        <v>24361.8365505</v>
      </c>
      <c r="AW70" s="36">
        <v>10022.549438476577</v>
      </c>
      <c r="AX70" s="36">
        <v>53525.050153808625</v>
      </c>
      <c r="AY70" s="36">
        <v>44265.964031703144</v>
      </c>
    </row>
    <row r="71" spans="1:51" x14ac:dyDescent="0.25">
      <c r="A71" s="34">
        <v>44258</v>
      </c>
      <c r="B71" s="35">
        <v>22</v>
      </c>
      <c r="C71" s="36">
        <v>31087.151892562513</v>
      </c>
      <c r="D71" s="36">
        <v>44642.802922968753</v>
      </c>
      <c r="E71" s="36">
        <v>20037.820863032244</v>
      </c>
      <c r="F71" s="36">
        <v>64538.169575093751</v>
      </c>
      <c r="G71" s="36">
        <v>42952.085795290965</v>
      </c>
      <c r="H71" s="36">
        <v>7036.342003773947</v>
      </c>
      <c r="I71" s="36">
        <v>29639.971356513968</v>
      </c>
      <c r="J71" s="36">
        <v>168.576416015625</v>
      </c>
      <c r="K71" s="36">
        <v>20368.260221843782</v>
      </c>
      <c r="L71" s="36">
        <v>656.09970983372841</v>
      </c>
      <c r="M71" s="36">
        <v>45006.173286653298</v>
      </c>
      <c r="N71" s="36">
        <v>20062.016300781252</v>
      </c>
      <c r="O71" s="36">
        <v>49229.697214687512</v>
      </c>
      <c r="P71" s="36">
        <v>4604.7632005309988</v>
      </c>
      <c r="Q71" s="36">
        <v>36.090607643127456</v>
      </c>
      <c r="R71" s="36">
        <v>8310.2300872500127</v>
      </c>
      <c r="S71" s="36">
        <v>59791.199478781258</v>
      </c>
      <c r="T71" s="36">
        <v>17788.293898554701</v>
      </c>
      <c r="U71" s="36">
        <v>10004.128869056713</v>
      </c>
      <c r="V71" s="36">
        <v>77732.273662343752</v>
      </c>
      <c r="W71" s="36">
        <v>5814.9065429687498</v>
      </c>
      <c r="X71" s="36">
        <v>15445.273878288262</v>
      </c>
      <c r="Y71" s="36">
        <v>26898.190664593305</v>
      </c>
      <c r="Z71" s="36">
        <v>294.83005493164057</v>
      </c>
      <c r="AA71" s="36">
        <v>26275.106775144526</v>
      </c>
      <c r="AB71" s="36">
        <v>18687.212519078148</v>
      </c>
      <c r="AC71" s="36">
        <v>27937.846153452312</v>
      </c>
      <c r="AD71" s="36">
        <v>46447.109826852058</v>
      </c>
      <c r="AE71" s="36">
        <v>10436.871233241109</v>
      </c>
      <c r="AF71" s="36">
        <v>14.579032258064515</v>
      </c>
      <c r="AG71" s="36">
        <v>26056.492484843751</v>
      </c>
      <c r="AH71" s="36">
        <v>56613.298204624996</v>
      </c>
      <c r="AI71" s="36">
        <v>8263.0729980468896</v>
      </c>
      <c r="AJ71" s="36">
        <v>61.63178387109383</v>
      </c>
      <c r="AK71" s="36">
        <v>5901.12538302344</v>
      </c>
      <c r="AL71" s="36">
        <v>29476.897998218748</v>
      </c>
      <c r="AM71" s="36">
        <v>19890.412524804706</v>
      </c>
      <c r="AN71" s="36">
        <v>12919.1469296875</v>
      </c>
      <c r="AO71" s="36">
        <v>55341.694995071412</v>
      </c>
      <c r="AP71" s="36">
        <v>889.49453735351597</v>
      </c>
      <c r="AQ71" s="36">
        <v>42744.817113437515</v>
      </c>
      <c r="AR71" s="36">
        <v>58914.455732097682</v>
      </c>
      <c r="AS71" s="36">
        <v>68564.119445251476</v>
      </c>
      <c r="AT71" s="36">
        <v>21171.519415648458</v>
      </c>
      <c r="AU71" s="36">
        <v>59179.096942906253</v>
      </c>
      <c r="AV71" s="36">
        <v>27211.143139937507</v>
      </c>
      <c r="AW71" s="36">
        <v>10435.885803222667</v>
      </c>
      <c r="AX71" s="36">
        <v>57030.040158691438</v>
      </c>
      <c r="AY71" s="36">
        <v>42243.795185937539</v>
      </c>
    </row>
    <row r="72" spans="1:51" x14ac:dyDescent="0.25">
      <c r="A72" s="34">
        <v>44258</v>
      </c>
      <c r="B72" s="35">
        <v>23</v>
      </c>
      <c r="C72" s="36">
        <v>28591.584210443369</v>
      </c>
      <c r="D72" s="36">
        <v>42215.824127625012</v>
      </c>
      <c r="E72" s="36">
        <v>18154.842664626965</v>
      </c>
      <c r="F72" s="36">
        <v>58712.579378031252</v>
      </c>
      <c r="G72" s="36">
        <v>39501.811172130852</v>
      </c>
      <c r="H72" s="36">
        <v>6963.1234194748758</v>
      </c>
      <c r="I72" s="36">
        <v>27237.241483279591</v>
      </c>
      <c r="J72" s="36">
        <v>155.71028900146501</v>
      </c>
      <c r="K72" s="36">
        <v>19112.939592968749</v>
      </c>
      <c r="L72" s="36">
        <v>48.276925393260171</v>
      </c>
      <c r="M72" s="36">
        <v>44213.772856817915</v>
      </c>
      <c r="N72" s="36">
        <v>18612.67788671875</v>
      </c>
      <c r="O72" s="36">
        <v>45785.822450937514</v>
      </c>
      <c r="P72" s="36">
        <v>4424.430517555249</v>
      </c>
      <c r="Q72" s="36">
        <v>36.26216983795166</v>
      </c>
      <c r="R72" s="36">
        <v>7639.2195278242316</v>
      </c>
      <c r="S72" s="36">
        <v>56630.426982312514</v>
      </c>
      <c r="T72" s="36">
        <v>15984.12852245314</v>
      </c>
      <c r="U72" s="36">
        <v>9093.7420978546306</v>
      </c>
      <c r="V72" s="36">
        <v>72822.480673124999</v>
      </c>
      <c r="W72" s="36">
        <v>5667.1686523437502</v>
      </c>
      <c r="X72" s="36">
        <v>14899.581318731645</v>
      </c>
      <c r="Y72" s="36">
        <v>25297.670034821611</v>
      </c>
      <c r="Z72" s="36">
        <v>245.05585937499998</v>
      </c>
      <c r="AA72" s="36">
        <v>24375.109542962913</v>
      </c>
      <c r="AB72" s="36">
        <v>17573.944085062518</v>
      </c>
      <c r="AC72" s="36">
        <v>25868.940925281651</v>
      </c>
      <c r="AD72" s="36">
        <v>43424.015418501229</v>
      </c>
      <c r="AE72" s="36">
        <v>10410.338996943392</v>
      </c>
      <c r="AF72" s="36">
        <v>14.579032258064515</v>
      </c>
      <c r="AG72" s="36">
        <v>24442.595177937503</v>
      </c>
      <c r="AH72" s="36">
        <v>53516.052500374994</v>
      </c>
      <c r="AI72" s="36">
        <v>7719.0018554687704</v>
      </c>
      <c r="AJ72" s="36">
        <v>56.628910896485024</v>
      </c>
      <c r="AK72" s="36">
        <v>5656.7397929765702</v>
      </c>
      <c r="AL72" s="36">
        <v>28176.212957593758</v>
      </c>
      <c r="AM72" s="36">
        <v>18259.740119775401</v>
      </c>
      <c r="AN72" s="36">
        <v>11969.087150390631</v>
      </c>
      <c r="AO72" s="36">
        <v>52576.108098098754</v>
      </c>
      <c r="AP72" s="36">
        <v>862.18910217285099</v>
      </c>
      <c r="AQ72" s="36">
        <v>39904.348677796908</v>
      </c>
      <c r="AR72" s="36">
        <v>55688.17037513086</v>
      </c>
      <c r="AS72" s="36">
        <v>64487.657229736345</v>
      </c>
      <c r="AT72" s="36">
        <v>20175.243837769551</v>
      </c>
      <c r="AU72" s="36">
        <v>54785.565602625007</v>
      </c>
      <c r="AV72" s="36">
        <v>24216.655995187499</v>
      </c>
      <c r="AW72" s="36">
        <v>12636.861694335941</v>
      </c>
      <c r="AX72" s="36">
        <v>54147.264160644554</v>
      </c>
      <c r="AY72" s="36">
        <v>39062.168477625011</v>
      </c>
    </row>
    <row r="73" spans="1:51" x14ac:dyDescent="0.25">
      <c r="A73" s="34">
        <v>44258</v>
      </c>
      <c r="B73" s="35">
        <v>24</v>
      </c>
      <c r="C73" s="36">
        <v>25507.646583728532</v>
      </c>
      <c r="D73" s="36">
        <v>38536.84003384375</v>
      </c>
      <c r="E73" s="36">
        <v>16181.895222221694</v>
      </c>
      <c r="F73" s="36">
        <v>52460.294316874999</v>
      </c>
      <c r="G73" s="36">
        <v>33642.561752730478</v>
      </c>
      <c r="H73" s="36">
        <v>6227.5668638664811</v>
      </c>
      <c r="I73" s="36">
        <v>24696.751452181939</v>
      </c>
      <c r="J73" s="36">
        <v>135.59734725952148</v>
      </c>
      <c r="K73" s="36">
        <v>17349.593444828151</v>
      </c>
      <c r="L73" s="36">
        <v>-551.19962777883484</v>
      </c>
      <c r="M73" s="36">
        <v>42753.750687189189</v>
      </c>
      <c r="N73" s="36">
        <v>16604.201605468748</v>
      </c>
      <c r="O73" s="36">
        <v>41166.390091507819</v>
      </c>
      <c r="P73" s="36">
        <v>3914.7802221374559</v>
      </c>
      <c r="Q73" s="36">
        <v>35.903964042663581</v>
      </c>
      <c r="R73" s="36">
        <v>6836.3386075625003</v>
      </c>
      <c r="S73" s="36">
        <v>50812.050012687512</v>
      </c>
      <c r="T73" s="36">
        <v>14283.605617523448</v>
      </c>
      <c r="U73" s="36">
        <v>8155.1194496154894</v>
      </c>
      <c r="V73" s="36">
        <v>66587.497929625009</v>
      </c>
      <c r="W73" s="36">
        <v>5227.6923095703296</v>
      </c>
      <c r="X73" s="36">
        <v>13902.456478450411</v>
      </c>
      <c r="Y73" s="36">
        <v>23871.880015694835</v>
      </c>
      <c r="Z73" s="36">
        <v>217.26842407226559</v>
      </c>
      <c r="AA73" s="36">
        <v>21694.451492941418</v>
      </c>
      <c r="AB73" s="36">
        <v>16073.19838120315</v>
      </c>
      <c r="AC73" s="36">
        <v>23537.946733087163</v>
      </c>
      <c r="AD73" s="36">
        <v>38573.090120216795</v>
      </c>
      <c r="AE73" s="36">
        <v>10105.260315961454</v>
      </c>
      <c r="AF73" s="36">
        <v>14.579032258064515</v>
      </c>
      <c r="AG73" s="36">
        <v>21819.065323125</v>
      </c>
      <c r="AH73" s="36">
        <v>44515.714746374986</v>
      </c>
      <c r="AI73" s="36">
        <v>6810.2750244140598</v>
      </c>
      <c r="AJ73" s="36">
        <v>55.680641218750225</v>
      </c>
      <c r="AK73" s="36">
        <v>5227.57097185157</v>
      </c>
      <c r="AL73" s="36">
        <v>25365.987130203146</v>
      </c>
      <c r="AM73" s="36">
        <v>16318.565712421903</v>
      </c>
      <c r="AN73" s="36">
        <v>11240.50967968751</v>
      </c>
      <c r="AO73" s="36">
        <v>47830.55783415222</v>
      </c>
      <c r="AP73" s="36">
        <v>812.75500488281295</v>
      </c>
      <c r="AQ73" s="36">
        <v>37296.108801875016</v>
      </c>
      <c r="AR73" s="36">
        <v>50689.017982144534</v>
      </c>
      <c r="AS73" s="36">
        <v>57745.464485961929</v>
      </c>
      <c r="AT73" s="36">
        <v>18888.644132710957</v>
      </c>
      <c r="AU73" s="36">
        <v>49073.685552687515</v>
      </c>
      <c r="AV73" s="36">
        <v>13934.136959062511</v>
      </c>
      <c r="AW73" s="36">
        <v>24473.855102539063</v>
      </c>
      <c r="AX73" s="36">
        <v>48575.568186523444</v>
      </c>
      <c r="AY73" s="36">
        <v>35863.600509484415</v>
      </c>
    </row>
    <row r="74" spans="1:51" x14ac:dyDescent="0.25">
      <c r="A74" s="34">
        <v>44259</v>
      </c>
      <c r="B74" s="35">
        <v>1</v>
      </c>
      <c r="C74" s="36">
        <v>22161.510042523449</v>
      </c>
      <c r="D74" s="36">
        <v>33974.570439718736</v>
      </c>
      <c r="E74" s="36">
        <v>14834.49217623197</v>
      </c>
      <c r="F74" s="36">
        <v>45990.897996765627</v>
      </c>
      <c r="G74" s="36">
        <v>28334.265776816424</v>
      </c>
      <c r="H74" s="36">
        <v>6264.4077726203832</v>
      </c>
      <c r="I74" s="36">
        <v>22324.818719213188</v>
      </c>
      <c r="J74" s="36">
        <v>119.67515754699721</v>
      </c>
      <c r="K74" s="36">
        <v>15231.517563234391</v>
      </c>
      <c r="L74" s="36">
        <v>-1300.1052422465946</v>
      </c>
      <c r="M74" s="36">
        <v>40672.365328786611</v>
      </c>
      <c r="N74" s="36">
        <v>14627.377388671879</v>
      </c>
      <c r="O74" s="36">
        <v>36819.350301890634</v>
      </c>
      <c r="P74" s="36">
        <v>3457.5730844421441</v>
      </c>
      <c r="Q74" s="36">
        <v>35.302793502807617</v>
      </c>
      <c r="R74" s="36">
        <v>5739.0257103046861</v>
      </c>
      <c r="S74" s="36">
        <v>44094.880671390638</v>
      </c>
      <c r="T74" s="36">
        <v>12755.822460859388</v>
      </c>
      <c r="U74" s="36">
        <v>7283.1482858657882</v>
      </c>
      <c r="V74" s="36">
        <v>57429.661857593746</v>
      </c>
      <c r="W74" s="36">
        <v>4707.5033447265705</v>
      </c>
      <c r="X74" s="36">
        <v>12413.482456171125</v>
      </c>
      <c r="Y74" s="36">
        <v>22276.931301069224</v>
      </c>
      <c r="Z74" s="36">
        <v>200.11473373413099</v>
      </c>
      <c r="AA74" s="36">
        <v>18491.768695587914</v>
      </c>
      <c r="AB74" s="36">
        <v>15024.000237898448</v>
      </c>
      <c r="AC74" s="36">
        <v>20906.68267501716</v>
      </c>
      <c r="AD74" s="36">
        <v>32712.941759751226</v>
      </c>
      <c r="AE74" s="36">
        <v>8959.5523231457846</v>
      </c>
      <c r="AF74" s="36">
        <v>14.579032258064515</v>
      </c>
      <c r="AG74" s="36">
        <v>18556.831719343751</v>
      </c>
      <c r="AH74" s="36">
        <v>37296.764543781246</v>
      </c>
      <c r="AI74" s="36">
        <v>5700.7057617187602</v>
      </c>
      <c r="AJ74" s="36">
        <v>54.469930246094123</v>
      </c>
      <c r="AK74" s="36">
        <v>4780.3625025703295</v>
      </c>
      <c r="AL74" s="36">
        <v>21527.651314796913</v>
      </c>
      <c r="AM74" s="36">
        <v>13593.768187189489</v>
      </c>
      <c r="AN74" s="36">
        <v>9846.1676835937706</v>
      </c>
      <c r="AO74" s="36">
        <v>42161.707533737179</v>
      </c>
      <c r="AP74" s="36">
        <v>763.42619323730401</v>
      </c>
      <c r="AQ74" s="36">
        <v>34544.882334578157</v>
      </c>
      <c r="AR74" s="36">
        <v>44755.404778105476</v>
      </c>
      <c r="AS74" s="36">
        <v>49272.309548522957</v>
      </c>
      <c r="AT74" s="36">
        <v>17810.845202101576</v>
      </c>
      <c r="AU74" s="36">
        <v>43071.731039843762</v>
      </c>
      <c r="AV74" s="36">
        <v>7258.6484728437572</v>
      </c>
      <c r="AW74" s="36">
        <v>22815.221313476563</v>
      </c>
      <c r="AX74" s="36">
        <v>41057.321433105484</v>
      </c>
      <c r="AY74" s="36">
        <v>32707.35856935941</v>
      </c>
    </row>
    <row r="75" spans="1:51" x14ac:dyDescent="0.25">
      <c r="A75" s="34">
        <v>44259</v>
      </c>
      <c r="B75" s="35">
        <v>2</v>
      </c>
      <c r="C75" s="36">
        <v>20193.079146140662</v>
      </c>
      <c r="D75" s="36">
        <v>30168.777720187485</v>
      </c>
      <c r="E75" s="36">
        <v>13137.339515194361</v>
      </c>
      <c r="F75" s="36">
        <v>40966.305971281254</v>
      </c>
      <c r="G75" s="36">
        <v>24010.712625185548</v>
      </c>
      <c r="H75" s="36">
        <v>6329.9352050395692</v>
      </c>
      <c r="I75" s="36">
        <v>20317.019662494451</v>
      </c>
      <c r="J75" s="36">
        <v>105.9181785583496</v>
      </c>
      <c r="K75" s="36">
        <v>13242.088662343751</v>
      </c>
      <c r="L75" s="36">
        <v>-1680.1927386347488</v>
      </c>
      <c r="M75" s="36">
        <v>37537.1510019134</v>
      </c>
      <c r="N75" s="36">
        <v>13315.13610742188</v>
      </c>
      <c r="O75" s="36">
        <v>33300.492520953136</v>
      </c>
      <c r="P75" s="36">
        <v>3201.036846588132</v>
      </c>
      <c r="Q75" s="36">
        <v>33.762924194335923</v>
      </c>
      <c r="R75" s="36">
        <v>4881.3971398671893</v>
      </c>
      <c r="S75" s="36">
        <v>37884.257177593761</v>
      </c>
      <c r="T75" s="36">
        <v>11432.398054921872</v>
      </c>
      <c r="U75" s="36">
        <v>6583.2175893783515</v>
      </c>
      <c r="V75" s="36">
        <v>49781.700134062499</v>
      </c>
      <c r="W75" s="36">
        <v>4370.1412109375106</v>
      </c>
      <c r="X75" s="36">
        <v>11316.643516051976</v>
      </c>
      <c r="Y75" s="36">
        <v>20985.685091296193</v>
      </c>
      <c r="Z75" s="36">
        <v>175.29119613647461</v>
      </c>
      <c r="AA75" s="36">
        <v>15094.571167275422</v>
      </c>
      <c r="AB75" s="36">
        <v>14152.259207867201</v>
      </c>
      <c r="AC75" s="36">
        <v>18625.643109553093</v>
      </c>
      <c r="AD75" s="36">
        <v>27772.239276140383</v>
      </c>
      <c r="AE75" s="36">
        <v>7673.972531093772</v>
      </c>
      <c r="AF75" s="36">
        <v>14.579032258064515</v>
      </c>
      <c r="AG75" s="36">
        <v>15872.4452583125</v>
      </c>
      <c r="AH75" s="36">
        <v>31538.142615937486</v>
      </c>
      <c r="AI75" s="36">
        <v>4744.9120361328205</v>
      </c>
      <c r="AJ75" s="36">
        <v>51.535642142578922</v>
      </c>
      <c r="AK75" s="36">
        <v>4222.5895596015698</v>
      </c>
      <c r="AL75" s="36">
        <v>18161.573712328143</v>
      </c>
      <c r="AM75" s="36">
        <v>11393.076864595734</v>
      </c>
      <c r="AN75" s="36">
        <v>9145.0177656250089</v>
      </c>
      <c r="AO75" s="36">
        <v>37048.117778732296</v>
      </c>
      <c r="AP75" s="36">
        <v>719.81076049804801</v>
      </c>
      <c r="AQ75" s="36">
        <v>32092.137093562535</v>
      </c>
      <c r="AR75" s="36">
        <v>39740.154514890637</v>
      </c>
      <c r="AS75" s="36">
        <v>42101.495470092785</v>
      </c>
      <c r="AT75" s="36">
        <v>16719.349768375007</v>
      </c>
      <c r="AU75" s="36">
        <v>38032.189420296898</v>
      </c>
      <c r="AV75" s="36">
        <v>7027.075285593739</v>
      </c>
      <c r="AW75" s="36">
        <v>17728.793243408203</v>
      </c>
      <c r="AX75" s="36">
        <v>34560.954039062504</v>
      </c>
      <c r="AY75" s="36">
        <v>30286.782338421919</v>
      </c>
    </row>
    <row r="76" spans="1:51" x14ac:dyDescent="0.25">
      <c r="A76" s="34">
        <v>44259</v>
      </c>
      <c r="B76" s="35">
        <v>3</v>
      </c>
      <c r="C76" s="36">
        <v>19324.059635465834</v>
      </c>
      <c r="D76" s="36">
        <v>27369.032817343752</v>
      </c>
      <c r="E76" s="36">
        <v>11689.094871894553</v>
      </c>
      <c r="F76" s="36">
        <v>38286.262241437522</v>
      </c>
      <c r="G76" s="36">
        <v>21309.544383814467</v>
      </c>
      <c r="H76" s="36">
        <v>6767.7280855117406</v>
      </c>
      <c r="I76" s="36">
        <v>19097.017056205386</v>
      </c>
      <c r="J76" s="36">
        <v>104.812536239624</v>
      </c>
      <c r="K76" s="36">
        <v>12249.308708070321</v>
      </c>
      <c r="L76" s="36">
        <v>-1803.2395736588551</v>
      </c>
      <c r="M76" s="36">
        <v>36321.732183521133</v>
      </c>
      <c r="N76" s="36">
        <v>12475.516394531251</v>
      </c>
      <c r="O76" s="36">
        <v>31173.883350164077</v>
      </c>
      <c r="P76" s="36">
        <v>2998.9291459960978</v>
      </c>
      <c r="Q76" s="36">
        <v>32.941117286682115</v>
      </c>
      <c r="R76" s="36">
        <v>4329.3586115546896</v>
      </c>
      <c r="S76" s="36">
        <v>33778.760654562539</v>
      </c>
      <c r="T76" s="36">
        <v>10793.380454289079</v>
      </c>
      <c r="U76" s="36">
        <v>6215.2271890640259</v>
      </c>
      <c r="V76" s="36">
        <v>45437.540337406281</v>
      </c>
      <c r="W76" s="36">
        <v>4047.9016601562603</v>
      </c>
      <c r="X76" s="36">
        <v>10543.966664261934</v>
      </c>
      <c r="Y76" s="36">
        <v>19915.400356003393</v>
      </c>
      <c r="Z76" s="36">
        <v>163.15415023803712</v>
      </c>
      <c r="AA76" s="36">
        <v>12911.130575621108</v>
      </c>
      <c r="AB76" s="36">
        <v>13579.47175001564</v>
      </c>
      <c r="AC76" s="36">
        <v>17673.526025210096</v>
      </c>
      <c r="AD76" s="36">
        <v>24712.409089273195</v>
      </c>
      <c r="AE76" s="36">
        <v>6538.9429623833248</v>
      </c>
      <c r="AF76" s="36">
        <v>14.579032258064515</v>
      </c>
      <c r="AG76" s="36">
        <v>14174.656430031249</v>
      </c>
      <c r="AH76" s="36">
        <v>29015.057550218749</v>
      </c>
      <c r="AI76" s="36">
        <v>4188.9736083984399</v>
      </c>
      <c r="AJ76" s="36">
        <v>55.633128371094131</v>
      </c>
      <c r="AK76" s="36">
        <v>3562.23334752345</v>
      </c>
      <c r="AL76" s="36">
        <v>16063.005039468782</v>
      </c>
      <c r="AM76" s="36">
        <v>10124.790025253942</v>
      </c>
      <c r="AN76" s="36">
        <v>8507.9763164062606</v>
      </c>
      <c r="AO76" s="36">
        <v>33717.808906822203</v>
      </c>
      <c r="AP76" s="36">
        <v>687.61631774902401</v>
      </c>
      <c r="AQ76" s="36">
        <v>30795.348602632854</v>
      </c>
      <c r="AR76" s="36">
        <v>36496.808397968751</v>
      </c>
      <c r="AS76" s="36">
        <v>37578.1006781006</v>
      </c>
      <c r="AT76" s="36">
        <v>16216.749327941408</v>
      </c>
      <c r="AU76" s="36">
        <v>35295.393207078152</v>
      </c>
      <c r="AV76" s="36">
        <v>5774.385436187491</v>
      </c>
      <c r="AW76" s="36">
        <v>16685.285949707031</v>
      </c>
      <c r="AX76" s="36">
        <v>30543.798447998062</v>
      </c>
      <c r="AY76" s="36">
        <v>29078.487407343764</v>
      </c>
    </row>
    <row r="77" spans="1:51" x14ac:dyDescent="0.25">
      <c r="A77" s="34">
        <v>44259</v>
      </c>
      <c r="B77" s="35">
        <v>4</v>
      </c>
      <c r="C77" s="36">
        <v>18689.291294824259</v>
      </c>
      <c r="D77" s="36">
        <v>26011.050044562497</v>
      </c>
      <c r="E77" s="36">
        <v>10167.537754066427</v>
      </c>
      <c r="F77" s="36">
        <v>36932.952294885174</v>
      </c>
      <c r="G77" s="36">
        <v>19805.581516884769</v>
      </c>
      <c r="H77" s="36">
        <v>6360.4575896316255</v>
      </c>
      <c r="I77" s="36">
        <v>18590.974866033499</v>
      </c>
      <c r="J77" s="36">
        <v>99.703405380248995</v>
      </c>
      <c r="K77" s="36">
        <v>11765.681090671891</v>
      </c>
      <c r="L77" s="36">
        <v>-1673.39697793499</v>
      </c>
      <c r="M77" s="36">
        <v>35424.288273520513</v>
      </c>
      <c r="N77" s="36">
        <v>11740.57872070313</v>
      </c>
      <c r="O77" s="36">
        <v>30034.10299552347</v>
      </c>
      <c r="P77" s="36">
        <v>2902.3203919067396</v>
      </c>
      <c r="Q77" s="36">
        <v>32.65361213684082</v>
      </c>
      <c r="R77" s="36">
        <v>4030.5528262539069</v>
      </c>
      <c r="S77" s="36">
        <v>31328.675463265656</v>
      </c>
      <c r="T77" s="36">
        <v>10512.478768328161</v>
      </c>
      <c r="U77" s="36">
        <v>5991.1986970901507</v>
      </c>
      <c r="V77" s="36">
        <v>42675.548582640637</v>
      </c>
      <c r="W77" s="36">
        <v>3831.8933593750003</v>
      </c>
      <c r="X77" s="36">
        <v>9589.2994902931641</v>
      </c>
      <c r="Y77" s="36">
        <v>20172.976373630463</v>
      </c>
      <c r="Z77" s="36">
        <v>167.9168199157715</v>
      </c>
      <c r="AA77" s="36">
        <v>11514.472591482423</v>
      </c>
      <c r="AB77" s="36">
        <v>13280.499677734389</v>
      </c>
      <c r="AC77" s="36">
        <v>16943.892679012049</v>
      </c>
      <c r="AD77" s="36">
        <v>23053.417549713144</v>
      </c>
      <c r="AE77" s="36">
        <v>6324.2606303696612</v>
      </c>
      <c r="AF77" s="36">
        <v>14.579032258064515</v>
      </c>
      <c r="AG77" s="36">
        <v>13302.931693343751</v>
      </c>
      <c r="AH77" s="36">
        <v>26922.024859687495</v>
      </c>
      <c r="AI77" s="36">
        <v>3893.8959716796899</v>
      </c>
      <c r="AJ77" s="36">
        <v>51.0646859609393</v>
      </c>
      <c r="AK77" s="36">
        <v>3481.5378671796998</v>
      </c>
      <c r="AL77" s="36">
        <v>15150.6442920469</v>
      </c>
      <c r="AM77" s="36">
        <v>8388.6158215976793</v>
      </c>
      <c r="AN77" s="36">
        <v>7916.3131074218909</v>
      </c>
      <c r="AO77" s="36">
        <v>31587.897718681335</v>
      </c>
      <c r="AP77" s="36">
        <v>675.20611572265602</v>
      </c>
      <c r="AQ77" s="36">
        <v>29941.617805476617</v>
      </c>
      <c r="AR77" s="36">
        <v>34668.762703824235</v>
      </c>
      <c r="AS77" s="36">
        <v>34942.104766418466</v>
      </c>
      <c r="AT77" s="36">
        <v>15766.907073835928</v>
      </c>
      <c r="AU77" s="36">
        <v>34030.81026620316</v>
      </c>
      <c r="AV77" s="36">
        <v>4359.3452634375062</v>
      </c>
      <c r="AW77" s="36">
        <v>14322.863067626957</v>
      </c>
      <c r="AX77" s="36">
        <v>28780.548598388697</v>
      </c>
      <c r="AY77" s="36">
        <v>28294.866522796878</v>
      </c>
    </row>
    <row r="78" spans="1:51" x14ac:dyDescent="0.25">
      <c r="A78" s="34">
        <v>44259</v>
      </c>
      <c r="B78" s="35">
        <v>5</v>
      </c>
      <c r="C78" s="36">
        <v>18398.749878495157</v>
      </c>
      <c r="D78" s="36">
        <v>25338.254745531252</v>
      </c>
      <c r="E78" s="36">
        <v>9643.4723666352729</v>
      </c>
      <c r="F78" s="36">
        <v>36055.336339359383</v>
      </c>
      <c r="G78" s="36">
        <v>19138.545462736372</v>
      </c>
      <c r="H78" s="36">
        <v>6562.685644332787</v>
      </c>
      <c r="I78" s="36">
        <v>18138.401070467102</v>
      </c>
      <c r="J78" s="36">
        <v>96.37384796142571</v>
      </c>
      <c r="K78" s="36">
        <v>11479.501983515629</v>
      </c>
      <c r="L78" s="36">
        <v>-2052.6231122190875</v>
      </c>
      <c r="M78" s="36">
        <v>35671.382577768469</v>
      </c>
      <c r="N78" s="36">
        <v>11315.431609374999</v>
      </c>
      <c r="O78" s="36">
        <v>29548.466547234399</v>
      </c>
      <c r="P78" s="36">
        <v>2864.397773345951</v>
      </c>
      <c r="Q78" s="36">
        <v>32.55333328247071</v>
      </c>
      <c r="R78" s="36">
        <v>3925.7386325976568</v>
      </c>
      <c r="S78" s="36">
        <v>30607.429831921894</v>
      </c>
      <c r="T78" s="36">
        <v>10347.335163132828</v>
      </c>
      <c r="U78" s="36">
        <v>5774.6472177505566</v>
      </c>
      <c r="V78" s="36">
        <v>40997.678820859401</v>
      </c>
      <c r="W78" s="36">
        <v>3783.69450683594</v>
      </c>
      <c r="X78" s="36">
        <v>9203.6062056486007</v>
      </c>
      <c r="Y78" s="36">
        <v>20137.728418134269</v>
      </c>
      <c r="Z78" s="36">
        <v>171.94659545898429</v>
      </c>
      <c r="AA78" s="36">
        <v>11031.789922957038</v>
      </c>
      <c r="AB78" s="36">
        <v>13230.975537671891</v>
      </c>
      <c r="AC78" s="36">
        <v>16565.03606111887</v>
      </c>
      <c r="AD78" s="36">
        <v>22298.24462704371</v>
      </c>
      <c r="AE78" s="36">
        <v>6295.3624887573369</v>
      </c>
      <c r="AF78" s="36">
        <v>14.579032258064515</v>
      </c>
      <c r="AG78" s="36">
        <v>13119.9885760625</v>
      </c>
      <c r="AH78" s="36">
        <v>26995.699940062499</v>
      </c>
      <c r="AI78" s="36">
        <v>3744.0862304687498</v>
      </c>
      <c r="AJ78" s="36">
        <v>47.218753509766145</v>
      </c>
      <c r="AK78" s="36">
        <v>3469.5031531328204</v>
      </c>
      <c r="AL78" s="36">
        <v>14562.356269109412</v>
      </c>
      <c r="AM78" s="36">
        <v>8144.5325777285561</v>
      </c>
      <c r="AN78" s="36">
        <v>8239.1261328125111</v>
      </c>
      <c r="AO78" s="36">
        <v>30531.227003181477</v>
      </c>
      <c r="AP78" s="36">
        <v>602.71031188964798</v>
      </c>
      <c r="AQ78" s="36">
        <v>29512.420760492227</v>
      </c>
      <c r="AR78" s="36">
        <v>33602.191438664093</v>
      </c>
      <c r="AS78" s="36">
        <v>33823.465017334012</v>
      </c>
      <c r="AT78" s="36">
        <v>15654.498374425801</v>
      </c>
      <c r="AU78" s="36">
        <v>33479.255005250016</v>
      </c>
      <c r="AV78" s="36">
        <v>8065.747010937499</v>
      </c>
      <c r="AW78" s="36">
        <v>8784.6348571777507</v>
      </c>
      <c r="AX78" s="36">
        <v>27572.060781738277</v>
      </c>
      <c r="AY78" s="36">
        <v>28088.332025296902</v>
      </c>
    </row>
    <row r="79" spans="1:51" x14ac:dyDescent="0.25">
      <c r="A79" s="34">
        <v>44259</v>
      </c>
      <c r="B79" s="35">
        <v>6</v>
      </c>
      <c r="C79" s="36">
        <v>18294.477497203141</v>
      </c>
      <c r="D79" s="36">
        <v>25891.00850292189</v>
      </c>
      <c r="E79" s="36">
        <v>10031.17850017335</v>
      </c>
      <c r="F79" s="36">
        <v>36235.486001359386</v>
      </c>
      <c r="G79" s="36">
        <v>19441.665811857456</v>
      </c>
      <c r="H79" s="36">
        <v>6545.1004677832298</v>
      </c>
      <c r="I79" s="36">
        <v>18625.253383908508</v>
      </c>
      <c r="J79" s="36">
        <v>98.202756881713896</v>
      </c>
      <c r="K79" s="36">
        <v>11592.36557004689</v>
      </c>
      <c r="L79" s="36">
        <v>-1783.5470867171789</v>
      </c>
      <c r="M79" s="36">
        <v>34785.09714457162</v>
      </c>
      <c r="N79" s="36">
        <v>11410.426455078141</v>
      </c>
      <c r="O79" s="36">
        <v>30400.681459023453</v>
      </c>
      <c r="P79" s="36">
        <v>2944.2442504882783</v>
      </c>
      <c r="Q79" s="36">
        <v>31.999211311340332</v>
      </c>
      <c r="R79" s="36">
        <v>3928.0220485546884</v>
      </c>
      <c r="S79" s="36">
        <v>30734.30316069533</v>
      </c>
      <c r="T79" s="36">
        <v>10314.03708000784</v>
      </c>
      <c r="U79" s="36">
        <v>5801.161786079414</v>
      </c>
      <c r="V79" s="36">
        <v>40254.211475968783</v>
      </c>
      <c r="W79" s="36">
        <v>3561.24592285156</v>
      </c>
      <c r="X79" s="36">
        <v>10176.320201274608</v>
      </c>
      <c r="Y79" s="36">
        <v>19869.092079176844</v>
      </c>
      <c r="Z79" s="36">
        <v>212.879044342041</v>
      </c>
      <c r="AA79" s="36">
        <v>11294.194982888685</v>
      </c>
      <c r="AB79" s="36">
        <v>13630.18794588283</v>
      </c>
      <c r="AC79" s="36">
        <v>16682.104774087449</v>
      </c>
      <c r="AD79" s="36">
        <v>22599.881810859151</v>
      </c>
      <c r="AE79" s="36">
        <v>6615.6158257207408</v>
      </c>
      <c r="AF79" s="36">
        <v>14.579032258064515</v>
      </c>
      <c r="AG79" s="36">
        <v>13032.986768249997</v>
      </c>
      <c r="AH79" s="36">
        <v>27656.417939937503</v>
      </c>
      <c r="AI79" s="36">
        <v>3842.2817626953201</v>
      </c>
      <c r="AJ79" s="36">
        <v>41.534640011718921</v>
      </c>
      <c r="AK79" s="36">
        <v>3983.5059069843701</v>
      </c>
      <c r="AL79" s="36">
        <v>14488.761929312521</v>
      </c>
      <c r="AM79" s="36">
        <v>7845.9288713457154</v>
      </c>
      <c r="AN79" s="36">
        <v>8115.9892363281306</v>
      </c>
      <c r="AO79" s="36">
        <v>30193.087364662177</v>
      </c>
      <c r="AP79" s="36">
        <v>591.91986083984398</v>
      </c>
      <c r="AQ79" s="36">
        <v>29955.594997882858</v>
      </c>
      <c r="AR79" s="36">
        <v>33932.908719636733</v>
      </c>
      <c r="AS79" s="36">
        <v>34400.328502685574</v>
      </c>
      <c r="AT79" s="36">
        <v>15415.245567089863</v>
      </c>
      <c r="AU79" s="36">
        <v>33885.462190953149</v>
      </c>
      <c r="AV79" s="36">
        <v>10680.275384718745</v>
      </c>
      <c r="AW79" s="36">
        <v>6914.0066528320467</v>
      </c>
      <c r="AX79" s="36">
        <v>27536.646418212898</v>
      </c>
      <c r="AY79" s="36">
        <v>28209.263329031284</v>
      </c>
    </row>
    <row r="80" spans="1:51" x14ac:dyDescent="0.25">
      <c r="A80" s="34">
        <v>44259</v>
      </c>
      <c r="B80" s="35">
        <v>7</v>
      </c>
      <c r="C80" s="36">
        <v>19638.624523714854</v>
      </c>
      <c r="D80" s="36">
        <v>27922.098357781251</v>
      </c>
      <c r="E80" s="36">
        <v>11238.957430298839</v>
      </c>
      <c r="F80" s="36">
        <v>39853.413621937507</v>
      </c>
      <c r="G80" s="36">
        <v>20578.722210666023</v>
      </c>
      <c r="H80" s="36">
        <v>6814.5508654604646</v>
      </c>
      <c r="I80" s="36">
        <v>20659.231406670224</v>
      </c>
      <c r="J80" s="36">
        <v>103.40660095214831</v>
      </c>
      <c r="K80" s="36">
        <v>12589.680187390652</v>
      </c>
      <c r="L80" s="36">
        <v>-1806.6235412778624</v>
      </c>
      <c r="M80" s="36">
        <v>36027.651823138964</v>
      </c>
      <c r="N80" s="36">
        <v>12177.50301367188</v>
      </c>
      <c r="O80" s="36">
        <v>33621.535571351575</v>
      </c>
      <c r="P80" s="36">
        <v>3029.2505046081592</v>
      </c>
      <c r="Q80" s="36">
        <v>32.454365730285652</v>
      </c>
      <c r="R80" s="36">
        <v>4216.1599732929681</v>
      </c>
      <c r="S80" s="36">
        <v>33168.648145304702</v>
      </c>
      <c r="T80" s="36">
        <v>11152.391579265639</v>
      </c>
      <c r="U80" s="36">
        <v>6475.7377929687518</v>
      </c>
      <c r="V80" s="36">
        <v>43322.711180781254</v>
      </c>
      <c r="W80" s="36">
        <v>3698.9776367187601</v>
      </c>
      <c r="X80" s="36">
        <v>9954.2521423204998</v>
      </c>
      <c r="Y80" s="36">
        <v>19989.395122997579</v>
      </c>
      <c r="Z80" s="36">
        <v>242.38669342041021</v>
      </c>
      <c r="AA80" s="36">
        <v>12522.777275085948</v>
      </c>
      <c r="AB80" s="36">
        <v>15001.044514531271</v>
      </c>
      <c r="AC80" s="36">
        <v>18397.443697814972</v>
      </c>
      <c r="AD80" s="36">
        <v>24635.258599434568</v>
      </c>
      <c r="AE80" s="36">
        <v>7189.4085991257416</v>
      </c>
      <c r="AF80" s="36">
        <v>14.579032258064515</v>
      </c>
      <c r="AG80" s="36">
        <v>14309.226490249999</v>
      </c>
      <c r="AH80" s="36">
        <v>29756.609951406244</v>
      </c>
      <c r="AI80" s="36">
        <v>4169.4263671875106</v>
      </c>
      <c r="AJ80" s="36">
        <v>40.653580337891242</v>
      </c>
      <c r="AK80" s="36">
        <v>4296.85553058594</v>
      </c>
      <c r="AL80" s="36">
        <v>15081.11793370315</v>
      </c>
      <c r="AM80" s="36">
        <v>8071.5540020762055</v>
      </c>
      <c r="AN80" s="36">
        <v>8606.9189238281306</v>
      </c>
      <c r="AO80" s="36">
        <v>32235.320898620605</v>
      </c>
      <c r="AP80" s="36">
        <v>641.74661254882801</v>
      </c>
      <c r="AQ80" s="36">
        <v>32646.917468734406</v>
      </c>
      <c r="AR80" s="36">
        <v>36362.094442199232</v>
      </c>
      <c r="AS80" s="36">
        <v>37645.806850097681</v>
      </c>
      <c r="AT80" s="36">
        <v>16376.253259269548</v>
      </c>
      <c r="AU80" s="36">
        <v>36807.143484859378</v>
      </c>
      <c r="AV80" s="36">
        <v>12502.158340062488</v>
      </c>
      <c r="AW80" s="36">
        <v>6184.7791137695358</v>
      </c>
      <c r="AX80" s="36">
        <v>29347.039508056652</v>
      </c>
      <c r="AY80" s="36">
        <v>30807.335713250042</v>
      </c>
    </row>
    <row r="81" spans="1:51" x14ac:dyDescent="0.25">
      <c r="A81" s="34">
        <v>44259</v>
      </c>
      <c r="B81" s="35">
        <v>8</v>
      </c>
      <c r="C81" s="36">
        <v>24701.107841454126</v>
      </c>
      <c r="D81" s="36">
        <v>30442.903602343755</v>
      </c>
      <c r="E81" s="36">
        <v>13472.387364802764</v>
      </c>
      <c r="F81" s="36">
        <v>48665.102586656256</v>
      </c>
      <c r="G81" s="36">
        <v>23291.600035661864</v>
      </c>
      <c r="H81" s="36">
        <v>8024.6302541606792</v>
      </c>
      <c r="I81" s="36">
        <v>25264.853486916327</v>
      </c>
      <c r="J81" s="36">
        <v>113.56645584106451</v>
      </c>
      <c r="K81" s="36">
        <v>14168.27146719534</v>
      </c>
      <c r="L81" s="36">
        <v>-1056.4155683014542</v>
      </c>
      <c r="M81" s="36">
        <v>38238.892942515624</v>
      </c>
      <c r="N81" s="36">
        <v>13509.184605468759</v>
      </c>
      <c r="O81" s="36">
        <v>38173.205037773441</v>
      </c>
      <c r="P81" s="36">
        <v>3057.5690424944851</v>
      </c>
      <c r="Q81" s="36">
        <v>33.584595680236824</v>
      </c>
      <c r="R81" s="36">
        <v>4322.7082215781265</v>
      </c>
      <c r="S81" s="36">
        <v>35581.881057687511</v>
      </c>
      <c r="T81" s="36">
        <v>12515.883748539072</v>
      </c>
      <c r="U81" s="36">
        <v>7314.6303358078076</v>
      </c>
      <c r="V81" s="36">
        <v>48628.450226343746</v>
      </c>
      <c r="W81" s="36">
        <v>4090.3096435546904</v>
      </c>
      <c r="X81" s="36">
        <v>12068.244257458682</v>
      </c>
      <c r="Y81" s="36">
        <v>21427.375456637368</v>
      </c>
      <c r="Z81" s="36">
        <v>236.55514312744137</v>
      </c>
      <c r="AA81" s="36">
        <v>14653.677285748068</v>
      </c>
      <c r="AB81" s="36">
        <v>19012.296708046888</v>
      </c>
      <c r="AC81" s="36">
        <v>21425.575044775524</v>
      </c>
      <c r="AD81" s="36">
        <v>26251.473647077633</v>
      </c>
      <c r="AE81" s="36">
        <v>6940.4845236303972</v>
      </c>
      <c r="AF81" s="36">
        <v>14.579032258064515</v>
      </c>
      <c r="AG81" s="36">
        <v>16080.125625562501</v>
      </c>
      <c r="AH81" s="36">
        <v>30075.602448843751</v>
      </c>
      <c r="AI81" s="36">
        <v>4251.7671388799108</v>
      </c>
      <c r="AJ81" s="36">
        <v>70.789896761719945</v>
      </c>
      <c r="AK81" s="36">
        <v>3896.4270377906255</v>
      </c>
      <c r="AL81" s="36">
        <v>15776.390163546892</v>
      </c>
      <c r="AM81" s="36">
        <v>9143.9084699199448</v>
      </c>
      <c r="AN81" s="36">
        <v>9412.4112226562593</v>
      </c>
      <c r="AO81" s="36">
        <v>36015.294839340211</v>
      </c>
      <c r="AP81" s="36">
        <v>627.0290035009383</v>
      </c>
      <c r="AQ81" s="36">
        <v>39227.320073296883</v>
      </c>
      <c r="AR81" s="36">
        <v>40485.79142809374</v>
      </c>
      <c r="AS81" s="36">
        <v>40499.335573120137</v>
      </c>
      <c r="AT81" s="36">
        <v>18525.017695273451</v>
      </c>
      <c r="AU81" s="36">
        <v>42186.039437171887</v>
      </c>
      <c r="AV81" s="36">
        <v>12969.438784249993</v>
      </c>
      <c r="AW81" s="36">
        <v>5173.1361083984357</v>
      </c>
      <c r="AX81" s="36">
        <v>30863.810893310569</v>
      </c>
      <c r="AY81" s="36">
        <v>38754.604989515661</v>
      </c>
    </row>
    <row r="82" spans="1:51" x14ac:dyDescent="0.25">
      <c r="A82" s="34">
        <v>44259</v>
      </c>
      <c r="B82" s="35">
        <v>9</v>
      </c>
      <c r="C82" s="36">
        <v>29248.527369458963</v>
      </c>
      <c r="D82" s="36">
        <v>35197.184492749991</v>
      </c>
      <c r="E82" s="36">
        <v>14834.955531841832</v>
      </c>
      <c r="F82" s="36">
        <v>54333.617366406252</v>
      </c>
      <c r="G82" s="36">
        <v>28943.819619515718</v>
      </c>
      <c r="H82" s="36">
        <v>10840.38026239504</v>
      </c>
      <c r="I82" s="36">
        <v>30684.46040420538</v>
      </c>
      <c r="J82" s="36">
        <v>127.052131652832</v>
      </c>
      <c r="K82" s="36">
        <v>16731.084200453141</v>
      </c>
      <c r="L82" s="36">
        <v>-424.60025207439685</v>
      </c>
      <c r="M82" s="36">
        <v>43685.042389990595</v>
      </c>
      <c r="N82" s="36">
        <v>13698.90507421875</v>
      </c>
      <c r="O82" s="36">
        <v>44437.596188632815</v>
      </c>
      <c r="P82" s="36">
        <v>3587.669071893717</v>
      </c>
      <c r="Q82" s="36">
        <v>35.279447555541992</v>
      </c>
      <c r="R82" s="36">
        <v>4481.9750830429703</v>
      </c>
      <c r="S82" s="36">
        <v>40249.257369968764</v>
      </c>
      <c r="T82" s="36">
        <v>12770.113901757833</v>
      </c>
      <c r="U82" s="36">
        <v>6958.4873838424601</v>
      </c>
      <c r="V82" s="36">
        <v>52352.365060250006</v>
      </c>
      <c r="W82" s="36">
        <v>4973.6695068359395</v>
      </c>
      <c r="X82" s="36">
        <v>13121.599053412319</v>
      </c>
      <c r="Y82" s="36">
        <v>25737.160314838929</v>
      </c>
      <c r="Z82" s="36">
        <v>258.06164688110357</v>
      </c>
      <c r="AA82" s="36">
        <v>18212.81011589455</v>
      </c>
      <c r="AB82" s="36">
        <v>23749.490389125021</v>
      </c>
      <c r="AC82" s="36">
        <v>23278.853426773359</v>
      </c>
      <c r="AD82" s="36">
        <v>28064.917225403806</v>
      </c>
      <c r="AE82" s="36">
        <v>6247.7614043325548</v>
      </c>
      <c r="AF82" s="36">
        <v>14.579032258064515</v>
      </c>
      <c r="AG82" s="36">
        <v>18250.64539653125</v>
      </c>
      <c r="AH82" s="36">
        <v>31190.269039374998</v>
      </c>
      <c r="AI82" s="36">
        <v>4818.8244159180613</v>
      </c>
      <c r="AJ82" s="36">
        <v>116.24613339257888</v>
      </c>
      <c r="AK82" s="36">
        <v>5038.3205962048678</v>
      </c>
      <c r="AL82" s="36">
        <v>16517.068853031284</v>
      </c>
      <c r="AM82" s="36">
        <v>11229.425398429714</v>
      </c>
      <c r="AN82" s="36">
        <v>9394.738068359391</v>
      </c>
      <c r="AO82" s="36">
        <v>41503.068556549064</v>
      </c>
      <c r="AP82" s="36">
        <v>658.21135520935024</v>
      </c>
      <c r="AQ82" s="36">
        <v>47629.047394195324</v>
      </c>
      <c r="AR82" s="36">
        <v>47986.997060519556</v>
      </c>
      <c r="AS82" s="36">
        <v>44344.455795501723</v>
      </c>
      <c r="AT82" s="36">
        <v>22086.957820558593</v>
      </c>
      <c r="AU82" s="36">
        <v>48057.807324031266</v>
      </c>
      <c r="AV82" s="36">
        <v>14276.390180968752</v>
      </c>
      <c r="AW82" s="36">
        <v>4456.0925292968741</v>
      </c>
      <c r="AX82" s="36">
        <v>32971.459113281271</v>
      </c>
      <c r="AY82" s="36">
        <v>47806.186288265628</v>
      </c>
    </row>
    <row r="83" spans="1:51" x14ac:dyDescent="0.25">
      <c r="A83" s="34">
        <v>44259</v>
      </c>
      <c r="B83" s="35">
        <v>10</v>
      </c>
      <c r="C83" s="36">
        <v>33769.115136090462</v>
      </c>
      <c r="D83" s="36">
        <v>39898.04159531249</v>
      </c>
      <c r="E83" s="36">
        <v>16798.832317249038</v>
      </c>
      <c r="F83" s="36">
        <v>61295.6497189375</v>
      </c>
      <c r="G83" s="36">
        <v>34866.990289443253</v>
      </c>
      <c r="H83" s="36">
        <v>11988.827465663111</v>
      </c>
      <c r="I83" s="36">
        <v>35867.128003369442</v>
      </c>
      <c r="J83" s="36">
        <v>141.81769561767581</v>
      </c>
      <c r="K83" s="36">
        <v>19011.024920187519</v>
      </c>
      <c r="L83" s="36">
        <v>1490.1899292549861</v>
      </c>
      <c r="M83" s="36">
        <v>47313.675926910146</v>
      </c>
      <c r="N83" s="36">
        <v>15409.734390624999</v>
      </c>
      <c r="O83" s="36">
        <v>50722.094051078129</v>
      </c>
      <c r="P83" s="36">
        <v>4079.0526781521612</v>
      </c>
      <c r="Q83" s="36">
        <v>35.186390876770027</v>
      </c>
      <c r="R83" s="36">
        <v>4945.7467043398465</v>
      </c>
      <c r="S83" s="36">
        <v>45095.682770625004</v>
      </c>
      <c r="T83" s="36">
        <v>14705.614322875006</v>
      </c>
      <c r="U83" s="36">
        <v>7620.7600555419949</v>
      </c>
      <c r="V83" s="36">
        <v>57784.057817218752</v>
      </c>
      <c r="W83" s="36">
        <v>5699.9438232421899</v>
      </c>
      <c r="X83" s="36">
        <v>14969.53691826385</v>
      </c>
      <c r="Y83" s="36">
        <v>28912.232210893813</v>
      </c>
      <c r="Z83" s="36">
        <v>197.54749267578131</v>
      </c>
      <c r="AA83" s="36">
        <v>21645.47733533011</v>
      </c>
      <c r="AB83" s="36">
        <v>27460.47028300001</v>
      </c>
      <c r="AC83" s="36">
        <v>26215.194557178456</v>
      </c>
      <c r="AD83" s="36">
        <v>31174.205566371576</v>
      </c>
      <c r="AE83" s="36">
        <v>7092.6348236889817</v>
      </c>
      <c r="AF83" s="36">
        <v>14.579032258064515</v>
      </c>
      <c r="AG83" s="36">
        <v>20341.202245531251</v>
      </c>
      <c r="AH83" s="36">
        <v>35526.841875843747</v>
      </c>
      <c r="AI83" s="36">
        <v>5162.2477045739888</v>
      </c>
      <c r="AJ83" s="36">
        <v>172.05138807617209</v>
      </c>
      <c r="AK83" s="36">
        <v>5726.1117494813034</v>
      </c>
      <c r="AL83" s="36">
        <v>18226.48902801564</v>
      </c>
      <c r="AM83" s="36">
        <v>12996.329362304707</v>
      </c>
      <c r="AN83" s="36">
        <v>9892.54647851564</v>
      </c>
      <c r="AO83" s="36">
        <v>47357.343070968629</v>
      </c>
      <c r="AP83" s="36">
        <v>742.62825886905125</v>
      </c>
      <c r="AQ83" s="36">
        <v>57123.413811609389</v>
      </c>
      <c r="AR83" s="36">
        <v>55116.252321898457</v>
      </c>
      <c r="AS83" s="36">
        <v>49824.880227722177</v>
      </c>
      <c r="AT83" s="36">
        <v>24557.133214558606</v>
      </c>
      <c r="AU83" s="36">
        <v>52448.272869187502</v>
      </c>
      <c r="AV83" s="36">
        <v>16542.134792187502</v>
      </c>
      <c r="AW83" s="36">
        <v>3733.5369567871139</v>
      </c>
      <c r="AX83" s="36">
        <v>36640.114109863294</v>
      </c>
      <c r="AY83" s="36">
        <v>56530.746476031214</v>
      </c>
    </row>
    <row r="84" spans="1:51" x14ac:dyDescent="0.25">
      <c r="A84" s="34">
        <v>44259</v>
      </c>
      <c r="B84" s="35">
        <v>11</v>
      </c>
      <c r="C84" s="36">
        <v>35888.429104069357</v>
      </c>
      <c r="D84" s="36">
        <v>42310.692068500008</v>
      </c>
      <c r="E84" s="36">
        <v>18685.387922678739</v>
      </c>
      <c r="F84" s="36">
        <v>66619.76643303124</v>
      </c>
      <c r="G84" s="36">
        <v>38569.453146581669</v>
      </c>
      <c r="H84" s="36">
        <v>11941.635326755639</v>
      </c>
      <c r="I84" s="36">
        <v>39008.891990205389</v>
      </c>
      <c r="J84" s="36">
        <v>148.07276153564459</v>
      </c>
      <c r="K84" s="36">
        <v>20346.24335254691</v>
      </c>
      <c r="L84" s="36">
        <v>2686.4705849330203</v>
      </c>
      <c r="M84" s="36">
        <v>49236.931981202142</v>
      </c>
      <c r="N84" s="36">
        <v>17681.96042578125</v>
      </c>
      <c r="O84" s="36">
        <v>54737.48864656251</v>
      </c>
      <c r="P84" s="36">
        <v>3784.7711955723353</v>
      </c>
      <c r="Q84" s="36">
        <v>36.178164482116699</v>
      </c>
      <c r="R84" s="36">
        <v>5477.4119878515639</v>
      </c>
      <c r="S84" s="36">
        <v>48027.218534953136</v>
      </c>
      <c r="T84" s="36">
        <v>16892.14006420314</v>
      </c>
      <c r="U84" s="36">
        <v>8694.7889099121148</v>
      </c>
      <c r="V84" s="36">
        <v>62900.230727937502</v>
      </c>
      <c r="W84" s="36">
        <v>6122.4942138671904</v>
      </c>
      <c r="X84" s="36">
        <v>15740.22932305585</v>
      </c>
      <c r="Y84" s="36">
        <v>30455.727828451556</v>
      </c>
      <c r="Z84" s="36">
        <v>243.17673446655269</v>
      </c>
      <c r="AA84" s="36">
        <v>24108.397424384792</v>
      </c>
      <c r="AB84" s="36">
        <v>28812.286758781265</v>
      </c>
      <c r="AC84" s="36">
        <v>28494.100827786468</v>
      </c>
      <c r="AD84" s="36">
        <v>33600.683272313967</v>
      </c>
      <c r="AE84" s="36">
        <v>7648.9949229350786</v>
      </c>
      <c r="AF84" s="36">
        <v>14.579032258064515</v>
      </c>
      <c r="AG84" s="36">
        <v>21605.471972500003</v>
      </c>
      <c r="AH84" s="36">
        <v>38367.17495084375</v>
      </c>
      <c r="AI84" s="36">
        <v>6171.8851402162782</v>
      </c>
      <c r="AJ84" s="36">
        <v>178.69867271093693</v>
      </c>
      <c r="AK84" s="36">
        <v>6471.9235428653419</v>
      </c>
      <c r="AL84" s="36">
        <v>19689.052168609393</v>
      </c>
      <c r="AM84" s="36">
        <v>14567.840134433609</v>
      </c>
      <c r="AN84" s="36">
        <v>10618.64231445314</v>
      </c>
      <c r="AO84" s="36">
        <v>51092.348694702145</v>
      </c>
      <c r="AP84" s="36">
        <v>805.06255340576115</v>
      </c>
      <c r="AQ84" s="36">
        <v>62866.597831578139</v>
      </c>
      <c r="AR84" s="36">
        <v>58705.76998951564</v>
      </c>
      <c r="AS84" s="36">
        <v>53120.837079895049</v>
      </c>
      <c r="AT84" s="36">
        <v>26041.252754164052</v>
      </c>
      <c r="AU84" s="36">
        <v>56643.0087919375</v>
      </c>
      <c r="AV84" s="36">
        <v>16889.010542562501</v>
      </c>
      <c r="AW84" s="36">
        <v>5495.4736328125009</v>
      </c>
      <c r="AX84" s="36">
        <v>39565.174915527365</v>
      </c>
      <c r="AY84" s="36">
        <v>61173.107316218775</v>
      </c>
    </row>
    <row r="85" spans="1:51" x14ac:dyDescent="0.25">
      <c r="A85" s="34">
        <v>44259</v>
      </c>
      <c r="B85" s="35">
        <v>12</v>
      </c>
      <c r="C85" s="36">
        <v>38246.155517191954</v>
      </c>
      <c r="D85" s="36">
        <v>44594.439041468751</v>
      </c>
      <c r="E85" s="36">
        <v>20223.165532749044</v>
      </c>
      <c r="F85" s="36">
        <v>71215.044014625004</v>
      </c>
      <c r="G85" s="36">
        <v>41789.849559624934</v>
      </c>
      <c r="H85" s="36">
        <v>12397.412966745378</v>
      </c>
      <c r="I85" s="36">
        <v>40877.266017588176</v>
      </c>
      <c r="J85" s="36">
        <v>160.91353225708011</v>
      </c>
      <c r="K85" s="36">
        <v>21103.004621765649</v>
      </c>
      <c r="L85" s="36">
        <v>3936.5987021277833</v>
      </c>
      <c r="M85" s="36">
        <v>50426.25659941406</v>
      </c>
      <c r="N85" s="36">
        <v>19898.870621093753</v>
      </c>
      <c r="O85" s="36">
        <v>57157.363464765629</v>
      </c>
      <c r="P85" s="36">
        <v>4059.8516728137665</v>
      </c>
      <c r="Q85" s="36">
        <v>36.826768875122077</v>
      </c>
      <c r="R85" s="36">
        <v>5892.6287528749945</v>
      </c>
      <c r="S85" s="36">
        <v>50683.051215343759</v>
      </c>
      <c r="T85" s="36">
        <v>18730.82459529689</v>
      </c>
      <c r="U85" s="36">
        <v>9748.030792236339</v>
      </c>
      <c r="V85" s="36">
        <v>67316.272207562506</v>
      </c>
      <c r="W85" s="36">
        <v>6434.0467529297002</v>
      </c>
      <c r="X85" s="36">
        <v>16343.51288388691</v>
      </c>
      <c r="Y85" s="36">
        <v>31437.605910976257</v>
      </c>
      <c r="Z85" s="36">
        <v>214.34291229248055</v>
      </c>
      <c r="AA85" s="36">
        <v>24939.063213185553</v>
      </c>
      <c r="AB85" s="36">
        <v>29662.047596281245</v>
      </c>
      <c r="AC85" s="36">
        <v>30744.506730492933</v>
      </c>
      <c r="AD85" s="36">
        <v>36270.381302131835</v>
      </c>
      <c r="AE85" s="36">
        <v>8043.992948678735</v>
      </c>
      <c r="AF85" s="36">
        <v>14.579032258064515</v>
      </c>
      <c r="AG85" s="36">
        <v>22453.853090281249</v>
      </c>
      <c r="AH85" s="36">
        <v>40533.140314781245</v>
      </c>
      <c r="AI85" s="36">
        <v>6598.3473465606003</v>
      </c>
      <c r="AJ85" s="36">
        <v>174.59186481445289</v>
      </c>
      <c r="AK85" s="36">
        <v>6593.8873200385351</v>
      </c>
      <c r="AL85" s="36">
        <v>20908.849633734389</v>
      </c>
      <c r="AM85" s="36">
        <v>16054.728924433613</v>
      </c>
      <c r="AN85" s="36">
        <v>11085.28651562501</v>
      </c>
      <c r="AO85" s="36">
        <v>54604.267435882575</v>
      </c>
      <c r="AP85" s="36">
        <v>854.06776428222815</v>
      </c>
      <c r="AQ85" s="36">
        <v>66500.656728625007</v>
      </c>
      <c r="AR85" s="36">
        <v>61694.034032269563</v>
      </c>
      <c r="AS85" s="36">
        <v>56369.504819824258</v>
      </c>
      <c r="AT85" s="36">
        <v>27213.717800117171</v>
      </c>
      <c r="AU85" s="36">
        <v>59722.881547000005</v>
      </c>
      <c r="AV85" s="36">
        <v>17480.7533798125</v>
      </c>
      <c r="AW85" s="36">
        <v>6057.4063110351581</v>
      </c>
      <c r="AX85" s="36">
        <v>42124.219543945343</v>
      </c>
      <c r="AY85" s="36">
        <v>64695.869288374954</v>
      </c>
    </row>
    <row r="86" spans="1:51" x14ac:dyDescent="0.25">
      <c r="A86" s="34">
        <v>44259</v>
      </c>
      <c r="B86" s="35">
        <v>13</v>
      </c>
      <c r="C86" s="36">
        <v>40520.627235509768</v>
      </c>
      <c r="D86" s="36">
        <v>46991.589143781253</v>
      </c>
      <c r="E86" s="36">
        <v>21318.951132711944</v>
      </c>
      <c r="F86" s="36">
        <v>76049.070075625001</v>
      </c>
      <c r="G86" s="36">
        <v>43444.767761947885</v>
      </c>
      <c r="H86" s="36">
        <v>11762.506254778826</v>
      </c>
      <c r="I86" s="36">
        <v>42888.341805361633</v>
      </c>
      <c r="J86" s="36">
        <v>157.73942184448248</v>
      </c>
      <c r="K86" s="36">
        <v>22021.266896437519</v>
      </c>
      <c r="L86" s="36">
        <v>4152.6182647007881</v>
      </c>
      <c r="M86" s="36">
        <v>51196.65496877714</v>
      </c>
      <c r="N86" s="36">
        <v>21600.859792968749</v>
      </c>
      <c r="O86" s="36">
        <v>59883.899918656258</v>
      </c>
      <c r="P86" s="36">
        <v>4466.2147993632097</v>
      </c>
      <c r="Q86" s="36">
        <v>38.38035964965821</v>
      </c>
      <c r="R86" s="36">
        <v>6451.113617187505</v>
      </c>
      <c r="S86" s="36">
        <v>54095.75712367188</v>
      </c>
      <c r="T86" s="36">
        <v>20079.266721390632</v>
      </c>
      <c r="U86" s="36">
        <v>10618.672225952159</v>
      </c>
      <c r="V86" s="36">
        <v>71935.060891968751</v>
      </c>
      <c r="W86" s="36">
        <v>6595.7690917968903</v>
      </c>
      <c r="X86" s="36">
        <v>17812.084881345898</v>
      </c>
      <c r="Y86" s="36">
        <v>30984.455260075796</v>
      </c>
      <c r="Z86" s="36">
        <v>227.2873812866211</v>
      </c>
      <c r="AA86" s="36">
        <v>25808.401051459012</v>
      </c>
      <c r="AB86" s="36">
        <v>30591.708426781246</v>
      </c>
      <c r="AC86" s="36">
        <v>32345.598280789171</v>
      </c>
      <c r="AD86" s="36">
        <v>6689.3732211230599</v>
      </c>
      <c r="AE86" s="36">
        <v>8110.0148710547182</v>
      </c>
      <c r="AF86" s="36">
        <v>14.579032258064515</v>
      </c>
      <c r="AG86" s="36">
        <v>23992.742199343753</v>
      </c>
      <c r="AH86" s="36">
        <v>43751.984394156258</v>
      </c>
      <c r="AI86" s="36">
        <v>6666.3859914469358</v>
      </c>
      <c r="AJ86" s="36">
        <v>177.85897805468795</v>
      </c>
      <c r="AK86" s="36">
        <v>6728.8993509737966</v>
      </c>
      <c r="AL86" s="36">
        <v>22594.631549359397</v>
      </c>
      <c r="AM86" s="36">
        <v>18481.404873089858</v>
      </c>
      <c r="AN86" s="36">
        <v>11689.8084609375</v>
      </c>
      <c r="AO86" s="36">
        <v>58826.31012133789</v>
      </c>
      <c r="AP86" s="36">
        <v>824.13854980468693</v>
      </c>
      <c r="AQ86" s="36">
        <v>69081.626451468765</v>
      </c>
      <c r="AR86" s="36">
        <v>65890.839459085953</v>
      </c>
      <c r="AS86" s="36">
        <v>60287.166838775651</v>
      </c>
      <c r="AT86" s="36">
        <v>28183.05115121093</v>
      </c>
      <c r="AU86" s="36">
        <v>62393.772078781258</v>
      </c>
      <c r="AV86" s="36">
        <v>18810.31724309377</v>
      </c>
      <c r="AW86" s="36">
        <v>7756.0386962890825</v>
      </c>
      <c r="AX86" s="36">
        <v>45420.053908203132</v>
      </c>
      <c r="AY86" s="36">
        <v>67897.901928125008</v>
      </c>
    </row>
    <row r="87" spans="1:51" x14ac:dyDescent="0.25">
      <c r="A87" s="34">
        <v>44259</v>
      </c>
      <c r="B87" s="35">
        <v>14</v>
      </c>
      <c r="C87" s="36">
        <v>42279.20555037431</v>
      </c>
      <c r="D87" s="36">
        <v>48094.208934749986</v>
      </c>
      <c r="E87" s="36">
        <v>22539.636775802737</v>
      </c>
      <c r="F87" s="36">
        <v>80286.000442562508</v>
      </c>
      <c r="G87" s="36">
        <v>45437.421887048491</v>
      </c>
      <c r="H87" s="36">
        <v>12149.47763317213</v>
      </c>
      <c r="I87" s="36">
        <v>43763.549514533515</v>
      </c>
      <c r="J87" s="36">
        <v>158.0279998779298</v>
      </c>
      <c r="K87" s="36">
        <v>22462.21090107815</v>
      </c>
      <c r="L87" s="36">
        <v>3521.7144431243578</v>
      </c>
      <c r="M87" s="36">
        <v>51608.396129289082</v>
      </c>
      <c r="N87" s="36">
        <v>22801.813726562501</v>
      </c>
      <c r="O87" s="36">
        <v>62218.126297906259</v>
      </c>
      <c r="P87" s="36">
        <v>4613.5790390032553</v>
      </c>
      <c r="Q87" s="36">
        <v>38.597331047058105</v>
      </c>
      <c r="R87" s="36">
        <v>7129.2539980546981</v>
      </c>
      <c r="S87" s="36">
        <v>56846.571165718757</v>
      </c>
      <c r="T87" s="36">
        <v>20658.411541203142</v>
      </c>
      <c r="U87" s="36">
        <v>10816.096664428716</v>
      </c>
      <c r="V87" s="36">
        <v>77826.178805343749</v>
      </c>
      <c r="W87" s="36">
        <v>6708.6324707031199</v>
      </c>
      <c r="X87" s="36">
        <v>18026.898211732561</v>
      </c>
      <c r="Y87" s="36">
        <v>32162.025609711509</v>
      </c>
      <c r="Z87" s="36">
        <v>243.5577731323242</v>
      </c>
      <c r="AA87" s="36">
        <v>27579.091603394558</v>
      </c>
      <c r="AB87" s="36">
        <v>31638.813836124998</v>
      </c>
      <c r="AC87" s="36">
        <v>33731.875063669468</v>
      </c>
      <c r="AD87" s="36">
        <v>15677.537852337893</v>
      </c>
      <c r="AE87" s="36">
        <v>9423.7199894238547</v>
      </c>
      <c r="AF87" s="36">
        <v>14.579032258064515</v>
      </c>
      <c r="AG87" s="36">
        <v>25258.523613249999</v>
      </c>
      <c r="AH87" s="36">
        <v>48713.4661624375</v>
      </c>
      <c r="AI87" s="36">
        <v>6839.8478042252536</v>
      </c>
      <c r="AJ87" s="36">
        <v>137.01604961132898</v>
      </c>
      <c r="AK87" s="36">
        <v>6739.8118456687353</v>
      </c>
      <c r="AL87" s="36">
        <v>24650.97342053126</v>
      </c>
      <c r="AM87" s="36">
        <v>20740.997893421889</v>
      </c>
      <c r="AN87" s="36">
        <v>12402.716035156249</v>
      </c>
      <c r="AO87" s="36">
        <v>61937.524764221176</v>
      </c>
      <c r="AP87" s="36">
        <v>848.26696777343716</v>
      </c>
      <c r="AQ87" s="36">
        <v>71487.283401500026</v>
      </c>
      <c r="AR87" s="36">
        <v>68511.197029074247</v>
      </c>
      <c r="AS87" s="36">
        <v>63960.44661358642</v>
      </c>
      <c r="AT87" s="36">
        <v>29308.110815031243</v>
      </c>
      <c r="AU87" s="36">
        <v>66220.124311312509</v>
      </c>
      <c r="AV87" s="36">
        <v>19534.614078000013</v>
      </c>
      <c r="AW87" s="36">
        <v>8879.8267211914172</v>
      </c>
      <c r="AX87" s="36">
        <v>49348.201108398454</v>
      </c>
      <c r="AY87" s="36">
        <v>71113.587652031245</v>
      </c>
    </row>
    <row r="88" spans="1:51" x14ac:dyDescent="0.25">
      <c r="A88" s="34">
        <v>44259</v>
      </c>
      <c r="B88" s="35">
        <v>15</v>
      </c>
      <c r="C88" s="36">
        <v>42072.722052704514</v>
      </c>
      <c r="D88" s="36">
        <v>50257.386191187499</v>
      </c>
      <c r="E88" s="36">
        <v>23068.807143780272</v>
      </c>
      <c r="F88" s="36">
        <v>80509.932499843751</v>
      </c>
      <c r="G88" s="36">
        <v>49311.067528673957</v>
      </c>
      <c r="H88" s="36">
        <v>12770.757151056896</v>
      </c>
      <c r="I88" s="36">
        <v>41428.089242424125</v>
      </c>
      <c r="J88" s="36">
        <v>161.42737960815438</v>
      </c>
      <c r="K88" s="36">
        <v>23048.461190234386</v>
      </c>
      <c r="L88" s="36">
        <v>4461.8112463582002</v>
      </c>
      <c r="M88" s="36">
        <v>52982.104680830213</v>
      </c>
      <c r="N88" s="36">
        <v>23806.573746093753</v>
      </c>
      <c r="O88" s="36">
        <v>62703.01925810938</v>
      </c>
      <c r="P88" s="36">
        <v>4746.7814747892035</v>
      </c>
      <c r="Q88" s="36">
        <v>38.746932029724135</v>
      </c>
      <c r="R88" s="36">
        <v>7507.1674181718809</v>
      </c>
      <c r="S88" s="36">
        <v>59116.864319234388</v>
      </c>
      <c r="T88" s="36">
        <v>20799.050022656251</v>
      </c>
      <c r="U88" s="36">
        <v>10645.149795532243</v>
      </c>
      <c r="V88" s="36">
        <v>79938.766818906253</v>
      </c>
      <c r="W88" s="36">
        <v>6996.0828857421893</v>
      </c>
      <c r="X88" s="36">
        <v>18016.78041258514</v>
      </c>
      <c r="Y88" s="36">
        <v>33067.568648272201</v>
      </c>
      <c r="Z88" s="36">
        <v>297.4171704101563</v>
      </c>
      <c r="AA88" s="36">
        <v>29074.200003291029</v>
      </c>
      <c r="AB88" s="36">
        <v>31875.875386718748</v>
      </c>
      <c r="AC88" s="36">
        <v>33714.21843878505</v>
      </c>
      <c r="AD88" s="36">
        <v>44577.010586630859</v>
      </c>
      <c r="AE88" s="36">
        <v>9532.1283280322386</v>
      </c>
      <c r="AF88" s="36">
        <v>14.579032258064515</v>
      </c>
      <c r="AG88" s="36">
        <v>25749.2714008125</v>
      </c>
      <c r="AH88" s="36">
        <v>49562.689450437509</v>
      </c>
      <c r="AI88" s="36">
        <v>7348.7223100730134</v>
      </c>
      <c r="AJ88" s="36">
        <v>183.16822928320511</v>
      </c>
      <c r="AK88" s="36">
        <v>6861.1247742678934</v>
      </c>
      <c r="AL88" s="36">
        <v>25455.522316015646</v>
      </c>
      <c r="AM88" s="36">
        <v>21733.034004664074</v>
      </c>
      <c r="AN88" s="36">
        <v>12750.715183593751</v>
      </c>
      <c r="AO88" s="36">
        <v>64920.814136444096</v>
      </c>
      <c r="AP88" s="36">
        <v>835.37905883789074</v>
      </c>
      <c r="AQ88" s="36">
        <v>72235.34324189063</v>
      </c>
      <c r="AR88" s="36">
        <v>70351.849416136742</v>
      </c>
      <c r="AS88" s="36">
        <v>65612.800053344719</v>
      </c>
      <c r="AT88" s="36">
        <v>30439.011025433603</v>
      </c>
      <c r="AU88" s="36">
        <v>66825.540455968759</v>
      </c>
      <c r="AV88" s="36">
        <v>19283.584578250018</v>
      </c>
      <c r="AW88" s="36">
        <v>11656.214538574228</v>
      </c>
      <c r="AX88" s="36">
        <v>51160.802044921904</v>
      </c>
      <c r="AY88" s="36">
        <v>71879.13658318753</v>
      </c>
    </row>
    <row r="89" spans="1:51" x14ac:dyDescent="0.25">
      <c r="A89" s="34">
        <v>44259</v>
      </c>
      <c r="B89" s="35">
        <v>16</v>
      </c>
      <c r="C89" s="36">
        <v>41826.375874173485</v>
      </c>
      <c r="D89" s="36">
        <v>51577.907435343754</v>
      </c>
      <c r="E89" s="36">
        <v>23528.116622507805</v>
      </c>
      <c r="F89" s="36">
        <v>80382.173260937503</v>
      </c>
      <c r="G89" s="36">
        <v>53442.592301051307</v>
      </c>
      <c r="H89" s="36">
        <v>12676.853816459734</v>
      </c>
      <c r="I89" s="36">
        <v>41954.938119596009</v>
      </c>
      <c r="J89" s="36">
        <v>155.97165679931641</v>
      </c>
      <c r="K89" s="36">
        <v>23134.755674750028</v>
      </c>
      <c r="L89" s="36">
        <v>5071.7477721306132</v>
      </c>
      <c r="M89" s="36">
        <v>51710.871428862716</v>
      </c>
      <c r="N89" s="36">
        <v>25105.283218749999</v>
      </c>
      <c r="O89" s="36">
        <v>62340.489510453132</v>
      </c>
      <c r="P89" s="36">
        <v>4899.8134827674312</v>
      </c>
      <c r="Q89" s="36">
        <v>39.348352432250934</v>
      </c>
      <c r="R89" s="36">
        <v>7726.0422368554737</v>
      </c>
      <c r="S89" s="36">
        <v>59796.561577468761</v>
      </c>
      <c r="T89" s="36">
        <v>20912.55183465626</v>
      </c>
      <c r="U89" s="36">
        <v>10699.264877319347</v>
      </c>
      <c r="V89" s="36">
        <v>80997.617822218745</v>
      </c>
      <c r="W89" s="36">
        <v>7310.7565429687602</v>
      </c>
      <c r="X89" s="36">
        <v>19334.592152313653</v>
      </c>
      <c r="Y89" s="36">
        <v>33314.877146524661</v>
      </c>
      <c r="Z89" s="36">
        <v>277.43354156494149</v>
      </c>
      <c r="AA89" s="36">
        <v>29355.665149332046</v>
      </c>
      <c r="AB89" s="36">
        <v>31463.385920343753</v>
      </c>
      <c r="AC89" s="36">
        <v>33967.130953540545</v>
      </c>
      <c r="AD89" s="36">
        <v>45559.898688666035</v>
      </c>
      <c r="AE89" s="36">
        <v>10448.586471908198</v>
      </c>
      <c r="AF89" s="36">
        <v>14.579032258064515</v>
      </c>
      <c r="AG89" s="36">
        <v>25903.560185812501</v>
      </c>
      <c r="AH89" s="36">
        <v>50827.886716687492</v>
      </c>
      <c r="AI89" s="36">
        <v>7700.4543770760938</v>
      </c>
      <c r="AJ89" s="36">
        <v>183.57573025976586</v>
      </c>
      <c r="AK89" s="36">
        <v>6999.673646651162</v>
      </c>
      <c r="AL89" s="36">
        <v>25706.330601187521</v>
      </c>
      <c r="AM89" s="36">
        <v>22478.388196390635</v>
      </c>
      <c r="AN89" s="36">
        <v>12839.04710546875</v>
      </c>
      <c r="AO89" s="36">
        <v>66353.638645935076</v>
      </c>
      <c r="AP89" s="36">
        <v>819.5571907609683</v>
      </c>
      <c r="AQ89" s="36">
        <v>73405.722402890635</v>
      </c>
      <c r="AR89" s="36">
        <v>71556.461755970726</v>
      </c>
      <c r="AS89" s="36">
        <v>66207.460565490721</v>
      </c>
      <c r="AT89" s="36">
        <v>31143.914697453103</v>
      </c>
      <c r="AU89" s="36">
        <v>67119.061323875008</v>
      </c>
      <c r="AV89" s="36">
        <v>19052.713310906234</v>
      </c>
      <c r="AW89" s="36">
        <v>10670.574218750005</v>
      </c>
      <c r="AX89" s="36">
        <v>52135.376183593791</v>
      </c>
      <c r="AY89" s="36">
        <v>73014.393707687515</v>
      </c>
    </row>
    <row r="90" spans="1:51" x14ac:dyDescent="0.25">
      <c r="A90" s="34">
        <v>44259</v>
      </c>
      <c r="B90" s="35">
        <v>17</v>
      </c>
      <c r="C90" s="36">
        <v>41515.413488212253</v>
      </c>
      <c r="D90" s="36">
        <v>50388.141451749994</v>
      </c>
      <c r="E90" s="36">
        <v>23139.248622953128</v>
      </c>
      <c r="F90" s="36">
        <v>80408.603918781257</v>
      </c>
      <c r="G90" s="36">
        <v>52929.075146208437</v>
      </c>
      <c r="H90" s="36">
        <v>12352.72047587526</v>
      </c>
      <c r="I90" s="36">
        <v>43723.21182014286</v>
      </c>
      <c r="J90" s="36">
        <v>155.13825988769531</v>
      </c>
      <c r="K90" s="36">
        <v>22977.134622328147</v>
      </c>
      <c r="L90" s="36">
        <v>4094.6129739578173</v>
      </c>
      <c r="M90" s="36">
        <v>52247.55577738279</v>
      </c>
      <c r="N90" s="36">
        <v>25255.97560546875</v>
      </c>
      <c r="O90" s="36">
        <v>61435.095876343759</v>
      </c>
      <c r="P90" s="36">
        <v>4319.6581946748456</v>
      </c>
      <c r="Q90" s="36">
        <v>37.622101783752441</v>
      </c>
      <c r="R90" s="36">
        <v>7941.8018496328286</v>
      </c>
      <c r="S90" s="36">
        <v>59792.418534187513</v>
      </c>
      <c r="T90" s="36">
        <v>20593.927134250011</v>
      </c>
      <c r="U90" s="36">
        <v>10405.31877136231</v>
      </c>
      <c r="V90" s="36">
        <v>80788.906599281268</v>
      </c>
      <c r="W90" s="36">
        <v>7156.3751708984501</v>
      </c>
      <c r="X90" s="36">
        <v>19027.490915036327</v>
      </c>
      <c r="Y90" s="36">
        <v>33629.656349757905</v>
      </c>
      <c r="Z90" s="36">
        <v>267.07988311767576</v>
      </c>
      <c r="AA90" s="36">
        <v>28489.774054060555</v>
      </c>
      <c r="AB90" s="36">
        <v>30702.030044906249</v>
      </c>
      <c r="AC90" s="36">
        <v>33883.110839103472</v>
      </c>
      <c r="AD90" s="36">
        <v>46051.797143512696</v>
      </c>
      <c r="AE90" s="36">
        <v>10024.447252738773</v>
      </c>
      <c r="AF90" s="36">
        <v>14.579032258064515</v>
      </c>
      <c r="AG90" s="36">
        <v>25844.804145875001</v>
      </c>
      <c r="AH90" s="36">
        <v>51718.847200874981</v>
      </c>
      <c r="AI90" s="36">
        <v>7859.5648942910957</v>
      </c>
      <c r="AJ90" s="36">
        <v>183.16134399414017</v>
      </c>
      <c r="AK90" s="36">
        <v>7008.4189466936532</v>
      </c>
      <c r="AL90" s="36">
        <v>25615.25420489064</v>
      </c>
      <c r="AM90" s="36">
        <v>23452.091978878918</v>
      </c>
      <c r="AN90" s="36">
        <v>13169.64175390625</v>
      </c>
      <c r="AO90" s="36">
        <v>67867.33608184816</v>
      </c>
      <c r="AP90" s="36">
        <v>787.74724578857411</v>
      </c>
      <c r="AQ90" s="36">
        <v>72757.099718468759</v>
      </c>
      <c r="AR90" s="36">
        <v>71421.45733720118</v>
      </c>
      <c r="AS90" s="36">
        <v>66310.642055603035</v>
      </c>
      <c r="AT90" s="36">
        <v>31131.089549726566</v>
      </c>
      <c r="AU90" s="36">
        <v>66610.35717281251</v>
      </c>
      <c r="AV90" s="36">
        <v>23508.364298656255</v>
      </c>
      <c r="AW90" s="36">
        <v>7268.3875732421966</v>
      </c>
      <c r="AX90" s="36">
        <v>52322.687098144568</v>
      </c>
      <c r="AY90" s="36">
        <v>72755.386049749999</v>
      </c>
    </row>
    <row r="91" spans="1:51" x14ac:dyDescent="0.25">
      <c r="A91" s="34">
        <v>44259</v>
      </c>
      <c r="B91" s="35">
        <v>18</v>
      </c>
      <c r="C91" s="36">
        <v>40667.28753749626</v>
      </c>
      <c r="D91" s="36">
        <v>47513.852621750004</v>
      </c>
      <c r="E91" s="36">
        <v>21683.27456897364</v>
      </c>
      <c r="F91" s="36">
        <v>79500.374886718753</v>
      </c>
      <c r="G91" s="36">
        <v>49396.808726420997</v>
      </c>
      <c r="H91" s="36">
        <v>10702.65165330787</v>
      </c>
      <c r="I91" s="36">
        <v>41984.698189814771</v>
      </c>
      <c r="J91" s="36">
        <v>168.64238739013672</v>
      </c>
      <c r="K91" s="36">
        <v>22174.02508732814</v>
      </c>
      <c r="L91" s="36">
        <v>3912.3271199123192</v>
      </c>
      <c r="M91" s="36">
        <v>48863.710321419567</v>
      </c>
      <c r="N91" s="36">
        <v>24448.4401171875</v>
      </c>
      <c r="O91" s="36">
        <v>58558.627194609384</v>
      </c>
      <c r="P91" s="36">
        <v>4876.6923916652759</v>
      </c>
      <c r="Q91" s="36">
        <v>37.964417457580566</v>
      </c>
      <c r="R91" s="36">
        <v>8192.9764403984427</v>
      </c>
      <c r="S91" s="36">
        <v>57901.872213359391</v>
      </c>
      <c r="T91" s="36">
        <v>19849.013256531256</v>
      </c>
      <c r="U91" s="36">
        <v>9725.3057098388781</v>
      </c>
      <c r="V91" s="36">
        <v>79215.084433156255</v>
      </c>
      <c r="W91" s="36">
        <v>6593.1055908203207</v>
      </c>
      <c r="X91" s="36">
        <v>17659.743148378187</v>
      </c>
      <c r="Y91" s="36">
        <v>31393.20331301801</v>
      </c>
      <c r="Z91" s="36">
        <v>251.75366088867179</v>
      </c>
      <c r="AA91" s="36">
        <v>26438.882394500015</v>
      </c>
      <c r="AB91" s="36">
        <v>28668.609040671887</v>
      </c>
      <c r="AC91" s="36">
        <v>32525.230836725044</v>
      </c>
      <c r="AD91" s="36">
        <v>46119.379049021489</v>
      </c>
      <c r="AE91" s="36">
        <v>9829.3843926412665</v>
      </c>
      <c r="AF91" s="36">
        <v>14.579032258064515</v>
      </c>
      <c r="AG91" s="36">
        <v>25227.578740312503</v>
      </c>
      <c r="AH91" s="36">
        <v>53318.541639312505</v>
      </c>
      <c r="AI91" s="36">
        <v>7711.1171649406933</v>
      </c>
      <c r="AJ91" s="36">
        <v>141.68250963671898</v>
      </c>
      <c r="AK91" s="36">
        <v>6849.4922124789864</v>
      </c>
      <c r="AL91" s="36">
        <v>25874.691690312517</v>
      </c>
      <c r="AM91" s="36">
        <v>22339.099331433612</v>
      </c>
      <c r="AN91" s="36">
        <v>13109.594910156251</v>
      </c>
      <c r="AO91" s="36">
        <v>65961.500983337406</v>
      </c>
      <c r="AP91" s="36">
        <v>761.60221481323265</v>
      </c>
      <c r="AQ91" s="36">
        <v>69087.219501796892</v>
      </c>
      <c r="AR91" s="36">
        <v>67554.023208265629</v>
      </c>
      <c r="AS91" s="36">
        <v>65251.162041015625</v>
      </c>
      <c r="AT91" s="36">
        <v>29971.683209859366</v>
      </c>
      <c r="AU91" s="36">
        <v>65032.487142843747</v>
      </c>
      <c r="AV91" s="36">
        <v>24346.552079531259</v>
      </c>
      <c r="AW91" s="36">
        <v>5919.0753173828143</v>
      </c>
      <c r="AX91" s="36">
        <v>52472.93068847659</v>
      </c>
      <c r="AY91" s="36">
        <v>69886.591814687476</v>
      </c>
    </row>
    <row r="92" spans="1:51" x14ac:dyDescent="0.25">
      <c r="A92" s="34">
        <v>44259</v>
      </c>
      <c r="B92" s="35">
        <v>19</v>
      </c>
      <c r="C92" s="36">
        <v>37445.731546216797</v>
      </c>
      <c r="D92" s="36">
        <v>43442.6593841875</v>
      </c>
      <c r="E92" s="36">
        <v>20403.928629471695</v>
      </c>
      <c r="F92" s="36">
        <v>74682.365366062484</v>
      </c>
      <c r="G92" s="36">
        <v>45657.85397579577</v>
      </c>
      <c r="H92" s="36">
        <v>9274.2901206042752</v>
      </c>
      <c r="I92" s="36">
        <v>37202.266518010074</v>
      </c>
      <c r="J92" s="36">
        <v>177.70454788208011</v>
      </c>
      <c r="K92" s="36">
        <v>20292.419567218767</v>
      </c>
      <c r="L92" s="36">
        <v>2304.1183692536506</v>
      </c>
      <c r="M92" s="36">
        <v>44364.410356091917</v>
      </c>
      <c r="N92" s="36">
        <v>23023.295339843749</v>
      </c>
      <c r="O92" s="36">
        <v>53168.227978046882</v>
      </c>
      <c r="P92" s="36">
        <v>6815.5545660673361</v>
      </c>
      <c r="Q92" s="36">
        <v>37.664192199707031</v>
      </c>
      <c r="R92" s="36">
        <v>8143.3753663554671</v>
      </c>
      <c r="S92" s="36">
        <v>55313.624862578145</v>
      </c>
      <c r="T92" s="36">
        <v>18494.70344734376</v>
      </c>
      <c r="U92" s="36">
        <v>8728.7858734130914</v>
      </c>
      <c r="V92" s="36">
        <v>76331.138758156259</v>
      </c>
      <c r="W92" s="36">
        <v>6182.3777587890709</v>
      </c>
      <c r="X92" s="36">
        <v>15362.856288969921</v>
      </c>
      <c r="Y92" s="36">
        <v>28651.273892753503</v>
      </c>
      <c r="Z92" s="36">
        <v>220.95458114624026</v>
      </c>
      <c r="AA92" s="36">
        <v>24397.310638160179</v>
      </c>
      <c r="AB92" s="36">
        <v>24996.687179999997</v>
      </c>
      <c r="AC92" s="36">
        <v>29862.279721232182</v>
      </c>
      <c r="AD92" s="36">
        <v>44351.630707313481</v>
      </c>
      <c r="AE92" s="36">
        <v>8966.4115937089991</v>
      </c>
      <c r="AF92" s="36">
        <v>14.579032258064515</v>
      </c>
      <c r="AG92" s="36">
        <v>24200.801629906251</v>
      </c>
      <c r="AH92" s="36">
        <v>52481.108860624998</v>
      </c>
      <c r="AI92" s="36">
        <v>7456.6297893765213</v>
      </c>
      <c r="AJ92" s="36">
        <v>95.226164429687628</v>
      </c>
      <c r="AK92" s="36">
        <v>4487.4062462719594</v>
      </c>
      <c r="AL92" s="36">
        <v>26253.30377770315</v>
      </c>
      <c r="AM92" s="36">
        <v>20338.695317078149</v>
      </c>
      <c r="AN92" s="36">
        <v>13580.384804687499</v>
      </c>
      <c r="AO92" s="36">
        <v>60135.651882141108</v>
      </c>
      <c r="AP92" s="36">
        <v>653.67211294174217</v>
      </c>
      <c r="AQ92" s="36">
        <v>60587.46085170313</v>
      </c>
      <c r="AR92" s="36">
        <v>60169.723911970716</v>
      </c>
      <c r="AS92" s="36">
        <v>63415.688658447267</v>
      </c>
      <c r="AT92" s="36">
        <v>26550.242141640625</v>
      </c>
      <c r="AU92" s="36">
        <v>60912.445184937496</v>
      </c>
      <c r="AV92" s="36">
        <v>24408.460249437496</v>
      </c>
      <c r="AW92" s="36">
        <v>6443.4312133789153</v>
      </c>
      <c r="AX92" s="36">
        <v>51584.646050292999</v>
      </c>
      <c r="AY92" s="36">
        <v>61454.123810781275</v>
      </c>
    </row>
    <row r="93" spans="1:51" x14ac:dyDescent="0.25">
      <c r="A93" s="34">
        <v>44259</v>
      </c>
      <c r="B93" s="35">
        <v>20</v>
      </c>
      <c r="C93" s="36">
        <v>32740.873165878915</v>
      </c>
      <c r="D93" s="36">
        <v>41554.427415999991</v>
      </c>
      <c r="E93" s="36">
        <v>19357.669056723666</v>
      </c>
      <c r="F93" s="36">
        <v>68462.090676968743</v>
      </c>
      <c r="G93" s="36">
        <v>43433.11050205167</v>
      </c>
      <c r="H93" s="36">
        <v>8466.9679804953939</v>
      </c>
      <c r="I93" s="36">
        <v>32944.524588205379</v>
      </c>
      <c r="J93" s="36">
        <v>180.60738754272467</v>
      </c>
      <c r="K93" s="36">
        <v>19211.5803350469</v>
      </c>
      <c r="L93" s="36">
        <v>956.09909261007124</v>
      </c>
      <c r="M93" s="36">
        <v>42266.288325691181</v>
      </c>
      <c r="N93" s="36">
        <v>20945.41173046875</v>
      </c>
      <c r="O93" s="36">
        <v>48407.464729093757</v>
      </c>
      <c r="P93" s="36">
        <v>5628.7698043474838</v>
      </c>
      <c r="Q93" s="36">
        <v>37.406918525695801</v>
      </c>
      <c r="R93" s="36">
        <v>7805.4707946953204</v>
      </c>
      <c r="S93" s="36">
        <v>54148.28223359376</v>
      </c>
      <c r="T93" s="36">
        <v>17351.464267765637</v>
      </c>
      <c r="U93" s="36">
        <v>7977.4426116943505</v>
      </c>
      <c r="V93" s="36">
        <v>73538.180058343743</v>
      </c>
      <c r="W93" s="36">
        <v>5420.1148437500096</v>
      </c>
      <c r="X93" s="36">
        <v>14472.278937273633</v>
      </c>
      <c r="Y93" s="36">
        <v>27101.264457149053</v>
      </c>
      <c r="Z93" s="36">
        <v>293.32562164306643</v>
      </c>
      <c r="AA93" s="36">
        <v>23591.38518709768</v>
      </c>
      <c r="AB93" s="36">
        <v>21452.416186187529</v>
      </c>
      <c r="AC93" s="36">
        <v>27408.712960195608</v>
      </c>
      <c r="AD93" s="36">
        <v>42783.174010856448</v>
      </c>
      <c r="AE93" s="36">
        <v>7607.3947927041318</v>
      </c>
      <c r="AF93" s="36">
        <v>14.579032258064515</v>
      </c>
      <c r="AG93" s="36">
        <v>23468.423346374999</v>
      </c>
      <c r="AH93" s="36">
        <v>51067.001778843747</v>
      </c>
      <c r="AI93" s="36">
        <v>7017.0865539700171</v>
      </c>
      <c r="AJ93" s="36">
        <v>68.488553453125292</v>
      </c>
      <c r="AK93" s="36">
        <v>5476.2137125116897</v>
      </c>
      <c r="AL93" s="36">
        <v>26604.427258046882</v>
      </c>
      <c r="AM93" s="36">
        <v>18659.712983875022</v>
      </c>
      <c r="AN93" s="36">
        <v>13329.29332421875</v>
      </c>
      <c r="AO93" s="36">
        <v>55922.688076477054</v>
      </c>
      <c r="AP93" s="36">
        <v>656.74364757537933</v>
      </c>
      <c r="AQ93" s="36">
        <v>51320.840018195304</v>
      </c>
      <c r="AR93" s="36">
        <v>56360.588187710964</v>
      </c>
      <c r="AS93" s="36">
        <v>63201.019094482428</v>
      </c>
      <c r="AT93" s="36">
        <v>24106.055734999994</v>
      </c>
      <c r="AU93" s="36">
        <v>58056.379733281254</v>
      </c>
      <c r="AV93" s="36">
        <v>23290.909428093746</v>
      </c>
      <c r="AW93" s="36">
        <v>8041.7559814453125</v>
      </c>
      <c r="AX93" s="36">
        <v>51030.250559570355</v>
      </c>
      <c r="AY93" s="36">
        <v>51101.151150156264</v>
      </c>
    </row>
    <row r="94" spans="1:51" x14ac:dyDescent="0.25">
      <c r="A94" s="34">
        <v>44259</v>
      </c>
      <c r="B94" s="35">
        <v>21</v>
      </c>
      <c r="C94" s="36">
        <v>32499.24951033988</v>
      </c>
      <c r="D94" s="36">
        <v>43943.949110937509</v>
      </c>
      <c r="E94" s="36">
        <v>21003.804293170917</v>
      </c>
      <c r="F94" s="36">
        <v>67863.624844187492</v>
      </c>
      <c r="G94" s="36">
        <v>45433.210269876574</v>
      </c>
      <c r="H94" s="36">
        <v>8155.4888608864858</v>
      </c>
      <c r="I94" s="36">
        <v>30863.207937994441</v>
      </c>
      <c r="J94" s="36">
        <v>194.58489608764648</v>
      </c>
      <c r="K94" s="36">
        <v>19954.634149671881</v>
      </c>
      <c r="L94" s="36">
        <v>507.3424037700388</v>
      </c>
      <c r="M94" s="36">
        <v>41740.216405683772</v>
      </c>
      <c r="N94" s="36">
        <v>20936.529308593752</v>
      </c>
      <c r="O94" s="36">
        <v>49026.44157782814</v>
      </c>
      <c r="P94" s="36">
        <v>3988.0645351054663</v>
      </c>
      <c r="Q94" s="36">
        <v>37.88893985748291</v>
      </c>
      <c r="R94" s="36">
        <v>8261.6153114960962</v>
      </c>
      <c r="S94" s="36">
        <v>58277.140250343771</v>
      </c>
      <c r="T94" s="36">
        <v>18318.196562250021</v>
      </c>
      <c r="U94" s="36">
        <v>9341.6624031067004</v>
      </c>
      <c r="V94" s="36">
        <v>78464.304132468751</v>
      </c>
      <c r="W94" s="36">
        <v>5437.8431396484402</v>
      </c>
      <c r="X94" s="36">
        <v>15520.260641163306</v>
      </c>
      <c r="Y94" s="36">
        <v>28007.084146501351</v>
      </c>
      <c r="Z94" s="36">
        <v>281.99399002075199</v>
      </c>
      <c r="AA94" s="36">
        <v>25727.775878615259</v>
      </c>
      <c r="AB94" s="36">
        <v>19900.69510303127</v>
      </c>
      <c r="AC94" s="36">
        <v>28025.47655443586</v>
      </c>
      <c r="AD94" s="36">
        <v>46111.548370379896</v>
      </c>
      <c r="AE94" s="36">
        <v>8755.5693570541225</v>
      </c>
      <c r="AF94" s="36">
        <v>14.579032258064515</v>
      </c>
      <c r="AG94" s="36">
        <v>25355.991998468751</v>
      </c>
      <c r="AH94" s="36">
        <v>55485.877718750002</v>
      </c>
      <c r="AI94" s="36">
        <v>7766.8200969348509</v>
      </c>
      <c r="AJ94" s="36">
        <v>58.681022767578838</v>
      </c>
      <c r="AK94" s="36">
        <v>7042.6053389775489</v>
      </c>
      <c r="AL94" s="36">
        <v>28998.04826646877</v>
      </c>
      <c r="AM94" s="36">
        <v>20029.210768371107</v>
      </c>
      <c r="AN94" s="36">
        <v>13614.058886718751</v>
      </c>
      <c r="AO94" s="36">
        <v>57446.922123809811</v>
      </c>
      <c r="AP94" s="36">
        <v>777.53253098298023</v>
      </c>
      <c r="AQ94" s="36">
        <v>46435.565839765652</v>
      </c>
      <c r="AR94" s="36">
        <v>58893.962137341819</v>
      </c>
      <c r="AS94" s="36">
        <v>67634.792723571794</v>
      </c>
      <c r="AT94" s="36">
        <v>22579.930584421887</v>
      </c>
      <c r="AU94" s="36">
        <v>58961.785232437498</v>
      </c>
      <c r="AV94" s="36">
        <v>25714.247567250008</v>
      </c>
      <c r="AW94" s="36">
        <v>9620.4060058593841</v>
      </c>
      <c r="AX94" s="36">
        <v>55655.373170898456</v>
      </c>
      <c r="AY94" s="36">
        <v>46202.258540656272</v>
      </c>
    </row>
    <row r="95" spans="1:51" x14ac:dyDescent="0.25">
      <c r="A95" s="34">
        <v>44259</v>
      </c>
      <c r="B95" s="35">
        <v>22</v>
      </c>
      <c r="C95" s="36">
        <v>32188.273114168951</v>
      </c>
      <c r="D95" s="36">
        <v>44918.862220750001</v>
      </c>
      <c r="E95" s="36">
        <v>21196.188796584971</v>
      </c>
      <c r="F95" s="36">
        <v>67191.785299812502</v>
      </c>
      <c r="G95" s="36">
        <v>46605.416484339839</v>
      </c>
      <c r="H95" s="36">
        <v>7665.6675854951336</v>
      </c>
      <c r="I95" s="36">
        <v>29589.005958306931</v>
      </c>
      <c r="J95" s="36">
        <v>187.27492141723641</v>
      </c>
      <c r="K95" s="36">
        <v>20719.484839890651</v>
      </c>
      <c r="L95" s="36">
        <v>423.45886644091297</v>
      </c>
      <c r="M95" s="36">
        <v>44263.972737044409</v>
      </c>
      <c r="N95" s="36">
        <v>21776.072160156251</v>
      </c>
      <c r="O95" s="36">
        <v>49257.984592421883</v>
      </c>
      <c r="P95" s="36">
        <v>3965.2026591797003</v>
      </c>
      <c r="Q95" s="36">
        <v>36.932324409484863</v>
      </c>
      <c r="R95" s="36">
        <v>8683.4858248398523</v>
      </c>
      <c r="S95" s="36">
        <v>60652.447526296892</v>
      </c>
      <c r="T95" s="36">
        <v>18130.467858156262</v>
      </c>
      <c r="U95" s="36">
        <v>10196.511285781877</v>
      </c>
      <c r="V95" s="36">
        <v>80655.886386562503</v>
      </c>
      <c r="W95" s="36">
        <v>6007.1566650390705</v>
      </c>
      <c r="X95" s="36">
        <v>16647.510339804925</v>
      </c>
      <c r="Y95" s="36">
        <v>28135.527138755984</v>
      </c>
      <c r="Z95" s="36">
        <v>233.15376770019532</v>
      </c>
      <c r="AA95" s="36">
        <v>26839.57346546292</v>
      </c>
      <c r="AB95" s="36">
        <v>18900.02505757815</v>
      </c>
      <c r="AC95" s="36">
        <v>28588.475872230902</v>
      </c>
      <c r="AD95" s="36">
        <v>48240.97527031615</v>
      </c>
      <c r="AE95" s="36">
        <v>9986.8850192558893</v>
      </c>
      <c r="AF95" s="36">
        <v>14.579032258064515</v>
      </c>
      <c r="AG95" s="36">
        <v>26156.22203278125</v>
      </c>
      <c r="AH95" s="36">
        <v>57887.436140375001</v>
      </c>
      <c r="AI95" s="36">
        <v>8475.6326171875098</v>
      </c>
      <c r="AJ95" s="36">
        <v>60.238232083984883</v>
      </c>
      <c r="AK95" s="36">
        <v>7001.1383957500111</v>
      </c>
      <c r="AL95" s="36">
        <v>30451.462938749999</v>
      </c>
      <c r="AM95" s="36">
        <v>20681.823121292979</v>
      </c>
      <c r="AN95" s="36">
        <v>13593.829019531249</v>
      </c>
      <c r="AO95" s="36">
        <v>58998.352645660401</v>
      </c>
      <c r="AP95" s="36">
        <v>889.31564331054801</v>
      </c>
      <c r="AQ95" s="36">
        <v>43780.460614937532</v>
      </c>
      <c r="AR95" s="36">
        <v>60560.280236472667</v>
      </c>
      <c r="AS95" s="36">
        <v>69870.208093505862</v>
      </c>
      <c r="AT95" s="36">
        <v>21743.99472618751</v>
      </c>
      <c r="AU95" s="36">
        <v>59428.104234718747</v>
      </c>
      <c r="AV95" s="36">
        <v>27604.46603953126</v>
      </c>
      <c r="AW95" s="36">
        <v>10207.189758300796</v>
      </c>
      <c r="AX95" s="36">
        <v>58741.399639160161</v>
      </c>
      <c r="AY95" s="36">
        <v>43745.325224140652</v>
      </c>
    </row>
    <row r="96" spans="1:51" x14ac:dyDescent="0.25">
      <c r="A96" s="34">
        <v>44259</v>
      </c>
      <c r="B96" s="35">
        <v>23</v>
      </c>
      <c r="C96" s="36">
        <v>29429.898532584979</v>
      </c>
      <c r="D96" s="36">
        <v>42339.483139968761</v>
      </c>
      <c r="E96" s="36">
        <v>19085.709005479515</v>
      </c>
      <c r="F96" s="36">
        <v>61470.274910718748</v>
      </c>
      <c r="G96" s="36">
        <v>43634.317621552706</v>
      </c>
      <c r="H96" s="36">
        <v>7916.716972968532</v>
      </c>
      <c r="I96" s="36">
        <v>27546.725758295215</v>
      </c>
      <c r="J96" s="36">
        <v>169.15600204467779</v>
      </c>
      <c r="K96" s="36">
        <v>19547.74067325002</v>
      </c>
      <c r="L96" s="36">
        <v>293.73721683060285</v>
      </c>
      <c r="M96" s="36">
        <v>42794.378104340933</v>
      </c>
      <c r="N96" s="36">
        <v>19936.641699218751</v>
      </c>
      <c r="O96" s="36">
        <v>46091.673615484389</v>
      </c>
      <c r="P96" s="36">
        <v>3773.2559199218699</v>
      </c>
      <c r="Q96" s="36">
        <v>36.756546020507813</v>
      </c>
      <c r="R96" s="36">
        <v>8058.6456752734466</v>
      </c>
      <c r="S96" s="36">
        <v>57750.747506421874</v>
      </c>
      <c r="T96" s="36">
        <v>16239.677515781263</v>
      </c>
      <c r="U96" s="36">
        <v>9268.0397119522258</v>
      </c>
      <c r="V96" s="36">
        <v>75621.803734437504</v>
      </c>
      <c r="W96" s="36">
        <v>5893.5214599609399</v>
      </c>
      <c r="X96" s="36">
        <v>16218.83509731857</v>
      </c>
      <c r="Y96" s="36">
        <v>26714.934852238097</v>
      </c>
      <c r="Z96" s="36">
        <v>243.16356475830077</v>
      </c>
      <c r="AA96" s="36">
        <v>25018.130036466813</v>
      </c>
      <c r="AB96" s="36">
        <v>17870.27005448439</v>
      </c>
      <c r="AC96" s="36">
        <v>26937.415176885959</v>
      </c>
      <c r="AD96" s="36">
        <v>45527.774852808841</v>
      </c>
      <c r="AE96" s="36">
        <v>10093.768456809103</v>
      </c>
      <c r="AF96" s="36">
        <v>14.579032258064515</v>
      </c>
      <c r="AG96" s="36">
        <v>24678.214760156246</v>
      </c>
      <c r="AH96" s="36">
        <v>55090.516844437501</v>
      </c>
      <c r="AI96" s="36">
        <v>8023.7802246093906</v>
      </c>
      <c r="AJ96" s="36">
        <v>62.783390062500018</v>
      </c>
      <c r="AK96" s="36">
        <v>6742.3092110625203</v>
      </c>
      <c r="AL96" s="36">
        <v>29083.202631437522</v>
      </c>
      <c r="AM96" s="36">
        <v>19530.688976765654</v>
      </c>
      <c r="AN96" s="36">
        <v>12975.54996875</v>
      </c>
      <c r="AO96" s="36">
        <v>56224.143694244383</v>
      </c>
      <c r="AP96" s="36">
        <v>837.05491638183503</v>
      </c>
      <c r="AQ96" s="36">
        <v>40932.564601679725</v>
      </c>
      <c r="AR96" s="36">
        <v>57325.971319541044</v>
      </c>
      <c r="AS96" s="36">
        <v>66333.912982788097</v>
      </c>
      <c r="AT96" s="36">
        <v>20988.664996664069</v>
      </c>
      <c r="AU96" s="36">
        <v>55432.907442265627</v>
      </c>
      <c r="AV96" s="36">
        <v>24676.460741250005</v>
      </c>
      <c r="AW96" s="36">
        <v>12087.771118164072</v>
      </c>
      <c r="AX96" s="36">
        <v>55909.152466308617</v>
      </c>
      <c r="AY96" s="36">
        <v>40186.380084625023</v>
      </c>
    </row>
    <row r="97" spans="1:51" x14ac:dyDescent="0.25">
      <c r="A97" s="34">
        <v>44259</v>
      </c>
      <c r="B97" s="35">
        <v>24</v>
      </c>
      <c r="C97" s="36">
        <v>26143.802574457055</v>
      </c>
      <c r="D97" s="36">
        <v>38595.693279187486</v>
      </c>
      <c r="E97" s="36">
        <v>17312.440585477547</v>
      </c>
      <c r="F97" s="36">
        <v>54809.476386812501</v>
      </c>
      <c r="G97" s="36">
        <v>38554.750764855475</v>
      </c>
      <c r="H97" s="36">
        <v>7911.4034915212469</v>
      </c>
      <c r="I97" s="36">
        <v>25171.759261478805</v>
      </c>
      <c r="J97" s="36">
        <v>150.8739471435548</v>
      </c>
      <c r="K97" s="36">
        <v>17727.72847601564</v>
      </c>
      <c r="L97" s="36">
        <v>-416.23684966425208</v>
      </c>
      <c r="M97" s="36">
        <v>41269.261582673826</v>
      </c>
      <c r="N97" s="36">
        <v>17571.008249999999</v>
      </c>
      <c r="O97" s="36">
        <v>41759.295263437496</v>
      </c>
      <c r="P97" s="36">
        <v>3178.5512871093702</v>
      </c>
      <c r="Q97" s="36">
        <v>36.528368949890137</v>
      </c>
      <c r="R97" s="36">
        <v>7161.1323395624977</v>
      </c>
      <c r="S97" s="36">
        <v>52426.841699218756</v>
      </c>
      <c r="T97" s="36">
        <v>14746.818837945333</v>
      </c>
      <c r="U97" s="36">
        <v>8280.6133413314856</v>
      </c>
      <c r="V97" s="36">
        <v>69632.734784</v>
      </c>
      <c r="W97" s="36">
        <v>5211.3674316406305</v>
      </c>
      <c r="X97" s="36">
        <v>14550.256401623254</v>
      </c>
      <c r="Y97" s="36">
        <v>25344.309226147143</v>
      </c>
      <c r="Z97" s="36">
        <v>211.71955688476567</v>
      </c>
      <c r="AA97" s="36">
        <v>22454.70778275979</v>
      </c>
      <c r="AB97" s="36">
        <v>16346.507322985588</v>
      </c>
      <c r="AC97" s="36">
        <v>24703.785072034549</v>
      </c>
      <c r="AD97" s="36">
        <v>40119.260823071774</v>
      </c>
      <c r="AE97" s="36">
        <v>9027.8283572925138</v>
      </c>
      <c r="AF97" s="36">
        <v>14.579032258064515</v>
      </c>
      <c r="AG97" s="36">
        <v>21536.648286664062</v>
      </c>
      <c r="AH97" s="36">
        <v>45935.393601093747</v>
      </c>
      <c r="AI97" s="36">
        <v>7083.3397705078096</v>
      </c>
      <c r="AJ97" s="36">
        <v>57.98318902734519</v>
      </c>
      <c r="AK97" s="36">
        <v>6349.4177079687597</v>
      </c>
      <c r="AL97" s="36">
        <v>26380.674062671889</v>
      </c>
      <c r="AM97" s="36">
        <v>17210.715864816419</v>
      </c>
      <c r="AN97" s="36">
        <v>12036.57848046875</v>
      </c>
      <c r="AO97" s="36">
        <v>51061.747725112917</v>
      </c>
      <c r="AP97" s="36">
        <v>864.00163269042901</v>
      </c>
      <c r="AQ97" s="36">
        <v>38215.163831851591</v>
      </c>
      <c r="AR97" s="36">
        <v>52400.301817109386</v>
      </c>
      <c r="AS97" s="36">
        <v>59518.615325195322</v>
      </c>
      <c r="AT97" s="36">
        <v>19646.853009109385</v>
      </c>
      <c r="AU97" s="36">
        <v>49938.661664906263</v>
      </c>
      <c r="AV97" s="36">
        <v>14392.237005375013</v>
      </c>
      <c r="AW97" s="36">
        <v>24007.164337158203</v>
      </c>
      <c r="AX97" s="36">
        <v>50170.90874658207</v>
      </c>
      <c r="AY97" s="36">
        <v>36663.614468593798</v>
      </c>
    </row>
    <row r="98" spans="1:51" x14ac:dyDescent="0.25">
      <c r="A98" s="34">
        <v>44260</v>
      </c>
      <c r="B98" s="35">
        <v>1</v>
      </c>
      <c r="C98" s="36">
        <v>22971.825189987318</v>
      </c>
      <c r="D98" s="36">
        <v>33908.707391374992</v>
      </c>
      <c r="E98" s="36">
        <v>14621.875420137705</v>
      </c>
      <c r="F98" s="36">
        <v>47715.283230312511</v>
      </c>
      <c r="G98" s="36">
        <v>32759.718759796888</v>
      </c>
      <c r="H98" s="36">
        <v>7794.7911514902644</v>
      </c>
      <c r="I98" s="36">
        <v>22788.580636142888</v>
      </c>
      <c r="J98" s="36">
        <v>130.14437484741211</v>
      </c>
      <c r="K98" s="36">
        <v>15657.401478875021</v>
      </c>
      <c r="L98" s="36">
        <v>-746.93734192864213</v>
      </c>
      <c r="M98" s="36">
        <v>38595.892717675692</v>
      </c>
      <c r="N98" s="36">
        <v>15384.848</v>
      </c>
      <c r="O98" s="36">
        <v>37442.302328593752</v>
      </c>
      <c r="P98" s="36">
        <v>2385.2504462890611</v>
      </c>
      <c r="Q98" s="36">
        <v>35.982182502746596</v>
      </c>
      <c r="R98" s="36">
        <v>6013.7230215820264</v>
      </c>
      <c r="S98" s="36">
        <v>45146.207102843764</v>
      </c>
      <c r="T98" s="36">
        <v>13240.586309015649</v>
      </c>
      <c r="U98" s="36">
        <v>7201.6230897903552</v>
      </c>
      <c r="V98" s="36">
        <v>59901.219184281246</v>
      </c>
      <c r="W98" s="36">
        <v>4687.9267333984399</v>
      </c>
      <c r="X98" s="36">
        <v>13139.709021808747</v>
      </c>
      <c r="Y98" s="36">
        <v>23839.68443581714</v>
      </c>
      <c r="Z98" s="36">
        <v>184.46684188842769</v>
      </c>
      <c r="AA98" s="36">
        <v>18804.600350171888</v>
      </c>
      <c r="AB98" s="36">
        <v>15419.105512576292</v>
      </c>
      <c r="AC98" s="36">
        <v>21759.951575459574</v>
      </c>
      <c r="AD98" s="36">
        <v>33662.649533856929</v>
      </c>
      <c r="AE98" s="36">
        <v>8339.00647827176</v>
      </c>
      <c r="AF98" s="36">
        <v>14.579032258064515</v>
      </c>
      <c r="AG98" s="36">
        <v>19289.8415494375</v>
      </c>
      <c r="AH98" s="36">
        <v>38622.010890937498</v>
      </c>
      <c r="AI98" s="36">
        <v>5905.9318847656305</v>
      </c>
      <c r="AJ98" s="36">
        <v>53.047105074219928</v>
      </c>
      <c r="AK98" s="36">
        <v>6299.3162497500098</v>
      </c>
      <c r="AL98" s="36">
        <v>22234.962848187519</v>
      </c>
      <c r="AM98" s="36">
        <v>14038.972241925801</v>
      </c>
      <c r="AN98" s="36">
        <v>10843.50083593751</v>
      </c>
      <c r="AO98" s="36">
        <v>44879.097216209411</v>
      </c>
      <c r="AP98" s="36">
        <v>819.738037109375</v>
      </c>
      <c r="AQ98" s="36">
        <v>35577.446799250007</v>
      </c>
      <c r="AR98" s="36">
        <v>46560.418949468753</v>
      </c>
      <c r="AS98" s="36">
        <v>50956.747624633812</v>
      </c>
      <c r="AT98" s="36">
        <v>18367.590217328136</v>
      </c>
      <c r="AU98" s="36">
        <v>43870.753897578128</v>
      </c>
      <c r="AV98" s="36">
        <v>6754.2808906250066</v>
      </c>
      <c r="AW98" s="36">
        <v>22844.425262451172</v>
      </c>
      <c r="AX98" s="36">
        <v>42349.452892089867</v>
      </c>
      <c r="AY98" s="36">
        <v>33566.509807250048</v>
      </c>
    </row>
    <row r="99" spans="1:51" x14ac:dyDescent="0.25">
      <c r="A99" s="34">
        <v>44260</v>
      </c>
      <c r="B99" s="35">
        <v>2</v>
      </c>
      <c r="C99" s="36">
        <v>20924.906051517599</v>
      </c>
      <c r="D99" s="36">
        <v>29809.914704249994</v>
      </c>
      <c r="E99" s="36">
        <v>13283.799338832059</v>
      </c>
      <c r="F99" s="36">
        <v>42696.041060984382</v>
      </c>
      <c r="G99" s="36">
        <v>27805.085025249999</v>
      </c>
      <c r="H99" s="36">
        <v>7587.8089706567553</v>
      </c>
      <c r="I99" s="36">
        <v>20703.489735107716</v>
      </c>
      <c r="J99" s="36">
        <v>114.7836647033692</v>
      </c>
      <c r="K99" s="36">
        <v>13602.119076148443</v>
      </c>
      <c r="L99" s="36">
        <v>-1520.6633637057457</v>
      </c>
      <c r="M99" s="36">
        <v>35988.799227368116</v>
      </c>
      <c r="N99" s="36">
        <v>13875.74374023438</v>
      </c>
      <c r="O99" s="36">
        <v>33825.126106609401</v>
      </c>
      <c r="P99" s="36">
        <v>1541.0532226562605</v>
      </c>
      <c r="Q99" s="36">
        <v>34.973104476928711</v>
      </c>
      <c r="R99" s="36">
        <v>5041.6624438632825</v>
      </c>
      <c r="S99" s="36">
        <v>38637.51693501565</v>
      </c>
      <c r="T99" s="36">
        <v>11876.759687414082</v>
      </c>
      <c r="U99" s="36">
        <v>6509.6787052154623</v>
      </c>
      <c r="V99" s="36">
        <v>51698.757996812499</v>
      </c>
      <c r="W99" s="36">
        <v>4224.6475341796995</v>
      </c>
      <c r="X99" s="36">
        <v>11536.341663808766</v>
      </c>
      <c r="Y99" s="36">
        <v>22727.418553170675</v>
      </c>
      <c r="Z99" s="36">
        <v>181.73502563476569</v>
      </c>
      <c r="AA99" s="36">
        <v>15523.979096324243</v>
      </c>
      <c r="AB99" s="36">
        <v>14467.834767744323</v>
      </c>
      <c r="AC99" s="36">
        <v>19290.54549085227</v>
      </c>
      <c r="AD99" s="36">
        <v>28383.308616859133</v>
      </c>
      <c r="AE99" s="36">
        <v>7509.4047442534438</v>
      </c>
      <c r="AF99" s="36">
        <v>14.579032258064515</v>
      </c>
      <c r="AG99" s="36">
        <v>16584.969370000003</v>
      </c>
      <c r="AH99" s="36">
        <v>32839.821552312504</v>
      </c>
      <c r="AI99" s="36">
        <v>4941.7051269531403</v>
      </c>
      <c r="AJ99" s="36">
        <v>55.621475566405934</v>
      </c>
      <c r="AK99" s="36">
        <v>6516.3042580547008</v>
      </c>
      <c r="AL99" s="36">
        <v>18802.6170469219</v>
      </c>
      <c r="AM99" s="36">
        <v>11708.445378957036</v>
      </c>
      <c r="AN99" s="36">
        <v>9745.7026621093792</v>
      </c>
      <c r="AO99" s="36">
        <v>39413.783212120063</v>
      </c>
      <c r="AP99" s="36">
        <v>724.08512878418003</v>
      </c>
      <c r="AQ99" s="36">
        <v>33116.111694070336</v>
      </c>
      <c r="AR99" s="36">
        <v>41016.869283945329</v>
      </c>
      <c r="AS99" s="36">
        <v>43371.123824340859</v>
      </c>
      <c r="AT99" s="36">
        <v>17158.740604453142</v>
      </c>
      <c r="AU99" s="36">
        <v>38969.726510875014</v>
      </c>
      <c r="AV99" s="36">
        <v>5314.2761901249978</v>
      </c>
      <c r="AW99" s="36">
        <v>18486.062683105469</v>
      </c>
      <c r="AX99" s="36">
        <v>35457.515341796883</v>
      </c>
      <c r="AY99" s="36">
        <v>31235.094005609397</v>
      </c>
    </row>
    <row r="100" spans="1:51" x14ac:dyDescent="0.25">
      <c r="A100" s="34">
        <v>44260</v>
      </c>
      <c r="B100" s="35">
        <v>3</v>
      </c>
      <c r="C100" s="36">
        <v>19753.066618172899</v>
      </c>
      <c r="D100" s="36">
        <v>27058.982162812506</v>
      </c>
      <c r="E100" s="36">
        <v>11684.447205631863</v>
      </c>
      <c r="F100" s="36">
        <v>39680.107444812515</v>
      </c>
      <c r="G100" s="36">
        <v>24326.114256939461</v>
      </c>
      <c r="H100" s="36">
        <v>7836.9683903410823</v>
      </c>
      <c r="I100" s="36">
        <v>19417.295674721005</v>
      </c>
      <c r="J100" s="36">
        <v>110.45714187622079</v>
      </c>
      <c r="K100" s="36">
        <v>12507.758902726571</v>
      </c>
      <c r="L100" s="36">
        <v>-1910.8387701693609</v>
      </c>
      <c r="M100" s="36">
        <v>34357.327224713721</v>
      </c>
      <c r="N100" s="36">
        <v>12813.342439453141</v>
      </c>
      <c r="O100" s="36">
        <v>31520.15874303909</v>
      </c>
      <c r="P100" s="36">
        <v>1307.3722587890704</v>
      </c>
      <c r="Q100" s="36">
        <v>34.785384178161614</v>
      </c>
      <c r="R100" s="36">
        <v>4549.564590457032</v>
      </c>
      <c r="S100" s="36">
        <v>34664.304094671919</v>
      </c>
      <c r="T100" s="36">
        <v>11231.821726609391</v>
      </c>
      <c r="U100" s="36">
        <v>6187.6098995208795</v>
      </c>
      <c r="V100" s="36">
        <v>46966.613872843765</v>
      </c>
      <c r="W100" s="36">
        <v>3960.9150878906398</v>
      </c>
      <c r="X100" s="36">
        <v>10815.63519905787</v>
      </c>
      <c r="Y100" s="36">
        <v>21503.404795978233</v>
      </c>
      <c r="Z100" s="36">
        <v>191.26901580810548</v>
      </c>
      <c r="AA100" s="36">
        <v>13385.119566722675</v>
      </c>
      <c r="AB100" s="36">
        <v>13802.576944208495</v>
      </c>
      <c r="AC100" s="36">
        <v>18011.38844152162</v>
      </c>
      <c r="AD100" s="36">
        <v>25751.470304168943</v>
      </c>
      <c r="AE100" s="36">
        <v>6521.8873330102724</v>
      </c>
      <c r="AF100" s="36">
        <v>14.579032258064515</v>
      </c>
      <c r="AG100" s="36">
        <v>14779.017841374998</v>
      </c>
      <c r="AH100" s="36">
        <v>30227.010019937508</v>
      </c>
      <c r="AI100" s="36">
        <v>4364.7541015625002</v>
      </c>
      <c r="AJ100" s="36">
        <v>51.356447439452779</v>
      </c>
      <c r="AK100" s="36">
        <v>6371.7395416640702</v>
      </c>
      <c r="AL100" s="36">
        <v>16729.314450078142</v>
      </c>
      <c r="AM100" s="36">
        <v>9802.3406490000179</v>
      </c>
      <c r="AN100" s="36">
        <v>8939.2034062500097</v>
      </c>
      <c r="AO100" s="36">
        <v>35730.561526679994</v>
      </c>
      <c r="AP100" s="36">
        <v>686.63191223144509</v>
      </c>
      <c r="AQ100" s="36">
        <v>31562.166827023495</v>
      </c>
      <c r="AR100" s="36">
        <v>37691.566320386752</v>
      </c>
      <c r="AS100" s="36">
        <v>38639.566934692411</v>
      </c>
      <c r="AT100" s="36">
        <v>16321.809236218764</v>
      </c>
      <c r="AU100" s="36">
        <v>36122.101117187536</v>
      </c>
      <c r="AV100" s="36">
        <v>4627.4241913749865</v>
      </c>
      <c r="AW100" s="36">
        <v>16732.635375976563</v>
      </c>
      <c r="AX100" s="36">
        <v>31483.635022949238</v>
      </c>
      <c r="AY100" s="36">
        <v>29831.224478656281</v>
      </c>
    </row>
    <row r="101" spans="1:51" x14ac:dyDescent="0.25">
      <c r="A101" s="34">
        <v>44260</v>
      </c>
      <c r="B101" s="35">
        <v>4</v>
      </c>
      <c r="C101" s="36">
        <v>19235.341284702183</v>
      </c>
      <c r="D101" s="36">
        <v>25541.328082031258</v>
      </c>
      <c r="E101" s="36">
        <v>10691.854469127937</v>
      </c>
      <c r="F101" s="36">
        <v>38087.535143562513</v>
      </c>
      <c r="G101" s="36">
        <v>23256.356340623039</v>
      </c>
      <c r="H101" s="36">
        <v>7699.0157989975796</v>
      </c>
      <c r="I101" s="36">
        <v>18803.076915541333</v>
      </c>
      <c r="J101" s="36">
        <v>101.91290664672852</v>
      </c>
      <c r="K101" s="36">
        <v>12004.612734679689</v>
      </c>
      <c r="L101" s="36">
        <v>-1743.8116953909484</v>
      </c>
      <c r="M101" s="36">
        <v>33092.521307238087</v>
      </c>
      <c r="N101" s="36">
        <v>11984.962466796891</v>
      </c>
      <c r="O101" s="36">
        <v>30199.658479546892</v>
      </c>
      <c r="P101" s="36">
        <v>1187.1997265625105</v>
      </c>
      <c r="Q101" s="36">
        <v>33.947762489318841</v>
      </c>
      <c r="R101" s="36">
        <v>4243.7538600507833</v>
      </c>
      <c r="S101" s="36">
        <v>32276.189486460968</v>
      </c>
      <c r="T101" s="36">
        <v>10860.768982609399</v>
      </c>
      <c r="U101" s="36">
        <v>5986.6089105606188</v>
      </c>
      <c r="V101" s="36">
        <v>44031.254927046888</v>
      </c>
      <c r="W101" s="36">
        <v>3901.6283935546899</v>
      </c>
      <c r="X101" s="36">
        <v>9627.7997476452729</v>
      </c>
      <c r="Y101" s="36">
        <v>21437.716637099671</v>
      </c>
      <c r="Z101" s="36">
        <v>177.61295745849611</v>
      </c>
      <c r="AA101" s="36">
        <v>11950.641973007843</v>
      </c>
      <c r="AB101" s="36">
        <v>13493.741374829235</v>
      </c>
      <c r="AC101" s="36">
        <v>17322.06289808072</v>
      </c>
      <c r="AD101" s="36">
        <v>24370.941552570555</v>
      </c>
      <c r="AE101" s="36">
        <v>6045.7471917075418</v>
      </c>
      <c r="AF101" s="36">
        <v>14.579032258064515</v>
      </c>
      <c r="AG101" s="36">
        <v>13906.229988781248</v>
      </c>
      <c r="AH101" s="36">
        <v>28067.400663093758</v>
      </c>
      <c r="AI101" s="36">
        <v>4046.50153808594</v>
      </c>
      <c r="AJ101" s="36">
        <v>47.075161525392332</v>
      </c>
      <c r="AK101" s="36">
        <v>6270.4399198359497</v>
      </c>
      <c r="AL101" s="36">
        <v>15323.082758281271</v>
      </c>
      <c r="AM101" s="36">
        <v>9584.3808902715082</v>
      </c>
      <c r="AN101" s="36">
        <v>8891.4835078125107</v>
      </c>
      <c r="AO101" s="36">
        <v>33142.434735816962</v>
      </c>
      <c r="AP101" s="36">
        <v>623.51280212402401</v>
      </c>
      <c r="AQ101" s="36">
        <v>30719.075955000048</v>
      </c>
      <c r="AR101" s="36">
        <v>35550.40141987893</v>
      </c>
      <c r="AS101" s="36">
        <v>35681.649893920912</v>
      </c>
      <c r="AT101" s="36">
        <v>15828.183755132823</v>
      </c>
      <c r="AU101" s="36">
        <v>34688.21570539067</v>
      </c>
      <c r="AV101" s="36">
        <v>4572.1519748125065</v>
      </c>
      <c r="AW101" s="36">
        <v>13080.849151611339</v>
      </c>
      <c r="AX101" s="36">
        <v>29423.757970458981</v>
      </c>
      <c r="AY101" s="36">
        <v>29203.537616859401</v>
      </c>
    </row>
    <row r="102" spans="1:51" x14ac:dyDescent="0.25">
      <c r="A102" s="34">
        <v>44260</v>
      </c>
      <c r="B102" s="35">
        <v>5</v>
      </c>
      <c r="C102" s="36">
        <v>18812.174782204147</v>
      </c>
      <c r="D102" s="36">
        <v>24850.405568031249</v>
      </c>
      <c r="E102" s="36">
        <v>9867.1118015830252</v>
      </c>
      <c r="F102" s="36">
        <v>37270.298520156262</v>
      </c>
      <c r="G102" s="36">
        <v>22771.365053380861</v>
      </c>
      <c r="H102" s="36">
        <v>8052.7923516945957</v>
      </c>
      <c r="I102" s="36">
        <v>18489.055736771785</v>
      </c>
      <c r="J102" s="36">
        <v>94.942298889160099</v>
      </c>
      <c r="K102" s="36">
        <v>11556.228049617199</v>
      </c>
      <c r="L102" s="36">
        <v>-1821.9020359390197</v>
      </c>
      <c r="M102" s="36">
        <v>32830.503851908492</v>
      </c>
      <c r="N102" s="36">
        <v>11627.020380859391</v>
      </c>
      <c r="O102" s="36">
        <v>29636.285471617219</v>
      </c>
      <c r="P102" s="36">
        <v>1209.2272968749899</v>
      </c>
      <c r="Q102" s="36">
        <v>33.766388893127441</v>
      </c>
      <c r="R102" s="36">
        <v>4097.1226647578142</v>
      </c>
      <c r="S102" s="36">
        <v>31095.611197953149</v>
      </c>
      <c r="T102" s="36">
        <v>10631.128077007828</v>
      </c>
      <c r="U102" s="36">
        <v>5862.687212944038</v>
      </c>
      <c r="V102" s="36">
        <v>42009.229383500031</v>
      </c>
      <c r="W102" s="36">
        <v>3835.1788574218799</v>
      </c>
      <c r="X102" s="36">
        <v>9056.9832795363363</v>
      </c>
      <c r="Y102" s="36">
        <v>21250.560771305118</v>
      </c>
      <c r="Z102" s="36">
        <v>183.79544540405277</v>
      </c>
      <c r="AA102" s="36">
        <v>11199.214378779321</v>
      </c>
      <c r="AB102" s="36">
        <v>13452.675709290197</v>
      </c>
      <c r="AC102" s="36">
        <v>17129.50937317271</v>
      </c>
      <c r="AD102" s="36">
        <v>23535.271518735113</v>
      </c>
      <c r="AE102" s="36">
        <v>5790.2044378359615</v>
      </c>
      <c r="AF102" s="36">
        <v>14.579032258064515</v>
      </c>
      <c r="AG102" s="36">
        <v>13457.692721406249</v>
      </c>
      <c r="AH102" s="36">
        <v>27640.336335250002</v>
      </c>
      <c r="AI102" s="36">
        <v>3906.0868896484499</v>
      </c>
      <c r="AJ102" s="36">
        <v>47.850061644532275</v>
      </c>
      <c r="AK102" s="36">
        <v>6280.8913328281305</v>
      </c>
      <c r="AL102" s="36">
        <v>14798.29650867189</v>
      </c>
      <c r="AM102" s="36">
        <v>8717.2918366718786</v>
      </c>
      <c r="AN102" s="36">
        <v>7983.0162382812605</v>
      </c>
      <c r="AO102" s="36">
        <v>32046.817699546813</v>
      </c>
      <c r="AP102" s="36">
        <v>598.28140258789108</v>
      </c>
      <c r="AQ102" s="36">
        <v>30291.797468492212</v>
      </c>
      <c r="AR102" s="36">
        <v>34507.276464652365</v>
      </c>
      <c r="AS102" s="36">
        <v>34246.767739929215</v>
      </c>
      <c r="AT102" s="36">
        <v>15546.9483391055</v>
      </c>
      <c r="AU102" s="36">
        <v>33884.100808687537</v>
      </c>
      <c r="AV102" s="36">
        <v>8100.3467266250045</v>
      </c>
      <c r="AW102" s="36">
        <v>8350.5948791503906</v>
      </c>
      <c r="AX102" s="36">
        <v>28212.218050781248</v>
      </c>
      <c r="AY102" s="36">
        <v>28855.197789406273</v>
      </c>
    </row>
    <row r="103" spans="1:51" x14ac:dyDescent="0.25">
      <c r="A103" s="34">
        <v>44260</v>
      </c>
      <c r="B103" s="35">
        <v>6</v>
      </c>
      <c r="C103" s="36">
        <v>18792.617489584976</v>
      </c>
      <c r="D103" s="36">
        <v>25404.37391459374</v>
      </c>
      <c r="E103" s="36">
        <v>10642.212553286643</v>
      </c>
      <c r="F103" s="36">
        <v>37369.805193062508</v>
      </c>
      <c r="G103" s="36">
        <v>22945.775173244154</v>
      </c>
      <c r="H103" s="36">
        <v>8025.3622536421262</v>
      </c>
      <c r="I103" s="36">
        <v>18869.291118123343</v>
      </c>
      <c r="J103" s="36">
        <v>96.231048583984517</v>
      </c>
      <c r="K103" s="36">
        <v>11722.456282039069</v>
      </c>
      <c r="L103" s="36">
        <v>-1916.6498006973816</v>
      </c>
      <c r="M103" s="36">
        <v>31987.615004023963</v>
      </c>
      <c r="N103" s="36">
        <v>11593.65962890626</v>
      </c>
      <c r="O103" s="36">
        <v>30404.414454414095</v>
      </c>
      <c r="P103" s="36">
        <v>1146.8609052734498</v>
      </c>
      <c r="Q103" s="36">
        <v>33.44893741607666</v>
      </c>
      <c r="R103" s="36">
        <v>4067.3895253828127</v>
      </c>
      <c r="S103" s="36">
        <v>31232.68638492189</v>
      </c>
      <c r="T103" s="36">
        <v>10687.722150796901</v>
      </c>
      <c r="U103" s="36">
        <v>5867.1238861084039</v>
      </c>
      <c r="V103" s="36">
        <v>41264.706465171883</v>
      </c>
      <c r="W103" s="36">
        <v>3593.59375</v>
      </c>
      <c r="X103" s="36">
        <v>9453.8021601027904</v>
      </c>
      <c r="Y103" s="36">
        <v>21096.793446074094</v>
      </c>
      <c r="Z103" s="36">
        <v>226.87913085937501</v>
      </c>
      <c r="AA103" s="36">
        <v>11778.0596450254</v>
      </c>
      <c r="AB103" s="36">
        <v>14056.924290731873</v>
      </c>
      <c r="AC103" s="36">
        <v>17182.721684176551</v>
      </c>
      <c r="AD103" s="36">
        <v>23252.844045526119</v>
      </c>
      <c r="AE103" s="36">
        <v>5770.6624769841374</v>
      </c>
      <c r="AF103" s="36">
        <v>14.579032258064515</v>
      </c>
      <c r="AG103" s="36">
        <v>13838.401752390628</v>
      </c>
      <c r="AH103" s="36">
        <v>28010.128904187495</v>
      </c>
      <c r="AI103" s="36">
        <v>3993.2979248046895</v>
      </c>
      <c r="AJ103" s="36">
        <v>42.545025400389818</v>
      </c>
      <c r="AK103" s="36">
        <v>6235.6368770156405</v>
      </c>
      <c r="AL103" s="36">
        <v>14793.40957450001</v>
      </c>
      <c r="AM103" s="36">
        <v>8362.6729605273595</v>
      </c>
      <c r="AN103" s="36">
        <v>8285.7452910156408</v>
      </c>
      <c r="AO103" s="36">
        <v>31718.011765533447</v>
      </c>
      <c r="AP103" s="36">
        <v>603.28501892089798</v>
      </c>
      <c r="AQ103" s="36">
        <v>30482.615477476593</v>
      </c>
      <c r="AR103" s="36">
        <v>34242.474949386742</v>
      </c>
      <c r="AS103" s="36">
        <v>34378.471165344257</v>
      </c>
      <c r="AT103" s="36">
        <v>15745.343941175817</v>
      </c>
      <c r="AU103" s="36">
        <v>34290.580493156274</v>
      </c>
      <c r="AV103" s="36">
        <v>10685.426071562491</v>
      </c>
      <c r="AW103" s="36">
        <v>6283.3179016113299</v>
      </c>
      <c r="AX103" s="36">
        <v>28081.722382568369</v>
      </c>
      <c r="AY103" s="36">
        <v>28966.354582187538</v>
      </c>
    </row>
    <row r="104" spans="1:51" x14ac:dyDescent="0.25">
      <c r="A104" s="34">
        <v>44260</v>
      </c>
      <c r="B104" s="35">
        <v>7</v>
      </c>
      <c r="C104" s="36">
        <v>20067.912204465829</v>
      </c>
      <c r="D104" s="36">
        <v>27436.082919656259</v>
      </c>
      <c r="E104" s="36">
        <v>11826.901436815933</v>
      </c>
      <c r="F104" s="36">
        <v>40787.988384000011</v>
      </c>
      <c r="G104" s="36">
        <v>24658.493234789072</v>
      </c>
      <c r="H104" s="36">
        <v>7948.1908382617457</v>
      </c>
      <c r="I104" s="36">
        <v>20623.620920592097</v>
      </c>
      <c r="J104" s="36">
        <v>98.185739517211886</v>
      </c>
      <c r="K104" s="36">
        <v>12690.899934593763</v>
      </c>
      <c r="L104" s="36">
        <v>-1991.9526608963206</v>
      </c>
      <c r="M104" s="36">
        <v>33226.545421948147</v>
      </c>
      <c r="N104" s="36">
        <v>12095.236369140641</v>
      </c>
      <c r="O104" s="36">
        <v>33446.844029234388</v>
      </c>
      <c r="P104" s="36">
        <v>1274.7627666015694</v>
      </c>
      <c r="Q104" s="36">
        <v>34.347015380859368</v>
      </c>
      <c r="R104" s="36">
        <v>4331.2332608710949</v>
      </c>
      <c r="S104" s="36">
        <v>33193.973341914076</v>
      </c>
      <c r="T104" s="36">
        <v>11333.810531007834</v>
      </c>
      <c r="U104" s="36">
        <v>6449.4927301406933</v>
      </c>
      <c r="V104" s="36">
        <v>43625.251062203148</v>
      </c>
      <c r="W104" s="36">
        <v>3771.6197265624996</v>
      </c>
      <c r="X104" s="36">
        <v>8764.1585887966103</v>
      </c>
      <c r="Y104" s="36">
        <v>21696.056947290468</v>
      </c>
      <c r="Z104" s="36">
        <v>213.71373870849621</v>
      </c>
      <c r="AA104" s="36">
        <v>12956.017296425807</v>
      </c>
      <c r="AB104" s="36">
        <v>15247.339471578141</v>
      </c>
      <c r="AC104" s="36">
        <v>18847.677520215944</v>
      </c>
      <c r="AD104" s="36">
        <v>24901.441314817865</v>
      </c>
      <c r="AE104" s="36">
        <v>6055.3783253699066</v>
      </c>
      <c r="AF104" s="36">
        <v>14.579032258064515</v>
      </c>
      <c r="AG104" s="36">
        <v>14378.500659718749</v>
      </c>
      <c r="AH104" s="36">
        <v>30344.065897437504</v>
      </c>
      <c r="AI104" s="36">
        <v>4266.2132568359502</v>
      </c>
      <c r="AJ104" s="36">
        <v>43.215558884764789</v>
      </c>
      <c r="AK104" s="36">
        <v>6272.1737585937508</v>
      </c>
      <c r="AL104" s="36">
        <v>15467.91048540627</v>
      </c>
      <c r="AM104" s="36">
        <v>8997.1180556992476</v>
      </c>
      <c r="AN104" s="36">
        <v>8758.8351210937599</v>
      </c>
      <c r="AO104" s="36">
        <v>33566.322832038881</v>
      </c>
      <c r="AP104" s="36">
        <v>636.94149780273494</v>
      </c>
      <c r="AQ104" s="36">
        <v>33024.211842445337</v>
      </c>
      <c r="AR104" s="36">
        <v>36403.03358451563</v>
      </c>
      <c r="AS104" s="36">
        <v>37400.489599975605</v>
      </c>
      <c r="AT104" s="36">
        <v>16547.054204617212</v>
      </c>
      <c r="AU104" s="36">
        <v>37177.109931453146</v>
      </c>
      <c r="AV104" s="36">
        <v>12232.839899874998</v>
      </c>
      <c r="AW104" s="36">
        <v>5779.6957702636691</v>
      </c>
      <c r="AX104" s="36">
        <v>29808.183884765633</v>
      </c>
      <c r="AY104" s="36">
        <v>31296.896241890645</v>
      </c>
    </row>
    <row r="105" spans="1:51" x14ac:dyDescent="0.25">
      <c r="A105" s="34">
        <v>44260</v>
      </c>
      <c r="B105" s="35">
        <v>8</v>
      </c>
      <c r="C105" s="36">
        <v>24985.205331918973</v>
      </c>
      <c r="D105" s="36">
        <v>29548.607073031253</v>
      </c>
      <c r="E105" s="36">
        <v>13658.416193132836</v>
      </c>
      <c r="F105" s="36">
        <v>49217.147150999997</v>
      </c>
      <c r="G105" s="36">
        <v>27155.848611635382</v>
      </c>
      <c r="H105" s="36">
        <v>8528.2614999030902</v>
      </c>
      <c r="I105" s="36">
        <v>25060.723793471007</v>
      </c>
      <c r="J105" s="36">
        <v>114.82393646240229</v>
      </c>
      <c r="K105" s="36">
        <v>14106.142803804702</v>
      </c>
      <c r="L105" s="36">
        <v>-979.37401687947931</v>
      </c>
      <c r="M105" s="36">
        <v>35797.052948496159</v>
      </c>
      <c r="N105" s="36">
        <v>13483.526123046891</v>
      </c>
      <c r="O105" s="36">
        <v>37688.250388710949</v>
      </c>
      <c r="P105" s="36">
        <v>1326.0450594325596</v>
      </c>
      <c r="Q105" s="36">
        <v>34.645164489746094</v>
      </c>
      <c r="R105" s="36">
        <v>4365.4726563945333</v>
      </c>
      <c r="S105" s="36">
        <v>35756.663469859377</v>
      </c>
      <c r="T105" s="36">
        <v>12564.36746905471</v>
      </c>
      <c r="U105" s="36">
        <v>7252.8924226760964</v>
      </c>
      <c r="V105" s="36">
        <v>48848.79184374999</v>
      </c>
      <c r="W105" s="36">
        <v>4108.4786132812606</v>
      </c>
      <c r="X105" s="36">
        <v>10936.159268803469</v>
      </c>
      <c r="Y105" s="36">
        <v>23307.254083429802</v>
      </c>
      <c r="Z105" s="36">
        <v>217.9192890930176</v>
      </c>
      <c r="AA105" s="36">
        <v>14764.618968998069</v>
      </c>
      <c r="AB105" s="36">
        <v>19157.411851406265</v>
      </c>
      <c r="AC105" s="36">
        <v>21770.183215096822</v>
      </c>
      <c r="AD105" s="36">
        <v>26513.654411072996</v>
      </c>
      <c r="AE105" s="36">
        <v>5929.0106240561672</v>
      </c>
      <c r="AF105" s="36">
        <v>14.579032258064515</v>
      </c>
      <c r="AG105" s="36">
        <v>16068.142990843749</v>
      </c>
      <c r="AH105" s="36">
        <v>30725.679822062499</v>
      </c>
      <c r="AI105" s="36">
        <v>4412.2509291589877</v>
      </c>
      <c r="AJ105" s="36">
        <v>74.529990152342975</v>
      </c>
      <c r="AK105" s="36">
        <v>6633.8068086509702</v>
      </c>
      <c r="AL105" s="36">
        <v>15913.817988875022</v>
      </c>
      <c r="AM105" s="36">
        <v>9335.4853526132902</v>
      </c>
      <c r="AN105" s="36">
        <v>9169.8197636718796</v>
      </c>
      <c r="AO105" s="36">
        <v>37646.839569267271</v>
      </c>
      <c r="AP105" s="36">
        <v>596.61662828922397</v>
      </c>
      <c r="AQ105" s="36">
        <v>39073.512719867198</v>
      </c>
      <c r="AR105" s="36">
        <v>40571.343774851593</v>
      </c>
      <c r="AS105" s="36">
        <v>40238.672603820829</v>
      </c>
      <c r="AT105" s="36">
        <v>18130.165156523446</v>
      </c>
      <c r="AU105" s="36">
        <v>42254.454640390628</v>
      </c>
      <c r="AV105" s="36">
        <v>12638.071018656257</v>
      </c>
      <c r="AW105" s="36">
        <v>5622.3235778808639</v>
      </c>
      <c r="AX105" s="36">
        <v>31101.563894042993</v>
      </c>
      <c r="AY105" s="36">
        <v>39268.424974687543</v>
      </c>
    </row>
    <row r="106" spans="1:51" x14ac:dyDescent="0.25">
      <c r="A106" s="34">
        <v>44260</v>
      </c>
      <c r="B106" s="35">
        <v>9</v>
      </c>
      <c r="C106" s="36">
        <v>29900.572201189461</v>
      </c>
      <c r="D106" s="36">
        <v>33730.959883749987</v>
      </c>
      <c r="E106" s="36">
        <v>15094.475372670908</v>
      </c>
      <c r="F106" s="36">
        <v>54731.260525593745</v>
      </c>
      <c r="G106" s="36">
        <v>31103.13655434451</v>
      </c>
      <c r="H106" s="36">
        <v>10452.488932728049</v>
      </c>
      <c r="I106" s="36">
        <v>29762.329880447585</v>
      </c>
      <c r="J106" s="36">
        <v>132.12831878662109</v>
      </c>
      <c r="K106" s="36">
        <v>16173.205230531272</v>
      </c>
      <c r="L106" s="36">
        <v>313.67985547086209</v>
      </c>
      <c r="M106" s="36">
        <v>40642.325199822262</v>
      </c>
      <c r="N106" s="36">
        <v>13895.26498828126</v>
      </c>
      <c r="O106" s="36">
        <v>43722.492441531256</v>
      </c>
      <c r="P106" s="36">
        <v>3241.0761874102955</v>
      </c>
      <c r="Q106" s="36">
        <v>36.87961483001709</v>
      </c>
      <c r="R106" s="36">
        <v>4594.6154641367211</v>
      </c>
      <c r="S106" s="36">
        <v>40145.501644265634</v>
      </c>
      <c r="T106" s="36">
        <v>13005.80573322658</v>
      </c>
      <c r="U106" s="36">
        <v>6982.3596563339279</v>
      </c>
      <c r="V106" s="36">
        <v>52753.775227624996</v>
      </c>
      <c r="W106" s="36">
        <v>4786.2596191406401</v>
      </c>
      <c r="X106" s="36">
        <v>12542.006146560263</v>
      </c>
      <c r="Y106" s="36">
        <v>26279.36773047207</v>
      </c>
      <c r="Z106" s="36">
        <v>258.54147369384759</v>
      </c>
      <c r="AA106" s="36">
        <v>17969.747148652343</v>
      </c>
      <c r="AB106" s="36">
        <v>22855.885247906277</v>
      </c>
      <c r="AC106" s="36">
        <v>24084.494355921132</v>
      </c>
      <c r="AD106" s="36">
        <v>28288.513379499025</v>
      </c>
      <c r="AE106" s="36">
        <v>5402.7351514419151</v>
      </c>
      <c r="AF106" s="36">
        <v>14.579032258064515</v>
      </c>
      <c r="AG106" s="36">
        <v>18493.397485656249</v>
      </c>
      <c r="AH106" s="36">
        <v>31151.753317312498</v>
      </c>
      <c r="AI106" s="36">
        <v>4817.5361952664107</v>
      </c>
      <c r="AJ106" s="36">
        <v>115.04475372656196</v>
      </c>
      <c r="AK106" s="36">
        <v>5599.5525349837462</v>
      </c>
      <c r="AL106" s="36">
        <v>16228.59533293751</v>
      </c>
      <c r="AM106" s="36">
        <v>10520.575626847674</v>
      </c>
      <c r="AN106" s="36">
        <v>9493.6478222656406</v>
      </c>
      <c r="AO106" s="36">
        <v>43134.029521858225</v>
      </c>
      <c r="AP106" s="36">
        <v>596.84116935730003</v>
      </c>
      <c r="AQ106" s="36">
        <v>47375.797164484386</v>
      </c>
      <c r="AR106" s="36">
        <v>47522.63111485941</v>
      </c>
      <c r="AS106" s="36">
        <v>43824.216177307142</v>
      </c>
      <c r="AT106" s="36">
        <v>21660.419623402358</v>
      </c>
      <c r="AU106" s="36">
        <v>47927.377078562509</v>
      </c>
      <c r="AV106" s="36">
        <v>14227.063394281253</v>
      </c>
      <c r="AW106" s="36">
        <v>5249.7298889160338</v>
      </c>
      <c r="AX106" s="36">
        <v>33023.354318603524</v>
      </c>
      <c r="AY106" s="36">
        <v>47911.749487109395</v>
      </c>
    </row>
    <row r="107" spans="1:51" x14ac:dyDescent="0.25">
      <c r="A107" s="34">
        <v>44260</v>
      </c>
      <c r="B107" s="35">
        <v>10</v>
      </c>
      <c r="C107" s="36">
        <v>33939.508140193939</v>
      </c>
      <c r="D107" s="36">
        <v>37437.195046499997</v>
      </c>
      <c r="E107" s="36">
        <v>16899.672570647475</v>
      </c>
      <c r="F107" s="36">
        <v>61562.326743281243</v>
      </c>
      <c r="G107" s="36">
        <v>36194.45229387474</v>
      </c>
      <c r="H107" s="36">
        <v>10962.520998275897</v>
      </c>
      <c r="I107" s="36">
        <v>34257.078707971014</v>
      </c>
      <c r="J107" s="36">
        <v>148.43838882446292</v>
      </c>
      <c r="K107" s="36">
        <v>18295.284448218772</v>
      </c>
      <c r="L107" s="36">
        <v>1518.3134922081008</v>
      </c>
      <c r="M107" s="36">
        <v>44187.036041124025</v>
      </c>
      <c r="N107" s="36">
        <v>15576.96026171875</v>
      </c>
      <c r="O107" s="36">
        <v>49147.351818078139</v>
      </c>
      <c r="P107" s="36">
        <v>6602.9275122302242</v>
      </c>
      <c r="Q107" s="36">
        <v>35.651365280151374</v>
      </c>
      <c r="R107" s="36">
        <v>5014.0502630039064</v>
      </c>
      <c r="S107" s="36">
        <v>44840.23969276563</v>
      </c>
      <c r="T107" s="36">
        <v>15098.128266750016</v>
      </c>
      <c r="U107" s="36">
        <v>7608.7142868042174</v>
      </c>
      <c r="V107" s="36">
        <v>57873.246825187503</v>
      </c>
      <c r="W107" s="36">
        <v>5516.1846191406203</v>
      </c>
      <c r="X107" s="36">
        <v>13702.738477196985</v>
      </c>
      <c r="Y107" s="36">
        <v>29155.780702130243</v>
      </c>
      <c r="Z107" s="36">
        <v>428.88641479492185</v>
      </c>
      <c r="AA107" s="36">
        <v>20480.444952896498</v>
      </c>
      <c r="AB107" s="36">
        <v>25396.320495859378</v>
      </c>
      <c r="AC107" s="36">
        <v>26870.678262615605</v>
      </c>
      <c r="AD107" s="36">
        <v>25398.805793198724</v>
      </c>
      <c r="AE107" s="36">
        <v>6514.6169510903701</v>
      </c>
      <c r="AF107" s="36">
        <v>14.579032258064515</v>
      </c>
      <c r="AG107" s="36">
        <v>20043.828396749999</v>
      </c>
      <c r="AH107" s="36">
        <v>34321.038387843757</v>
      </c>
      <c r="AI107" s="36">
        <v>5548.8454648905372</v>
      </c>
      <c r="AJ107" s="36">
        <v>157.17658997851589</v>
      </c>
      <c r="AK107" s="36">
        <v>2748.6829743601807</v>
      </c>
      <c r="AL107" s="36">
        <v>17557.86979795315</v>
      </c>
      <c r="AM107" s="36">
        <v>12011.5944257051</v>
      </c>
      <c r="AN107" s="36">
        <v>10499.316826171889</v>
      </c>
      <c r="AO107" s="36">
        <v>48347.753721389767</v>
      </c>
      <c r="AP107" s="36">
        <v>686.71284914016667</v>
      </c>
      <c r="AQ107" s="36">
        <v>55476.898112203147</v>
      </c>
      <c r="AR107" s="36">
        <v>53533.921863281284</v>
      </c>
      <c r="AS107" s="36">
        <v>48169.310544006359</v>
      </c>
      <c r="AT107" s="36">
        <v>23826.146308734373</v>
      </c>
      <c r="AU107" s="36">
        <v>48687.499355515138</v>
      </c>
      <c r="AV107" s="36">
        <v>16911.961339406254</v>
      </c>
      <c r="AW107" s="36">
        <v>4784.4478454589862</v>
      </c>
      <c r="AX107" s="36">
        <v>36467.167940429725</v>
      </c>
      <c r="AY107" s="36">
        <v>56162.592755781239</v>
      </c>
    </row>
    <row r="108" spans="1:51" x14ac:dyDescent="0.25">
      <c r="A108" s="34">
        <v>44260</v>
      </c>
      <c r="B108" s="35">
        <v>11</v>
      </c>
      <c r="C108" s="36">
        <v>36427.256514351575</v>
      </c>
      <c r="D108" s="36">
        <v>39226.119820406253</v>
      </c>
      <c r="E108" s="36">
        <v>18830.575140791028</v>
      </c>
      <c r="F108" s="36">
        <v>66775.416727500007</v>
      </c>
      <c r="G108" s="36">
        <v>39383.016301936492</v>
      </c>
      <c r="H108" s="36">
        <v>11308.518832080583</v>
      </c>
      <c r="I108" s="36">
        <v>36511.672785650684</v>
      </c>
      <c r="J108" s="36">
        <v>157.0314979553221</v>
      </c>
      <c r="K108" s="36">
        <v>19259.013942468759</v>
      </c>
      <c r="L108" s="36">
        <v>1979.6240428980382</v>
      </c>
      <c r="M108" s="36">
        <v>45747.496177824229</v>
      </c>
      <c r="N108" s="36">
        <v>17588.706324218751</v>
      </c>
      <c r="O108" s="36">
        <v>52287.188614781262</v>
      </c>
      <c r="P108" s="36">
        <v>8008.0675505439249</v>
      </c>
      <c r="Q108" s="36">
        <v>35.593165397644036</v>
      </c>
      <c r="R108" s="36">
        <v>5470.9362489101577</v>
      </c>
      <c r="S108" s="36">
        <v>47317.420951953129</v>
      </c>
      <c r="T108" s="36">
        <v>17491.956359250031</v>
      </c>
      <c r="U108" s="36">
        <v>8749.6173858642724</v>
      </c>
      <c r="V108" s="36">
        <v>62211.299794406252</v>
      </c>
      <c r="W108" s="36">
        <v>5912.8305908203201</v>
      </c>
      <c r="X108" s="36">
        <v>14427.386742917639</v>
      </c>
      <c r="Y108" s="36">
        <v>29832.010941947094</v>
      </c>
      <c r="Z108" s="36">
        <v>225.13273391723629</v>
      </c>
      <c r="AA108" s="36">
        <v>22075.691439015634</v>
      </c>
      <c r="AB108" s="36">
        <v>26635.488449406264</v>
      </c>
      <c r="AC108" s="36">
        <v>29232.342121257832</v>
      </c>
      <c r="AD108" s="36">
        <v>14284.946041953612</v>
      </c>
      <c r="AE108" s="36">
        <v>7591.6346154975854</v>
      </c>
      <c r="AF108" s="36">
        <v>14.579032258064515</v>
      </c>
      <c r="AG108" s="36">
        <v>21033.693663937498</v>
      </c>
      <c r="AH108" s="36">
        <v>36527.836705374997</v>
      </c>
      <c r="AI108" s="36">
        <v>5726.8393570046974</v>
      </c>
      <c r="AJ108" s="36">
        <v>162.8449894687501</v>
      </c>
      <c r="AK108" s="36">
        <v>2348.0238697130612</v>
      </c>
      <c r="AL108" s="36">
        <v>18536.237583296901</v>
      </c>
      <c r="AM108" s="36">
        <v>14083.732277406274</v>
      </c>
      <c r="AN108" s="36">
        <v>11175.292472656261</v>
      </c>
      <c r="AO108" s="36">
        <v>51537.056714141858</v>
      </c>
      <c r="AP108" s="36">
        <v>733.72450637817326</v>
      </c>
      <c r="AQ108" s="36">
        <v>60043.011415328139</v>
      </c>
      <c r="AR108" s="36">
        <v>56566.026483730486</v>
      </c>
      <c r="AS108" s="36">
        <v>50906.307022888199</v>
      </c>
      <c r="AT108" s="36">
        <v>24704.481319082013</v>
      </c>
      <c r="AU108" s="36">
        <v>39617.372006937498</v>
      </c>
      <c r="AV108" s="36">
        <v>16417.942826375001</v>
      </c>
      <c r="AW108" s="36">
        <v>5891.7765502929678</v>
      </c>
      <c r="AX108" s="36">
        <v>38781.078576660169</v>
      </c>
      <c r="AY108" s="36">
        <v>59762.250340343751</v>
      </c>
    </row>
    <row r="109" spans="1:51" x14ac:dyDescent="0.25">
      <c r="A109" s="34">
        <v>44260</v>
      </c>
      <c r="B109" s="35">
        <v>12</v>
      </c>
      <c r="C109" s="36">
        <v>38215.920123774835</v>
      </c>
      <c r="D109" s="36">
        <v>40918.538700156263</v>
      </c>
      <c r="E109" s="36">
        <v>20197.436242281256</v>
      </c>
      <c r="F109" s="36">
        <v>70590.743248312501</v>
      </c>
      <c r="G109" s="36">
        <v>42019.390674448223</v>
      </c>
      <c r="H109" s="36">
        <v>11567.01654427078</v>
      </c>
      <c r="I109" s="36">
        <v>38128.18396375225</v>
      </c>
      <c r="J109" s="36">
        <v>159.66447448730472</v>
      </c>
      <c r="K109" s="36">
        <v>19713.032875718767</v>
      </c>
      <c r="L109" s="36">
        <v>1843.836461527877</v>
      </c>
      <c r="M109" s="36">
        <v>47299.4643130041</v>
      </c>
      <c r="N109" s="36">
        <v>19792.308843749997</v>
      </c>
      <c r="O109" s="36">
        <v>54431.208972531262</v>
      </c>
      <c r="P109" s="36">
        <v>8513.8889185117841</v>
      </c>
      <c r="Q109" s="36">
        <v>35.860980987548835</v>
      </c>
      <c r="R109" s="36">
        <v>5759.8955378984365</v>
      </c>
      <c r="S109" s="36">
        <v>49832.43374776563</v>
      </c>
      <c r="T109" s="36">
        <v>19009.457071812511</v>
      </c>
      <c r="U109" s="36">
        <v>9874.1681671142633</v>
      </c>
      <c r="V109" s="36">
        <v>66139.068815906256</v>
      </c>
      <c r="W109" s="36">
        <v>5905.96923828126</v>
      </c>
      <c r="X109" s="36">
        <v>14984.979538615917</v>
      </c>
      <c r="Y109" s="36">
        <v>31006.318564858495</v>
      </c>
      <c r="Z109" s="36">
        <v>205.73399917602543</v>
      </c>
      <c r="AA109" s="36">
        <v>23047.112135056665</v>
      </c>
      <c r="AB109" s="36">
        <v>27475.864767625011</v>
      </c>
      <c r="AC109" s="36">
        <v>30931.449204025816</v>
      </c>
      <c r="AD109" s="36">
        <v>35527.923963270514</v>
      </c>
      <c r="AE109" s="36">
        <v>7071.0405031103792</v>
      </c>
      <c r="AF109" s="36">
        <v>14.579032258064515</v>
      </c>
      <c r="AG109" s="36">
        <v>21585.582138093749</v>
      </c>
      <c r="AH109" s="36">
        <v>37659.549607312496</v>
      </c>
      <c r="AI109" s="36">
        <v>6045.2466865170991</v>
      </c>
      <c r="AJ109" s="36">
        <v>163.69517135351612</v>
      </c>
      <c r="AK109" s="36">
        <v>2402.6190132605689</v>
      </c>
      <c r="AL109" s="36">
        <v>19324.780639609402</v>
      </c>
      <c r="AM109" s="36">
        <v>14396.238900177754</v>
      </c>
      <c r="AN109" s="36">
        <v>11266.14596679689</v>
      </c>
      <c r="AO109" s="36">
        <v>54224.120942749025</v>
      </c>
      <c r="AP109" s="36">
        <v>754.83955383300781</v>
      </c>
      <c r="AQ109" s="36">
        <v>62779.530901937535</v>
      </c>
      <c r="AR109" s="36">
        <v>58961.282427097671</v>
      </c>
      <c r="AS109" s="36">
        <v>53398.435713378931</v>
      </c>
      <c r="AT109" s="36">
        <v>25745.639153992197</v>
      </c>
      <c r="AU109" s="36">
        <v>42925.169926171875</v>
      </c>
      <c r="AV109" s="36">
        <v>15643.358196531255</v>
      </c>
      <c r="AW109" s="36">
        <v>6439.2870483398583</v>
      </c>
      <c r="AX109" s="36">
        <v>40807.108426757848</v>
      </c>
      <c r="AY109" s="36">
        <v>62612.479180843751</v>
      </c>
    </row>
    <row r="110" spans="1:51" x14ac:dyDescent="0.25">
      <c r="A110" s="34">
        <v>44260</v>
      </c>
      <c r="B110" s="35">
        <v>13</v>
      </c>
      <c r="C110" s="36">
        <v>39617.887735344062</v>
      </c>
      <c r="D110" s="36">
        <v>42531.225388999999</v>
      </c>
      <c r="E110" s="36">
        <v>21214.337862113312</v>
      </c>
      <c r="F110" s="36">
        <v>73853.186682250001</v>
      </c>
      <c r="G110" s="36">
        <v>44701.09948936705</v>
      </c>
      <c r="H110" s="36">
        <v>11427.470496386482</v>
      </c>
      <c r="I110" s="36">
        <v>39897.712114736642</v>
      </c>
      <c r="J110" s="36">
        <v>157.18078994750982</v>
      </c>
      <c r="K110" s="36">
        <v>20716.944508921901</v>
      </c>
      <c r="L110" s="36">
        <v>3458.1352105363039</v>
      </c>
      <c r="M110" s="36">
        <v>47189.465893541012</v>
      </c>
      <c r="N110" s="36">
        <v>21425.581351562498</v>
      </c>
      <c r="O110" s="36">
        <v>56724.529106203139</v>
      </c>
      <c r="P110" s="36">
        <v>8229.3463059496517</v>
      </c>
      <c r="Q110" s="36">
        <v>35.949301719665527</v>
      </c>
      <c r="R110" s="36">
        <v>6335.7611388203204</v>
      </c>
      <c r="S110" s="36">
        <v>52549.076831250008</v>
      </c>
      <c r="T110" s="36">
        <v>20130.435176109382</v>
      </c>
      <c r="U110" s="36">
        <v>10651.220901489272</v>
      </c>
      <c r="V110" s="36">
        <v>70130.55791434375</v>
      </c>
      <c r="W110" s="36">
        <v>5915.3532714843805</v>
      </c>
      <c r="X110" s="36">
        <v>15725.578343050991</v>
      </c>
      <c r="Y110" s="36">
        <v>30505.190942200548</v>
      </c>
      <c r="Z110" s="36">
        <v>233.86756713867192</v>
      </c>
      <c r="AA110" s="36">
        <v>24128.380340406271</v>
      </c>
      <c r="AB110" s="36">
        <v>28242.513435453126</v>
      </c>
      <c r="AC110" s="36">
        <v>32228.387415831461</v>
      </c>
      <c r="AD110" s="36">
        <v>38258.42995797364</v>
      </c>
      <c r="AE110" s="36">
        <v>6892.0254304194614</v>
      </c>
      <c r="AF110" s="36">
        <v>14.579032258064515</v>
      </c>
      <c r="AG110" s="36">
        <v>22788.457452968749</v>
      </c>
      <c r="AH110" s="36">
        <v>39965.76140399999</v>
      </c>
      <c r="AI110" s="36">
        <v>6455.3388230833352</v>
      </c>
      <c r="AJ110" s="36">
        <v>155.22167999999988</v>
      </c>
      <c r="AK110" s="36">
        <v>2664.8105389272196</v>
      </c>
      <c r="AL110" s="36">
        <v>20583.090442031276</v>
      </c>
      <c r="AM110" s="36">
        <v>15409.649177210949</v>
      </c>
      <c r="AN110" s="36">
        <v>12152.405812500001</v>
      </c>
      <c r="AO110" s="36">
        <v>57247.111718200686</v>
      </c>
      <c r="AP110" s="36">
        <v>751.80735778808503</v>
      </c>
      <c r="AQ110" s="36">
        <v>64913.057282453155</v>
      </c>
      <c r="AR110" s="36">
        <v>61773.863561082064</v>
      </c>
      <c r="AS110" s="36">
        <v>55870.805290527351</v>
      </c>
      <c r="AT110" s="36">
        <v>26207.293578742196</v>
      </c>
      <c r="AU110" s="36">
        <v>60592.03310275</v>
      </c>
      <c r="AV110" s="36">
        <v>16224.337958687502</v>
      </c>
      <c r="AW110" s="36">
        <v>7699.61230468751</v>
      </c>
      <c r="AX110" s="36">
        <v>43304.746921875019</v>
      </c>
      <c r="AY110" s="36">
        <v>65125.745666718751</v>
      </c>
    </row>
    <row r="111" spans="1:51" x14ac:dyDescent="0.25">
      <c r="A111" s="34">
        <v>44260</v>
      </c>
      <c r="B111" s="35">
        <v>14</v>
      </c>
      <c r="C111" s="36">
        <v>40621.615984496646</v>
      </c>
      <c r="D111" s="36">
        <v>43278.88137925</v>
      </c>
      <c r="E111" s="36">
        <v>21874.965485972672</v>
      </c>
      <c r="F111" s="36">
        <v>76940.685539843747</v>
      </c>
      <c r="G111" s="36">
        <v>43664.249378731307</v>
      </c>
      <c r="H111" s="36">
        <v>11004.294351026379</v>
      </c>
      <c r="I111" s="36">
        <v>40621.541213119446</v>
      </c>
      <c r="J111" s="36">
        <v>157.1040153503418</v>
      </c>
      <c r="K111" s="36">
        <v>20867.079327328138</v>
      </c>
      <c r="L111" s="36">
        <v>2622.737919938736</v>
      </c>
      <c r="M111" s="36">
        <v>47667.728761941398</v>
      </c>
      <c r="N111" s="36">
        <v>22290.177062499999</v>
      </c>
      <c r="O111" s="36">
        <v>58241.383225171885</v>
      </c>
      <c r="P111" s="36">
        <v>7870.249265197388</v>
      </c>
      <c r="Q111" s="36">
        <v>35.823751449584975</v>
      </c>
      <c r="R111" s="36">
        <v>6812.2232057968795</v>
      </c>
      <c r="S111" s="36">
        <v>54266.902441656268</v>
      </c>
      <c r="T111" s="36">
        <v>20711.470409515638</v>
      </c>
      <c r="U111" s="36">
        <v>10894.210601806646</v>
      </c>
      <c r="V111" s="36">
        <v>74620.980944249997</v>
      </c>
      <c r="W111" s="36">
        <v>5856.2715576171904</v>
      </c>
      <c r="X111" s="36">
        <v>15686.298205627161</v>
      </c>
      <c r="Y111" s="36">
        <v>31217.994851054009</v>
      </c>
      <c r="Z111" s="36">
        <v>231.5602395629883</v>
      </c>
      <c r="AA111" s="36">
        <v>25115.700247382832</v>
      </c>
      <c r="AB111" s="36">
        <v>28911.960689437503</v>
      </c>
      <c r="AC111" s="36">
        <v>33066.141372568971</v>
      </c>
      <c r="AD111" s="36">
        <v>41045.404572589854</v>
      </c>
      <c r="AE111" s="36">
        <v>8283.1735091047667</v>
      </c>
      <c r="AF111" s="36">
        <v>14.579032258064515</v>
      </c>
      <c r="AG111" s="36">
        <v>23671.600499062501</v>
      </c>
      <c r="AH111" s="36">
        <v>42469.346825562498</v>
      </c>
      <c r="AI111" s="36">
        <v>6218.4186937777813</v>
      </c>
      <c r="AJ111" s="36">
        <v>134.28719770507803</v>
      </c>
      <c r="AK111" s="36">
        <v>3308.5658525115186</v>
      </c>
      <c r="AL111" s="36">
        <v>22392.030768093769</v>
      </c>
      <c r="AM111" s="36">
        <v>16902.908567587921</v>
      </c>
      <c r="AN111" s="36">
        <v>12886.65841210938</v>
      </c>
      <c r="AO111" s="36">
        <v>59350.264602386473</v>
      </c>
      <c r="AP111" s="36">
        <v>769.27998352050793</v>
      </c>
      <c r="AQ111" s="36">
        <v>65908.832595984393</v>
      </c>
      <c r="AR111" s="36">
        <v>62840.611272382848</v>
      </c>
      <c r="AS111" s="36">
        <v>58364.407824646019</v>
      </c>
      <c r="AT111" s="36">
        <v>26692.021898968742</v>
      </c>
      <c r="AU111" s="36">
        <v>63560.773863218754</v>
      </c>
      <c r="AV111" s="36">
        <v>17317.967662812494</v>
      </c>
      <c r="AW111" s="36">
        <v>8060.5631713867333</v>
      </c>
      <c r="AX111" s="36">
        <v>46293.200779785177</v>
      </c>
      <c r="AY111" s="36">
        <v>66558.791106406206</v>
      </c>
    </row>
    <row r="112" spans="1:51" x14ac:dyDescent="0.25">
      <c r="A112" s="34">
        <v>44260</v>
      </c>
      <c r="B112" s="35">
        <v>15</v>
      </c>
      <c r="C112" s="36">
        <v>39633.664939893431</v>
      </c>
      <c r="D112" s="36">
        <v>44304.976852156258</v>
      </c>
      <c r="E112" s="36">
        <v>21570.635495627939</v>
      </c>
      <c r="F112" s="36">
        <v>76135.370043093746</v>
      </c>
      <c r="G112" s="36">
        <v>46556.170001125625</v>
      </c>
      <c r="H112" s="36">
        <v>11578.578369459243</v>
      </c>
      <c r="I112" s="36">
        <v>40799.530424260054</v>
      </c>
      <c r="J112" s="36">
        <v>164.1637802124024</v>
      </c>
      <c r="K112" s="36">
        <v>21537.602598609395</v>
      </c>
      <c r="L112" s="36">
        <v>3582.8621076273266</v>
      </c>
      <c r="M112" s="36">
        <v>48287.27462684593</v>
      </c>
      <c r="N112" s="36">
        <v>22636.125160156251</v>
      </c>
      <c r="O112" s="36">
        <v>58112.402199765631</v>
      </c>
      <c r="P112" s="36">
        <v>4870.8426555303449</v>
      </c>
      <c r="Q112" s="36">
        <v>36.005592346191406</v>
      </c>
      <c r="R112" s="36">
        <v>6925.8765260937616</v>
      </c>
      <c r="S112" s="36">
        <v>55436.52872654688</v>
      </c>
      <c r="T112" s="36">
        <v>20589.900679312519</v>
      </c>
      <c r="U112" s="36">
        <v>10582.795242309581</v>
      </c>
      <c r="V112" s="36">
        <v>75027.896233156236</v>
      </c>
      <c r="W112" s="36">
        <v>6001.1491943359506</v>
      </c>
      <c r="X112" s="36">
        <v>15069.372560676416</v>
      </c>
      <c r="Y112" s="36">
        <v>32365.376750706368</v>
      </c>
      <c r="Z112" s="36">
        <v>245.99529541015616</v>
      </c>
      <c r="AA112" s="36">
        <v>25624.784865267604</v>
      </c>
      <c r="AB112" s="36">
        <v>28627.555028968749</v>
      </c>
      <c r="AC112" s="36">
        <v>32360.443981147455</v>
      </c>
      <c r="AD112" s="36">
        <v>41770.537113653321</v>
      </c>
      <c r="AE112" s="36">
        <v>7899.8463581308861</v>
      </c>
      <c r="AF112" s="36">
        <v>14.579032258064515</v>
      </c>
      <c r="AG112" s="36">
        <v>23827.949681062499</v>
      </c>
      <c r="AH112" s="36">
        <v>43050.899273843752</v>
      </c>
      <c r="AI112" s="36">
        <v>6944.4326833064224</v>
      </c>
      <c r="AJ112" s="36">
        <v>154.74462197656294</v>
      </c>
      <c r="AK112" s="36">
        <v>6704.0914141852245</v>
      </c>
      <c r="AL112" s="36">
        <v>23192.711714656278</v>
      </c>
      <c r="AM112" s="36">
        <v>17179.923625105475</v>
      </c>
      <c r="AN112" s="36">
        <v>13169.755011718749</v>
      </c>
      <c r="AO112" s="36">
        <v>60659.123263000482</v>
      </c>
      <c r="AP112" s="36">
        <v>796.73478698730378</v>
      </c>
      <c r="AQ112" s="36">
        <v>65836.815653359372</v>
      </c>
      <c r="AR112" s="36">
        <v>63876.918370511732</v>
      </c>
      <c r="AS112" s="36">
        <v>59737.168636901872</v>
      </c>
      <c r="AT112" s="36">
        <v>27328.901141945324</v>
      </c>
      <c r="AU112" s="36">
        <v>63623.095337375002</v>
      </c>
      <c r="AV112" s="36">
        <v>19055.867861374994</v>
      </c>
      <c r="AW112" s="36">
        <v>7782.6133422851708</v>
      </c>
      <c r="AX112" s="36">
        <v>47490.677421386739</v>
      </c>
      <c r="AY112" s="36">
        <v>65915.841128062486</v>
      </c>
    </row>
    <row r="113" spans="1:51" x14ac:dyDescent="0.25">
      <c r="A113" s="34">
        <v>44260</v>
      </c>
      <c r="B113" s="35">
        <v>16</v>
      </c>
      <c r="C113" s="36">
        <v>38728.616827584607</v>
      </c>
      <c r="D113" s="36">
        <v>44890.489904531241</v>
      </c>
      <c r="E113" s="36">
        <v>21836.572989344735</v>
      </c>
      <c r="F113" s="36">
        <v>74791.566673499998</v>
      </c>
      <c r="G113" s="36">
        <v>47332.51268156679</v>
      </c>
      <c r="H113" s="36">
        <v>11960.945807966569</v>
      </c>
      <c r="I113" s="36">
        <v>40309.184430635069</v>
      </c>
      <c r="J113" s="36">
        <v>161.90093994140631</v>
      </c>
      <c r="K113" s="36">
        <v>21289.845338015639</v>
      </c>
      <c r="L113" s="36">
        <v>3073.3364833311352</v>
      </c>
      <c r="M113" s="36">
        <v>48189.762608556688</v>
      </c>
      <c r="N113" s="36">
        <v>23187.313949218751</v>
      </c>
      <c r="O113" s="36">
        <v>56885.21687192189</v>
      </c>
      <c r="P113" s="36">
        <v>4569.2329427317909</v>
      </c>
      <c r="Q113" s="36">
        <v>37.106245994567864</v>
      </c>
      <c r="R113" s="36">
        <v>6975.5527648437555</v>
      </c>
      <c r="S113" s="36">
        <v>54936.399517171878</v>
      </c>
      <c r="T113" s="36">
        <v>20031.195024250021</v>
      </c>
      <c r="U113" s="36">
        <v>10458.53094482423</v>
      </c>
      <c r="V113" s="36">
        <v>74781.159099187513</v>
      </c>
      <c r="W113" s="36">
        <v>6017.8887207031303</v>
      </c>
      <c r="X113" s="36">
        <v>15448.463145325382</v>
      </c>
      <c r="Y113" s="36">
        <v>32318.570223797007</v>
      </c>
      <c r="Z113" s="36">
        <v>220.94065734863281</v>
      </c>
      <c r="AA113" s="36">
        <v>24729.854798658227</v>
      </c>
      <c r="AB113" s="36">
        <v>27966.349866249999</v>
      </c>
      <c r="AC113" s="36">
        <v>31749.271584511895</v>
      </c>
      <c r="AD113" s="36">
        <v>41453.236803843749</v>
      </c>
      <c r="AE113" s="36">
        <v>7929.6149939053093</v>
      </c>
      <c r="AF113" s="36">
        <v>14.579032258064515</v>
      </c>
      <c r="AG113" s="36">
        <v>23675.900049843753</v>
      </c>
      <c r="AH113" s="36">
        <v>42743.021151187495</v>
      </c>
      <c r="AI113" s="36">
        <v>6954.5423073467628</v>
      </c>
      <c r="AJ113" s="36">
        <v>165.00292972656308</v>
      </c>
      <c r="AK113" s="36">
        <v>6779.7340099425837</v>
      </c>
      <c r="AL113" s="36">
        <v>23159.651607484389</v>
      </c>
      <c r="AM113" s="36">
        <v>17903.078257015644</v>
      </c>
      <c r="AN113" s="36">
        <v>13121.335687499999</v>
      </c>
      <c r="AO113" s="36">
        <v>60975.798331970218</v>
      </c>
      <c r="AP113" s="36">
        <v>709.54668426513695</v>
      </c>
      <c r="AQ113" s="36">
        <v>65338.731061843748</v>
      </c>
      <c r="AR113" s="36">
        <v>64221.285897429712</v>
      </c>
      <c r="AS113" s="36">
        <v>59315.396137329109</v>
      </c>
      <c r="AT113" s="36">
        <v>27655.356146285158</v>
      </c>
      <c r="AU113" s="36">
        <v>62793.419902062495</v>
      </c>
      <c r="AV113" s="36">
        <v>18586.691551874996</v>
      </c>
      <c r="AW113" s="36">
        <v>6724.4723510742215</v>
      </c>
      <c r="AX113" s="36">
        <v>47306.439663574245</v>
      </c>
      <c r="AY113" s="36">
        <v>65558.244500875007</v>
      </c>
    </row>
    <row r="114" spans="1:51" x14ac:dyDescent="0.25">
      <c r="A114" s="34">
        <v>44260</v>
      </c>
      <c r="B114" s="35">
        <v>17</v>
      </c>
      <c r="C114" s="36">
        <v>37051.723398496746</v>
      </c>
      <c r="D114" s="36">
        <v>43331.656023406264</v>
      </c>
      <c r="E114" s="36">
        <v>21484.514256566436</v>
      </c>
      <c r="F114" s="36">
        <v>73244.169919249995</v>
      </c>
      <c r="G114" s="36">
        <v>45511.003716221385</v>
      </c>
      <c r="H114" s="36">
        <v>10989.264271958022</v>
      </c>
      <c r="I114" s="36">
        <v>38559.116219721</v>
      </c>
      <c r="J114" s="36">
        <v>158.65152359008789</v>
      </c>
      <c r="K114" s="36">
        <v>21007.92573117189</v>
      </c>
      <c r="L114" s="36">
        <v>2812.7384595419026</v>
      </c>
      <c r="M114" s="36">
        <v>46915.873609483751</v>
      </c>
      <c r="N114" s="36">
        <v>22770.828296874999</v>
      </c>
      <c r="O114" s="36">
        <v>55030.396233328138</v>
      </c>
      <c r="P114" s="36">
        <v>4523.2742064469458</v>
      </c>
      <c r="Q114" s="36">
        <v>37.751444816589363</v>
      </c>
      <c r="R114" s="36">
        <v>6929.3456731289089</v>
      </c>
      <c r="S114" s="36">
        <v>53786.509248656264</v>
      </c>
      <c r="T114" s="36">
        <v>19463.224553968765</v>
      </c>
      <c r="U114" s="36">
        <v>9828.1573944091797</v>
      </c>
      <c r="V114" s="36">
        <v>72992.776417562491</v>
      </c>
      <c r="W114" s="36">
        <v>5747.8535888671904</v>
      </c>
      <c r="X114" s="36">
        <v>14403.18164904512</v>
      </c>
      <c r="Y114" s="36">
        <v>32141.968776107355</v>
      </c>
      <c r="Z114" s="36">
        <v>257.59087844848642</v>
      </c>
      <c r="AA114" s="36">
        <v>23454.43866214258</v>
      </c>
      <c r="AB114" s="36">
        <v>26496.343024890633</v>
      </c>
      <c r="AC114" s="36">
        <v>30860.295939055803</v>
      </c>
      <c r="AD114" s="36">
        <v>40505.755341050797</v>
      </c>
      <c r="AE114" s="36">
        <v>8232.651842389665</v>
      </c>
      <c r="AF114" s="36">
        <v>14.579032258064515</v>
      </c>
      <c r="AG114" s="36">
        <v>23371.616070718748</v>
      </c>
      <c r="AH114" s="36">
        <v>42750.573492125011</v>
      </c>
      <c r="AI114" s="36">
        <v>6508.3562149069949</v>
      </c>
      <c r="AJ114" s="36">
        <v>155.78536143554686</v>
      </c>
      <c r="AK114" s="36">
        <v>6684.8932696878292</v>
      </c>
      <c r="AL114" s="36">
        <v>23023.316024000011</v>
      </c>
      <c r="AM114" s="36">
        <v>17649.167989191414</v>
      </c>
      <c r="AN114" s="36">
        <v>12816.3343203125</v>
      </c>
      <c r="AO114" s="36">
        <v>59565.749986328126</v>
      </c>
      <c r="AP114" s="36">
        <v>626.62854957580566</v>
      </c>
      <c r="AQ114" s="36">
        <v>62912.680096812517</v>
      </c>
      <c r="AR114" s="36">
        <v>62317.272263513696</v>
      </c>
      <c r="AS114" s="36">
        <v>58432.24191729739</v>
      </c>
      <c r="AT114" s="36">
        <v>27305.334582460942</v>
      </c>
      <c r="AU114" s="36">
        <v>61157.458279500017</v>
      </c>
      <c r="AV114" s="36">
        <v>21022.43961503125</v>
      </c>
      <c r="AW114" s="36">
        <v>4824.7453002929815</v>
      </c>
      <c r="AX114" s="36">
        <v>46710.510745117223</v>
      </c>
      <c r="AY114" s="36">
        <v>63462.492459093744</v>
      </c>
    </row>
    <row r="115" spans="1:51" x14ac:dyDescent="0.25">
      <c r="A115" s="34">
        <v>44260</v>
      </c>
      <c r="B115" s="35">
        <v>18</v>
      </c>
      <c r="C115" s="36">
        <v>35195.799268531999</v>
      </c>
      <c r="D115" s="36">
        <v>40573.237967343746</v>
      </c>
      <c r="E115" s="36">
        <v>19755.879846938486</v>
      </c>
      <c r="F115" s="36">
        <v>70314.679926874989</v>
      </c>
      <c r="G115" s="36">
        <v>41114.554450729484</v>
      </c>
      <c r="H115" s="36">
        <v>9351.4901816015754</v>
      </c>
      <c r="I115" s="36">
        <v>36557.682578471002</v>
      </c>
      <c r="J115" s="36">
        <v>162.7584953308106</v>
      </c>
      <c r="K115" s="36">
        <v>19633.211438015638</v>
      </c>
      <c r="L115" s="36">
        <v>2329.4672293054537</v>
      </c>
      <c r="M115" s="36">
        <v>42527.111301780154</v>
      </c>
      <c r="N115" s="36">
        <v>21315.800031250001</v>
      </c>
      <c r="O115" s="36">
        <v>51856.382485656257</v>
      </c>
      <c r="P115" s="36">
        <v>4939.884179951121</v>
      </c>
      <c r="Q115" s="36">
        <v>37.551400184631348</v>
      </c>
      <c r="R115" s="36">
        <v>6920.0200496328098</v>
      </c>
      <c r="S115" s="36">
        <v>51366.191728968763</v>
      </c>
      <c r="T115" s="36">
        <v>18266.67927871877</v>
      </c>
      <c r="U115" s="36">
        <v>8816.146255493175</v>
      </c>
      <c r="V115" s="36">
        <v>69675.404344718758</v>
      </c>
      <c r="W115" s="36">
        <v>5450.1504882812496</v>
      </c>
      <c r="X115" s="36">
        <v>13281.777935755053</v>
      </c>
      <c r="Y115" s="36">
        <v>29197.054090818456</v>
      </c>
      <c r="Z115" s="36">
        <v>286.11248199462892</v>
      </c>
      <c r="AA115" s="36">
        <v>21570.057771076183</v>
      </c>
      <c r="AB115" s="36">
        <v>23942.48398596876</v>
      </c>
      <c r="AC115" s="36">
        <v>29140.2569056787</v>
      </c>
      <c r="AD115" s="36">
        <v>39243.114859401365</v>
      </c>
      <c r="AE115" s="36">
        <v>7727.785824947915</v>
      </c>
      <c r="AF115" s="36">
        <v>14.579032258064515</v>
      </c>
      <c r="AG115" s="36">
        <v>22224.6545315</v>
      </c>
      <c r="AH115" s="36">
        <v>42778.271713968745</v>
      </c>
      <c r="AI115" s="36">
        <v>6731.3831380649026</v>
      </c>
      <c r="AJ115" s="36">
        <v>100.96589478125088</v>
      </c>
      <c r="AK115" s="36">
        <v>6281.5652754599978</v>
      </c>
      <c r="AL115" s="36">
        <v>22945.110368671907</v>
      </c>
      <c r="AM115" s="36">
        <v>16979.597366632825</v>
      </c>
      <c r="AN115" s="36">
        <v>12560.61757421875</v>
      </c>
      <c r="AO115" s="36">
        <v>55800.416161437999</v>
      </c>
      <c r="AP115" s="36">
        <v>629.74135589599621</v>
      </c>
      <c r="AQ115" s="36">
        <v>58176.620967234376</v>
      </c>
      <c r="AR115" s="36">
        <v>57587.658296738315</v>
      </c>
      <c r="AS115" s="36">
        <v>56649.739240844749</v>
      </c>
      <c r="AT115" s="36">
        <v>25650.448617859369</v>
      </c>
      <c r="AU115" s="36">
        <v>57744.526720031252</v>
      </c>
      <c r="AV115" s="36">
        <v>21540.835346031254</v>
      </c>
      <c r="AW115" s="36">
        <v>3192.597290039067</v>
      </c>
      <c r="AX115" s="36">
        <v>45328.216695312527</v>
      </c>
      <c r="AY115" s="36">
        <v>58981.996617406272</v>
      </c>
    </row>
    <row r="116" spans="1:51" x14ac:dyDescent="0.25">
      <c r="A116" s="34">
        <v>44260</v>
      </c>
      <c r="B116" s="35">
        <v>19</v>
      </c>
      <c r="C116" s="36">
        <v>32414.487196951162</v>
      </c>
      <c r="D116" s="36">
        <v>37677.151749687509</v>
      </c>
      <c r="E116" s="36">
        <v>18007.346779791034</v>
      </c>
      <c r="F116" s="36">
        <v>65565.359814875002</v>
      </c>
      <c r="G116" s="36">
        <v>37906.517283384623</v>
      </c>
      <c r="H116" s="36">
        <v>8518.309011004907</v>
      </c>
      <c r="I116" s="36">
        <v>33098.367885275686</v>
      </c>
      <c r="J116" s="36">
        <v>176.81764984130859</v>
      </c>
      <c r="K116" s="36">
        <v>17905.31395701566</v>
      </c>
      <c r="L116" s="36">
        <v>1171.8432658881102</v>
      </c>
      <c r="M116" s="36">
        <v>38786.086822121331</v>
      </c>
      <c r="N116" s="36">
        <v>19253.216144531252</v>
      </c>
      <c r="O116" s="36">
        <v>47217.587126703133</v>
      </c>
      <c r="P116" s="36">
        <v>4359.9616720512831</v>
      </c>
      <c r="Q116" s="36">
        <v>38.062092781066895</v>
      </c>
      <c r="R116" s="36">
        <v>6682.0657661289124</v>
      </c>
      <c r="S116" s="36">
        <v>49086.738834531265</v>
      </c>
      <c r="T116" s="36">
        <v>16706.14359809376</v>
      </c>
      <c r="U116" s="36">
        <v>7756.5574798584012</v>
      </c>
      <c r="V116" s="36">
        <v>66427.873042406238</v>
      </c>
      <c r="W116" s="36">
        <v>4829.2267578125102</v>
      </c>
      <c r="X116" s="36">
        <v>11699.91970998601</v>
      </c>
      <c r="Y116" s="36">
        <v>26983.074146561346</v>
      </c>
      <c r="Z116" s="36">
        <v>267.70799407958981</v>
      </c>
      <c r="AA116" s="36">
        <v>20310.582702978521</v>
      </c>
      <c r="AB116" s="36">
        <v>21564.197136484392</v>
      </c>
      <c r="AC116" s="36">
        <v>26512.548333193135</v>
      </c>
      <c r="AD116" s="36">
        <v>37516.926559768544</v>
      </c>
      <c r="AE116" s="36">
        <v>6838.6265680999486</v>
      </c>
      <c r="AF116" s="36">
        <v>14.579032258064515</v>
      </c>
      <c r="AG116" s="36">
        <v>21330.86906221875</v>
      </c>
      <c r="AH116" s="36">
        <v>42423.496553281264</v>
      </c>
      <c r="AI116" s="36">
        <v>5905.968982639949</v>
      </c>
      <c r="AJ116" s="36">
        <v>70.850766808593335</v>
      </c>
      <c r="AK116" s="36">
        <v>6207.2711760879729</v>
      </c>
      <c r="AL116" s="36">
        <v>23372.886091656259</v>
      </c>
      <c r="AM116" s="36">
        <v>15003.794925402368</v>
      </c>
      <c r="AN116" s="36">
        <v>12059.993925781249</v>
      </c>
      <c r="AO116" s="36">
        <v>50898.616203643804</v>
      </c>
      <c r="AP116" s="36">
        <v>596.24109649658203</v>
      </c>
      <c r="AQ116" s="36">
        <v>51362.675374960942</v>
      </c>
      <c r="AR116" s="36">
        <v>51870.251177367209</v>
      </c>
      <c r="AS116" s="36">
        <v>54752.16141973879</v>
      </c>
      <c r="AT116" s="36">
        <v>22768.119464664076</v>
      </c>
      <c r="AU116" s="36">
        <v>53904.521066546877</v>
      </c>
      <c r="AV116" s="36">
        <v>21979.887842062497</v>
      </c>
      <c r="AW116" s="36">
        <v>3760.1206054687541</v>
      </c>
      <c r="AX116" s="36">
        <v>44598.203169921915</v>
      </c>
      <c r="AY116" s="36">
        <v>51955.416340406256</v>
      </c>
    </row>
    <row r="117" spans="1:51" x14ac:dyDescent="0.25">
      <c r="A117" s="34">
        <v>44260</v>
      </c>
      <c r="B117" s="35">
        <v>20</v>
      </c>
      <c r="C117" s="36">
        <v>28922.24726063673</v>
      </c>
      <c r="D117" s="36">
        <v>36766.577207593764</v>
      </c>
      <c r="E117" s="36">
        <v>16530.456464427749</v>
      </c>
      <c r="F117" s="36">
        <v>60574.975924999999</v>
      </c>
      <c r="G117" s="36">
        <v>36675.329560818849</v>
      </c>
      <c r="H117" s="36">
        <v>7931.8561464148224</v>
      </c>
      <c r="I117" s="36">
        <v>29921.603679154599</v>
      </c>
      <c r="J117" s="36">
        <v>180.16934967041018</v>
      </c>
      <c r="K117" s="36">
        <v>17007.455697984402</v>
      </c>
      <c r="L117" s="36">
        <v>-42.650536960791214</v>
      </c>
      <c r="M117" s="36">
        <v>37374.842351959036</v>
      </c>
      <c r="N117" s="36">
        <v>17138.193632812501</v>
      </c>
      <c r="O117" s="36">
        <v>43510.173739296879</v>
      </c>
      <c r="P117" s="36">
        <v>4059.4015510525569</v>
      </c>
      <c r="Q117" s="36">
        <v>38.147751808166518</v>
      </c>
      <c r="R117" s="36">
        <v>6478.7333990117195</v>
      </c>
      <c r="S117" s="36">
        <v>48890.283152750009</v>
      </c>
      <c r="T117" s="36">
        <v>15721.068666312529</v>
      </c>
      <c r="U117" s="36">
        <v>7057.4747467041143</v>
      </c>
      <c r="V117" s="36">
        <v>64763.155014562493</v>
      </c>
      <c r="W117" s="36">
        <v>4644.2517578125098</v>
      </c>
      <c r="X117" s="36">
        <v>11379.082259291212</v>
      </c>
      <c r="Y117" s="36">
        <v>25810.487218168317</v>
      </c>
      <c r="Z117" s="36">
        <v>306.58556457519535</v>
      </c>
      <c r="AA117" s="36">
        <v>20300.224218068375</v>
      </c>
      <c r="AB117" s="36">
        <v>19180.492476859399</v>
      </c>
      <c r="AC117" s="36">
        <v>24654.649537155194</v>
      </c>
      <c r="AD117" s="36">
        <v>36692.390628364737</v>
      </c>
      <c r="AE117" s="36">
        <v>6592.4136598984978</v>
      </c>
      <c r="AF117" s="36">
        <v>14.579032258064515</v>
      </c>
      <c r="AG117" s="36">
        <v>21055.12227528125</v>
      </c>
      <c r="AH117" s="36">
        <v>43404.524984499993</v>
      </c>
      <c r="AI117" s="36">
        <v>6082.9080378428062</v>
      </c>
      <c r="AJ117" s="36">
        <v>59.113650757812877</v>
      </c>
      <c r="AK117" s="36">
        <v>5975.0498175414414</v>
      </c>
      <c r="AL117" s="36">
        <v>23962.273430406269</v>
      </c>
      <c r="AM117" s="36">
        <v>14197.979972984378</v>
      </c>
      <c r="AN117" s="36">
        <v>12100.733960937501</v>
      </c>
      <c r="AO117" s="36">
        <v>48533.829487640382</v>
      </c>
      <c r="AP117" s="36">
        <v>591.61713457107589</v>
      </c>
      <c r="AQ117" s="36">
        <v>44731.865081164084</v>
      </c>
      <c r="AR117" s="36">
        <v>49414.004761392585</v>
      </c>
      <c r="AS117" s="36">
        <v>55237.200115905798</v>
      </c>
      <c r="AT117" s="36">
        <v>21037.419576421882</v>
      </c>
      <c r="AU117" s="36">
        <v>51332.73950465626</v>
      </c>
      <c r="AV117" s="36">
        <v>21718.370825749993</v>
      </c>
      <c r="AW117" s="36">
        <v>5657.9065856933667</v>
      </c>
      <c r="AX117" s="36">
        <v>44921.816062011749</v>
      </c>
      <c r="AY117" s="36">
        <v>45200.359668453151</v>
      </c>
    </row>
    <row r="118" spans="1:51" x14ac:dyDescent="0.25">
      <c r="A118" s="34">
        <v>44260</v>
      </c>
      <c r="B118" s="35">
        <v>21</v>
      </c>
      <c r="C118" s="36">
        <v>29758.744831347663</v>
      </c>
      <c r="D118" s="36">
        <v>39648.644516968765</v>
      </c>
      <c r="E118" s="36">
        <v>18012.031930669938</v>
      </c>
      <c r="F118" s="36">
        <v>61851.813436937504</v>
      </c>
      <c r="G118" s="36">
        <v>39728.479247741394</v>
      </c>
      <c r="H118" s="36">
        <v>7681.0249982942087</v>
      </c>
      <c r="I118" s="36">
        <v>28531.029022068658</v>
      </c>
      <c r="J118" s="36">
        <v>197.22957229614249</v>
      </c>
      <c r="K118" s="36">
        <v>18199.28186756252</v>
      </c>
      <c r="L118" s="36">
        <v>-151.79503270662099</v>
      </c>
      <c r="M118" s="36">
        <v>38524.167131090631</v>
      </c>
      <c r="N118" s="36">
        <v>17800.56636328125</v>
      </c>
      <c r="O118" s="36">
        <v>44443.92016881251</v>
      </c>
      <c r="P118" s="36">
        <v>4338.9144317472901</v>
      </c>
      <c r="Q118" s="36">
        <v>37.264012336730957</v>
      </c>
      <c r="R118" s="36">
        <v>7289.9548790703129</v>
      </c>
      <c r="S118" s="36">
        <v>53757.369968734391</v>
      </c>
      <c r="T118" s="36">
        <v>17333.424161390638</v>
      </c>
      <c r="U118" s="36">
        <v>8633.1574211120733</v>
      </c>
      <c r="V118" s="36">
        <v>70916.192314874992</v>
      </c>
      <c r="W118" s="36">
        <v>5148.5213867187595</v>
      </c>
      <c r="X118" s="36">
        <v>13036.777480495824</v>
      </c>
      <c r="Y118" s="36">
        <v>26644.732950353897</v>
      </c>
      <c r="Z118" s="36">
        <v>264.45921691894523</v>
      </c>
      <c r="AA118" s="36">
        <v>22901.147019183627</v>
      </c>
      <c r="AB118" s="36">
        <v>18221.876411171896</v>
      </c>
      <c r="AC118" s="36">
        <v>25885.977225456005</v>
      </c>
      <c r="AD118" s="36">
        <v>41143.838715033678</v>
      </c>
      <c r="AE118" s="36">
        <v>8004.7926015552075</v>
      </c>
      <c r="AF118" s="36">
        <v>14.579032258064515</v>
      </c>
      <c r="AG118" s="36">
        <v>23672.352456312496</v>
      </c>
      <c r="AH118" s="36">
        <v>49796.372348218749</v>
      </c>
      <c r="AI118" s="36">
        <v>7077.3456891150017</v>
      </c>
      <c r="AJ118" s="36">
        <v>62.693174613280917</v>
      </c>
      <c r="AK118" s="36">
        <v>5900.201696373394</v>
      </c>
      <c r="AL118" s="36">
        <v>26532.094059390638</v>
      </c>
      <c r="AM118" s="36">
        <v>16433.677019187518</v>
      </c>
      <c r="AN118" s="36">
        <v>12925.598761718749</v>
      </c>
      <c r="AO118" s="36">
        <v>50889.333201965332</v>
      </c>
      <c r="AP118" s="36">
        <v>725.07386755943253</v>
      </c>
      <c r="AQ118" s="36">
        <v>41900.02443047658</v>
      </c>
      <c r="AR118" s="36">
        <v>52906.416108226571</v>
      </c>
      <c r="AS118" s="36">
        <v>61210.508664184585</v>
      </c>
      <c r="AT118" s="36">
        <v>20564.502616906273</v>
      </c>
      <c r="AU118" s="36">
        <v>54241.855382875015</v>
      </c>
      <c r="AV118" s="36">
        <v>24818.814685968755</v>
      </c>
      <c r="AW118" s="36">
        <v>7193.0930786132958</v>
      </c>
      <c r="AX118" s="36">
        <v>50458.071105957053</v>
      </c>
      <c r="AY118" s="36">
        <v>41877.065119046885</v>
      </c>
    </row>
    <row r="119" spans="1:51" x14ac:dyDescent="0.25">
      <c r="A119" s="34">
        <v>44260</v>
      </c>
      <c r="B119" s="35">
        <v>22</v>
      </c>
      <c r="C119" s="36">
        <v>30009.985866280294</v>
      </c>
      <c r="D119" s="36">
        <v>40775.101579750008</v>
      </c>
      <c r="E119" s="36">
        <v>18475.413960456073</v>
      </c>
      <c r="F119" s="36">
        <v>61201.437710031249</v>
      </c>
      <c r="G119" s="36">
        <v>41272.217936773435</v>
      </c>
      <c r="H119" s="36">
        <v>7185.1085348867509</v>
      </c>
      <c r="I119" s="36">
        <v>27319.33699224444</v>
      </c>
      <c r="J119" s="36">
        <v>196.81891250610352</v>
      </c>
      <c r="K119" s="36">
        <v>18857.005375531258</v>
      </c>
      <c r="L119" s="36">
        <v>536.27857166571994</v>
      </c>
      <c r="M119" s="36">
        <v>39436.876185771165</v>
      </c>
      <c r="N119" s="36">
        <v>18923.656058593748</v>
      </c>
      <c r="O119" s="36">
        <v>44773.426560695319</v>
      </c>
      <c r="P119" s="36">
        <v>4428.1397241210907</v>
      </c>
      <c r="Q119" s="36">
        <v>37.418619155883789</v>
      </c>
      <c r="R119" s="36">
        <v>7725.941587953128</v>
      </c>
      <c r="S119" s="36">
        <v>55995.418187515636</v>
      </c>
      <c r="T119" s="36">
        <v>17446.306278468783</v>
      </c>
      <c r="U119" s="36">
        <v>9581.8067607879748</v>
      </c>
      <c r="V119" s="36">
        <v>72788.901176875006</v>
      </c>
      <c r="W119" s="36">
        <v>5578.0396728515598</v>
      </c>
      <c r="X119" s="36">
        <v>14323.397360268285</v>
      </c>
      <c r="Y119" s="36">
        <v>26398.132489056137</v>
      </c>
      <c r="Z119" s="36">
        <v>266.59694824218752</v>
      </c>
      <c r="AA119" s="36">
        <v>24355.423250009782</v>
      </c>
      <c r="AB119" s="36">
        <v>17516.711637343778</v>
      </c>
      <c r="AC119" s="36">
        <v>26736.247173807089</v>
      </c>
      <c r="AD119" s="36">
        <v>43157.793743760492</v>
      </c>
      <c r="AE119" s="36">
        <v>9033.9237267266763</v>
      </c>
      <c r="AF119" s="36">
        <v>14.579032258064515</v>
      </c>
      <c r="AG119" s="36">
        <v>24342.238729906247</v>
      </c>
      <c r="AH119" s="36">
        <v>53171.506783499994</v>
      </c>
      <c r="AI119" s="36">
        <v>7619.9573242187498</v>
      </c>
      <c r="AJ119" s="36">
        <v>73.596760253905927</v>
      </c>
      <c r="AK119" s="36">
        <v>5849.3277150703198</v>
      </c>
      <c r="AL119" s="36">
        <v>27878.460153968772</v>
      </c>
      <c r="AM119" s="36">
        <v>17366.168570933609</v>
      </c>
      <c r="AN119" s="36">
        <v>12725.95896484375</v>
      </c>
      <c r="AO119" s="36">
        <v>52533.22153614807</v>
      </c>
      <c r="AP119" s="36">
        <v>769.73889160156307</v>
      </c>
      <c r="AQ119" s="36">
        <v>40366.733459664079</v>
      </c>
      <c r="AR119" s="36">
        <v>54289.359814099626</v>
      </c>
      <c r="AS119" s="36">
        <v>63743.288035705576</v>
      </c>
      <c r="AT119" s="36">
        <v>20072.065776929725</v>
      </c>
      <c r="AU119" s="36">
        <v>54620.812925796883</v>
      </c>
      <c r="AV119" s="36">
        <v>26856.739524281245</v>
      </c>
      <c r="AW119" s="36">
        <v>7444.7361450195367</v>
      </c>
      <c r="AX119" s="36">
        <v>53228.354106933628</v>
      </c>
      <c r="AY119" s="36">
        <v>40093.454849734415</v>
      </c>
    </row>
    <row r="120" spans="1:51" x14ac:dyDescent="0.25">
      <c r="A120" s="34">
        <v>44260</v>
      </c>
      <c r="B120" s="35">
        <v>23</v>
      </c>
      <c r="C120" s="36">
        <v>27804.349428923837</v>
      </c>
      <c r="D120" s="36">
        <v>38576.6405543125</v>
      </c>
      <c r="E120" s="36">
        <v>17146.791906248065</v>
      </c>
      <c r="F120" s="36">
        <v>56681.197519374997</v>
      </c>
      <c r="G120" s="36">
        <v>39212.095134312513</v>
      </c>
      <c r="H120" s="36">
        <v>7325.7946283994424</v>
      </c>
      <c r="I120" s="36">
        <v>25566.705511131167</v>
      </c>
      <c r="J120" s="36">
        <v>178.71557235717779</v>
      </c>
      <c r="K120" s="36">
        <v>17983.15427993752</v>
      </c>
      <c r="L120" s="36">
        <v>-214.35821877594935</v>
      </c>
      <c r="M120" s="36">
        <v>39085.407244752554</v>
      </c>
      <c r="N120" s="36">
        <v>17988.690753906249</v>
      </c>
      <c r="O120" s="36">
        <v>42238.386806187511</v>
      </c>
      <c r="P120" s="36">
        <v>4293.1217661132969</v>
      </c>
      <c r="Q120" s="36">
        <v>37.612702369689941</v>
      </c>
      <c r="R120" s="36">
        <v>7269.6185767070419</v>
      </c>
      <c r="S120" s="36">
        <v>53232.213219375022</v>
      </c>
      <c r="T120" s="36">
        <v>15988.427527242202</v>
      </c>
      <c r="U120" s="36">
        <v>9042.8872032165582</v>
      </c>
      <c r="V120" s="36">
        <v>68401.163408624998</v>
      </c>
      <c r="W120" s="36">
        <v>5230.3940917968803</v>
      </c>
      <c r="X120" s="36">
        <v>14064.802641962589</v>
      </c>
      <c r="Y120" s="36">
        <v>24759.729925873413</v>
      </c>
      <c r="Z120" s="36">
        <v>215.10881988525392</v>
      </c>
      <c r="AA120" s="36">
        <v>22588.729792189468</v>
      </c>
      <c r="AB120" s="36">
        <v>16460.967834390649</v>
      </c>
      <c r="AC120" s="36">
        <v>25842.980072211285</v>
      </c>
      <c r="AD120" s="36">
        <v>40779.115544978762</v>
      </c>
      <c r="AE120" s="36">
        <v>9340.6086386582738</v>
      </c>
      <c r="AF120" s="36">
        <v>14.579032258064515</v>
      </c>
      <c r="AG120" s="36">
        <v>22917.930100656249</v>
      </c>
      <c r="AH120" s="36">
        <v>50766.901113156251</v>
      </c>
      <c r="AI120" s="36">
        <v>7237.3055664062704</v>
      </c>
      <c r="AJ120" s="36">
        <v>76.279540312499876</v>
      </c>
      <c r="AK120" s="36">
        <v>5601.2968402500101</v>
      </c>
      <c r="AL120" s="36">
        <v>26797.682750281267</v>
      </c>
      <c r="AM120" s="36">
        <v>16332.02558629301</v>
      </c>
      <c r="AN120" s="36">
        <v>12400.370197265631</v>
      </c>
      <c r="AO120" s="36">
        <v>50368.083645019535</v>
      </c>
      <c r="AP120" s="36">
        <v>757.24673461914097</v>
      </c>
      <c r="AQ120" s="36">
        <v>38262.085342007835</v>
      </c>
      <c r="AR120" s="36">
        <v>51640.740598572287</v>
      </c>
      <c r="AS120" s="36">
        <v>60638.410234313982</v>
      </c>
      <c r="AT120" s="36">
        <v>18809.796392218774</v>
      </c>
      <c r="AU120" s="36">
        <v>51084.157800031273</v>
      </c>
      <c r="AV120" s="36">
        <v>24396.972995812503</v>
      </c>
      <c r="AW120" s="36">
        <v>9017.3039550781305</v>
      </c>
      <c r="AX120" s="36">
        <v>50701.144563964888</v>
      </c>
      <c r="AY120" s="36">
        <v>37301.502205640667</v>
      </c>
    </row>
    <row r="121" spans="1:51" x14ac:dyDescent="0.25">
      <c r="A121" s="34">
        <v>44260</v>
      </c>
      <c r="B121" s="35">
        <v>24</v>
      </c>
      <c r="C121" s="36">
        <v>25670.081438422854</v>
      </c>
      <c r="D121" s="36">
        <v>35687.049453718748</v>
      </c>
      <c r="E121" s="36">
        <v>16631.314273513683</v>
      </c>
      <c r="F121" s="36">
        <v>51918.609158656247</v>
      </c>
      <c r="G121" s="36">
        <v>35581.445965748062</v>
      </c>
      <c r="H121" s="36">
        <v>7035.1931544343406</v>
      </c>
      <c r="I121" s="36">
        <v>23714.640500537396</v>
      </c>
      <c r="J121" s="36">
        <v>160.9497833251952</v>
      </c>
      <c r="K121" s="36">
        <v>16570.210003671891</v>
      </c>
      <c r="L121" s="36">
        <v>-179.7851660594024</v>
      </c>
      <c r="M121" s="36">
        <v>37878.136741859023</v>
      </c>
      <c r="N121" s="36">
        <v>16607.338925781252</v>
      </c>
      <c r="O121" s="36">
        <v>38987.524413359381</v>
      </c>
      <c r="P121" s="36">
        <v>3978.204245605476</v>
      </c>
      <c r="Q121" s="36">
        <v>36.649322509765625</v>
      </c>
      <c r="R121" s="36">
        <v>6673.9453575117268</v>
      </c>
      <c r="S121" s="36">
        <v>49041.758516281247</v>
      </c>
      <c r="T121" s="36">
        <v>14722.442191593771</v>
      </c>
      <c r="U121" s="36">
        <v>8341.5083808899035</v>
      </c>
      <c r="V121" s="36">
        <v>64871.122348187499</v>
      </c>
      <c r="W121" s="36">
        <v>4831.52180175782</v>
      </c>
      <c r="X121" s="36">
        <v>12944.814728514877</v>
      </c>
      <c r="Y121" s="36">
        <v>23952.154765906973</v>
      </c>
      <c r="Z121" s="36">
        <v>180.5289860534667</v>
      </c>
      <c r="AA121" s="36">
        <v>20415.547319224625</v>
      </c>
      <c r="AB121" s="36">
        <v>15504.948674171881</v>
      </c>
      <c r="AC121" s="36">
        <v>24061.37241448753</v>
      </c>
      <c r="AD121" s="36">
        <v>37403.936778708739</v>
      </c>
      <c r="AE121" s="36">
        <v>8991.335833669913</v>
      </c>
      <c r="AF121" s="36">
        <v>14.579032258064515</v>
      </c>
      <c r="AG121" s="36">
        <v>20960.854643562499</v>
      </c>
      <c r="AH121" s="36">
        <v>42924.172907093751</v>
      </c>
      <c r="AI121" s="36">
        <v>6644.9594482421999</v>
      </c>
      <c r="AJ121" s="36">
        <v>65.542431183595113</v>
      </c>
      <c r="AK121" s="36">
        <v>5334.9236492109403</v>
      </c>
      <c r="AL121" s="36">
        <v>24775.42572000001</v>
      </c>
      <c r="AM121" s="36">
        <v>15081.365562080104</v>
      </c>
      <c r="AN121" s="36">
        <v>11718.440664062509</v>
      </c>
      <c r="AO121" s="36">
        <v>47246.865470993042</v>
      </c>
      <c r="AP121" s="36">
        <v>818.77670288085892</v>
      </c>
      <c r="AQ121" s="36">
        <v>36269.309013765633</v>
      </c>
      <c r="AR121" s="36">
        <v>48218.769078058598</v>
      </c>
      <c r="AS121" s="36">
        <v>55584.068818664571</v>
      </c>
      <c r="AT121" s="36">
        <v>17804.319173828149</v>
      </c>
      <c r="AU121" s="36">
        <v>47075.565663484391</v>
      </c>
      <c r="AV121" s="36">
        <v>14815.224763750004</v>
      </c>
      <c r="AW121" s="36">
        <v>21441.362548828125</v>
      </c>
      <c r="AX121" s="36">
        <v>46756.666758789092</v>
      </c>
      <c r="AY121" s="36">
        <v>34729.298845250036</v>
      </c>
    </row>
    <row r="122" spans="1:51" x14ac:dyDescent="0.25">
      <c r="A122" s="34">
        <v>44261</v>
      </c>
      <c r="B122" s="35">
        <v>1</v>
      </c>
      <c r="C122" s="36">
        <v>22766.256997542998</v>
      </c>
      <c r="D122" s="36">
        <v>32430.019153937497</v>
      </c>
      <c r="E122" s="36">
        <v>14493.457484426786</v>
      </c>
      <c r="F122" s="36">
        <v>46159.248094453134</v>
      </c>
      <c r="G122" s="36">
        <v>30235.982627781257</v>
      </c>
      <c r="H122" s="36">
        <v>7070.3223506484665</v>
      </c>
      <c r="I122" s="36">
        <v>21921.128868701486</v>
      </c>
      <c r="J122" s="36">
        <v>135.0647239685058</v>
      </c>
      <c r="K122" s="36">
        <v>14924.921290585962</v>
      </c>
      <c r="L122" s="36">
        <v>-1174.4280269547526</v>
      </c>
      <c r="M122" s="36">
        <v>36101.601500230492</v>
      </c>
      <c r="N122" s="36">
        <v>15149.92923046875</v>
      </c>
      <c r="O122" s="36">
        <v>35520.80219697659</v>
      </c>
      <c r="P122" s="36">
        <v>4336.259666015635</v>
      </c>
      <c r="Q122" s="36">
        <v>35.97020435333252</v>
      </c>
      <c r="R122" s="36">
        <v>5852.457763042974</v>
      </c>
      <c r="S122" s="36">
        <v>43729.763948000022</v>
      </c>
      <c r="T122" s="36">
        <v>13329.876004937501</v>
      </c>
      <c r="U122" s="36">
        <v>7466.1118688583474</v>
      </c>
      <c r="V122" s="36">
        <v>58145.101637562497</v>
      </c>
      <c r="W122" s="36">
        <v>4436.5145996093797</v>
      </c>
      <c r="X122" s="36">
        <v>11364.453137428467</v>
      </c>
      <c r="Y122" s="36">
        <v>23334.108654898537</v>
      </c>
      <c r="Z122" s="36">
        <v>156.53451995849611</v>
      </c>
      <c r="AA122" s="36">
        <v>17863.361797789061</v>
      </c>
      <c r="AB122" s="36">
        <v>14747.182347132832</v>
      </c>
      <c r="AC122" s="36">
        <v>21695.324736255483</v>
      </c>
      <c r="AD122" s="36">
        <v>33121.993964503417</v>
      </c>
      <c r="AE122" s="36">
        <v>8056.6630803522457</v>
      </c>
      <c r="AF122" s="36">
        <v>14.579032258064515</v>
      </c>
      <c r="AG122" s="36">
        <v>18533.364874812502</v>
      </c>
      <c r="AH122" s="36">
        <v>37334.914271937509</v>
      </c>
      <c r="AI122" s="36">
        <v>5847.2121826171906</v>
      </c>
      <c r="AJ122" s="36">
        <v>60.422440044921188</v>
      </c>
      <c r="AK122" s="36">
        <v>4993.2489152500002</v>
      </c>
      <c r="AL122" s="36">
        <v>21959.890636171891</v>
      </c>
      <c r="AM122" s="36">
        <v>13230.739918464858</v>
      </c>
      <c r="AN122" s="36">
        <v>10583.90618164063</v>
      </c>
      <c r="AO122" s="36">
        <v>42986.008327911375</v>
      </c>
      <c r="AP122" s="36">
        <v>786.39979553222702</v>
      </c>
      <c r="AQ122" s="36">
        <v>33896.771711789086</v>
      </c>
      <c r="AR122" s="36">
        <v>43878.359100937509</v>
      </c>
      <c r="AS122" s="36">
        <v>49044.847509643558</v>
      </c>
      <c r="AT122" s="36">
        <v>16943.795280445331</v>
      </c>
      <c r="AU122" s="36">
        <v>42463.862203390629</v>
      </c>
      <c r="AV122" s="36">
        <v>10135.762527187493</v>
      </c>
      <c r="AW122" s="36">
        <v>18975.176147460938</v>
      </c>
      <c r="AX122" s="36">
        <v>40980.887494140647</v>
      </c>
      <c r="AY122" s="36">
        <v>32318.793908578144</v>
      </c>
    </row>
    <row r="123" spans="1:51" x14ac:dyDescent="0.25">
      <c r="A123" s="34">
        <v>44261</v>
      </c>
      <c r="B123" s="35">
        <v>2</v>
      </c>
      <c r="C123" s="36">
        <v>20882.524852582053</v>
      </c>
      <c r="D123" s="36">
        <v>29362.617225718743</v>
      </c>
      <c r="E123" s="36">
        <v>13115.383441786169</v>
      </c>
      <c r="F123" s="36">
        <v>42027.512774703144</v>
      </c>
      <c r="G123" s="36">
        <v>25282.370618830082</v>
      </c>
      <c r="H123" s="36">
        <v>7305.5397710080852</v>
      </c>
      <c r="I123" s="36">
        <v>20232.251363373354</v>
      </c>
      <c r="J123" s="36">
        <v>120.40119743347169</v>
      </c>
      <c r="K123" s="36">
        <v>13214.928926546881</v>
      </c>
      <c r="L123" s="36">
        <v>-2111.1083924738341</v>
      </c>
      <c r="M123" s="36">
        <v>34436.669005842319</v>
      </c>
      <c r="N123" s="36">
        <v>13709.660816406249</v>
      </c>
      <c r="O123" s="36">
        <v>32593.500442929711</v>
      </c>
      <c r="P123" s="36">
        <v>4513.9872270507876</v>
      </c>
      <c r="Q123" s="36">
        <v>34.573178291320808</v>
      </c>
      <c r="R123" s="36">
        <v>5059.360503570314</v>
      </c>
      <c r="S123" s="36">
        <v>38330.584763890627</v>
      </c>
      <c r="T123" s="36">
        <v>12011.94215539845</v>
      </c>
      <c r="U123" s="36">
        <v>6758.9657535552951</v>
      </c>
      <c r="V123" s="36">
        <v>51515.294382187501</v>
      </c>
      <c r="W123" s="36">
        <v>4119.0282226562595</v>
      </c>
      <c r="X123" s="36">
        <v>10487.007181132998</v>
      </c>
      <c r="Y123" s="36">
        <v>21858.47318250452</v>
      </c>
      <c r="Z123" s="36">
        <v>133.94767547607418</v>
      </c>
      <c r="AA123" s="36">
        <v>15512.852357765638</v>
      </c>
      <c r="AB123" s="36">
        <v>13981.97046749221</v>
      </c>
      <c r="AC123" s="36">
        <v>19358.22834868795</v>
      </c>
      <c r="AD123" s="36">
        <v>28924.313548934086</v>
      </c>
      <c r="AE123" s="36">
        <v>7036.861317676412</v>
      </c>
      <c r="AF123" s="36">
        <v>14.579032258064515</v>
      </c>
      <c r="AG123" s="36">
        <v>16334.003325125001</v>
      </c>
      <c r="AH123" s="36">
        <v>32750.296268999999</v>
      </c>
      <c r="AI123" s="36">
        <v>5016.8079589843801</v>
      </c>
      <c r="AJ123" s="36">
        <v>59.193578230469143</v>
      </c>
      <c r="AK123" s="36">
        <v>4788.1103609609499</v>
      </c>
      <c r="AL123" s="36">
        <v>19164.76462043752</v>
      </c>
      <c r="AM123" s="36">
        <v>11048.286603668013</v>
      </c>
      <c r="AN123" s="36">
        <v>9730.0917402343912</v>
      </c>
      <c r="AO123" s="36">
        <v>38467.308937576294</v>
      </c>
      <c r="AP123" s="36">
        <v>746.76927185058696</v>
      </c>
      <c r="AQ123" s="36">
        <v>31942.394532054743</v>
      </c>
      <c r="AR123" s="36">
        <v>39319.284788593759</v>
      </c>
      <c r="AS123" s="36">
        <v>42823.276552612326</v>
      </c>
      <c r="AT123" s="36">
        <v>15922.570785941405</v>
      </c>
      <c r="AU123" s="36">
        <v>38206.262374359401</v>
      </c>
      <c r="AV123" s="36">
        <v>10833.98735675</v>
      </c>
      <c r="AW123" s="36">
        <v>12695.396881103521</v>
      </c>
      <c r="AX123" s="36">
        <v>35415.142494140637</v>
      </c>
      <c r="AY123" s="36">
        <v>30364.378744593785</v>
      </c>
    </row>
    <row r="124" spans="1:51" x14ac:dyDescent="0.25">
      <c r="A124" s="34">
        <v>44261</v>
      </c>
      <c r="B124" s="35">
        <v>3</v>
      </c>
      <c r="C124" s="36">
        <v>19454.456861950253</v>
      </c>
      <c r="D124" s="36">
        <v>26275.29604428124</v>
      </c>
      <c r="E124" s="36">
        <v>11947.03963424318</v>
      </c>
      <c r="F124" s="36">
        <v>38644.956999593764</v>
      </c>
      <c r="G124" s="36">
        <v>22701.185359660143</v>
      </c>
      <c r="H124" s="36">
        <v>7279.3521189304302</v>
      </c>
      <c r="I124" s="36">
        <v>18935.645202416319</v>
      </c>
      <c r="J124" s="36">
        <v>108.8605270385742</v>
      </c>
      <c r="K124" s="36">
        <v>11981.4742023047</v>
      </c>
      <c r="L124" s="36">
        <v>-2232.605908436748</v>
      </c>
      <c r="M124" s="36">
        <v>33040.666763002693</v>
      </c>
      <c r="N124" s="36">
        <v>12515.781529296879</v>
      </c>
      <c r="O124" s="36">
        <v>30305.467052187516</v>
      </c>
      <c r="P124" s="36">
        <v>4174.7263017578225</v>
      </c>
      <c r="Q124" s="36">
        <v>34.020894050598152</v>
      </c>
      <c r="R124" s="36">
        <v>4519.9496922500002</v>
      </c>
      <c r="S124" s="36">
        <v>34157.180590203156</v>
      </c>
      <c r="T124" s="36">
        <v>11159.019190859388</v>
      </c>
      <c r="U124" s="36">
        <v>6271.1160497665378</v>
      </c>
      <c r="V124" s="36">
        <v>45983.141452984397</v>
      </c>
      <c r="W124" s="36">
        <v>3747.8893066406299</v>
      </c>
      <c r="X124" s="36">
        <v>9348.8064207960888</v>
      </c>
      <c r="Y124" s="36">
        <v>20787.730946625867</v>
      </c>
      <c r="Z124" s="36">
        <v>144.86257659912121</v>
      </c>
      <c r="AA124" s="36">
        <v>13167.873204535161</v>
      </c>
      <c r="AB124" s="36">
        <v>13352.613566820331</v>
      </c>
      <c r="AC124" s="36">
        <v>18325.189422128977</v>
      </c>
      <c r="AD124" s="36">
        <v>25694.198820712638</v>
      </c>
      <c r="AE124" s="36">
        <v>6055.8948600913927</v>
      </c>
      <c r="AF124" s="36">
        <v>14.579032258064515</v>
      </c>
      <c r="AG124" s="36">
        <v>14484.697883999999</v>
      </c>
      <c r="AH124" s="36">
        <v>30754.43648384375</v>
      </c>
      <c r="AI124" s="36">
        <v>4371.0329589843695</v>
      </c>
      <c r="AJ124" s="36">
        <v>49.463878666016171</v>
      </c>
      <c r="AK124" s="36">
        <v>4595.2182743593803</v>
      </c>
      <c r="AL124" s="36">
        <v>16897.323111578142</v>
      </c>
      <c r="AM124" s="36">
        <v>9710.3431485136953</v>
      </c>
      <c r="AN124" s="36">
        <v>9111.2478710937612</v>
      </c>
      <c r="AO124" s="36">
        <v>34570.79735973358</v>
      </c>
      <c r="AP124" s="36">
        <v>728.80595397949298</v>
      </c>
      <c r="AQ124" s="36">
        <v>30338.089322695338</v>
      </c>
      <c r="AR124" s="36">
        <v>35755.633370707059</v>
      </c>
      <c r="AS124" s="36">
        <v>37996.515926208507</v>
      </c>
      <c r="AT124" s="36">
        <v>15482.694110289072</v>
      </c>
      <c r="AU124" s="36">
        <v>35176.361729718774</v>
      </c>
      <c r="AV124" s="36">
        <v>9536.6100241874956</v>
      </c>
      <c r="AW124" s="36">
        <v>12394.02578735353</v>
      </c>
      <c r="AX124" s="36">
        <v>31132.883224121098</v>
      </c>
      <c r="AY124" s="36">
        <v>28795.080998453155</v>
      </c>
    </row>
    <row r="125" spans="1:51" x14ac:dyDescent="0.25">
      <c r="A125" s="34">
        <v>44261</v>
      </c>
      <c r="B125" s="35">
        <v>4</v>
      </c>
      <c r="C125" s="36">
        <v>18708.160639106471</v>
      </c>
      <c r="D125" s="36">
        <v>24492.69496990625</v>
      </c>
      <c r="E125" s="36">
        <v>10579.526558750982</v>
      </c>
      <c r="F125" s="36">
        <v>36775.560543343759</v>
      </c>
      <c r="G125" s="36">
        <v>21176.809601281271</v>
      </c>
      <c r="H125" s="36">
        <v>6466.9211401433222</v>
      </c>
      <c r="I125" s="36">
        <v>18195.118235494436</v>
      </c>
      <c r="J125" s="36">
        <v>99.162528991699205</v>
      </c>
      <c r="K125" s="36">
        <v>11340.333248109389</v>
      </c>
      <c r="L125" s="36">
        <v>-2277.9130512653173</v>
      </c>
      <c r="M125" s="36">
        <v>32176.377098347079</v>
      </c>
      <c r="N125" s="36">
        <v>11791.3780078125</v>
      </c>
      <c r="O125" s="36">
        <v>28985.463879414088</v>
      </c>
      <c r="P125" s="36">
        <v>4043.1452158203178</v>
      </c>
      <c r="Q125" s="36">
        <v>33.425352096557617</v>
      </c>
      <c r="R125" s="36">
        <v>4132.9895472187509</v>
      </c>
      <c r="S125" s="36">
        <v>31317.604528593776</v>
      </c>
      <c r="T125" s="36">
        <v>10761.34607052345</v>
      </c>
      <c r="U125" s="36">
        <v>6048.4797716140874</v>
      </c>
      <c r="V125" s="36">
        <v>42542.198299796895</v>
      </c>
      <c r="W125" s="36">
        <v>3712.4384277343697</v>
      </c>
      <c r="X125" s="36">
        <v>8742.9133504025376</v>
      </c>
      <c r="Y125" s="36">
        <v>20494.785453898632</v>
      </c>
      <c r="Z125" s="36">
        <v>160.83275527954103</v>
      </c>
      <c r="AA125" s="36">
        <v>11452.627160585947</v>
      </c>
      <c r="AB125" s="36">
        <v>13114.523301187523</v>
      </c>
      <c r="AC125" s="36">
        <v>17223.279223800935</v>
      </c>
      <c r="AD125" s="36">
        <v>23578.866137295412</v>
      </c>
      <c r="AE125" s="36">
        <v>5997.9581012117669</v>
      </c>
      <c r="AF125" s="36">
        <v>14.579032258064515</v>
      </c>
      <c r="AG125" s="36">
        <v>13343.93170628125</v>
      </c>
      <c r="AH125" s="36">
        <v>27668.347345562499</v>
      </c>
      <c r="AI125" s="36">
        <v>3947.3709716796802</v>
      </c>
      <c r="AJ125" s="36">
        <v>46.465182492186955</v>
      </c>
      <c r="AK125" s="36">
        <v>4488.6400153046998</v>
      </c>
      <c r="AL125" s="36">
        <v>15272.110010015651</v>
      </c>
      <c r="AM125" s="36">
        <v>8227.6242276504272</v>
      </c>
      <c r="AN125" s="36">
        <v>8462.9444453125107</v>
      </c>
      <c r="AO125" s="36">
        <v>32115.724172584534</v>
      </c>
      <c r="AP125" s="36">
        <v>723.61941528320301</v>
      </c>
      <c r="AQ125" s="36">
        <v>29459.73901730471</v>
      </c>
      <c r="AR125" s="36">
        <v>33498.466449285181</v>
      </c>
      <c r="AS125" s="36">
        <v>34907.515943603539</v>
      </c>
      <c r="AT125" s="36">
        <v>14902.599067878937</v>
      </c>
      <c r="AU125" s="36">
        <v>33554.020010109409</v>
      </c>
      <c r="AV125" s="36">
        <v>6820.861685718748</v>
      </c>
      <c r="AW125" s="36">
        <v>10814.469512939462</v>
      </c>
      <c r="AX125" s="36">
        <v>28408.877080810566</v>
      </c>
      <c r="AY125" s="36">
        <v>27912.523033859427</v>
      </c>
    </row>
    <row r="126" spans="1:51" x14ac:dyDescent="0.25">
      <c r="A126" s="34">
        <v>44261</v>
      </c>
      <c r="B126" s="35">
        <v>5</v>
      </c>
      <c r="C126" s="36">
        <v>18319.69425448537</v>
      </c>
      <c r="D126" s="36">
        <v>23493.464480312497</v>
      </c>
      <c r="E126" s="36">
        <v>9310.0672078242314</v>
      </c>
      <c r="F126" s="36">
        <v>35785.009907406253</v>
      </c>
      <c r="G126" s="36">
        <v>19805.468415156276</v>
      </c>
      <c r="H126" s="36">
        <v>6297.3549944787765</v>
      </c>
      <c r="I126" s="36">
        <v>17801.427663799121</v>
      </c>
      <c r="J126" s="36">
        <v>95.5622367858887</v>
      </c>
      <c r="K126" s="36">
        <v>10922.142932843752</v>
      </c>
      <c r="L126" s="36">
        <v>-1883.1109194370692</v>
      </c>
      <c r="M126" s="36">
        <v>31598.041231931773</v>
      </c>
      <c r="N126" s="36">
        <v>11321.57149414063</v>
      </c>
      <c r="O126" s="36">
        <v>28282.554995640628</v>
      </c>
      <c r="P126" s="36">
        <v>3849.6774570312509</v>
      </c>
      <c r="Q126" s="36">
        <v>33.369274139404304</v>
      </c>
      <c r="R126" s="36">
        <v>3918.8794093749993</v>
      </c>
      <c r="S126" s="36">
        <v>29753.307972109396</v>
      </c>
      <c r="T126" s="36">
        <v>10477.77642597657</v>
      </c>
      <c r="U126" s="36">
        <v>5844.4419431686492</v>
      </c>
      <c r="V126" s="36">
        <v>39955.61954931252</v>
      </c>
      <c r="W126" s="36">
        <v>3609.5995361328205</v>
      </c>
      <c r="X126" s="36">
        <v>8370.8016375417392</v>
      </c>
      <c r="Y126" s="36">
        <v>20200.438024389019</v>
      </c>
      <c r="Z126" s="36">
        <v>216.0421897888184</v>
      </c>
      <c r="AA126" s="36">
        <v>10894.115477425807</v>
      </c>
      <c r="AB126" s="36">
        <v>12898.744403031262</v>
      </c>
      <c r="AC126" s="36">
        <v>16909.820349856993</v>
      </c>
      <c r="AD126" s="36">
        <v>22562.259821343756</v>
      </c>
      <c r="AE126" s="36">
        <v>5490.993030723258</v>
      </c>
      <c r="AF126" s="36">
        <v>14.579032258064515</v>
      </c>
      <c r="AG126" s="36">
        <v>12814.3872734375</v>
      </c>
      <c r="AH126" s="36">
        <v>26637.407777875</v>
      </c>
      <c r="AI126" s="36">
        <v>3749.85725097657</v>
      </c>
      <c r="AJ126" s="36">
        <v>52.542954908202887</v>
      </c>
      <c r="AK126" s="36">
        <v>4552.9184605234395</v>
      </c>
      <c r="AL126" s="36">
        <v>14444.205680703151</v>
      </c>
      <c r="AM126" s="36">
        <v>7834.5335316191831</v>
      </c>
      <c r="AN126" s="36">
        <v>8482.9324921875104</v>
      </c>
      <c r="AO126" s="36">
        <v>30483.947702949525</v>
      </c>
      <c r="AP126" s="36">
        <v>632.86441040038994</v>
      </c>
      <c r="AQ126" s="36">
        <v>28893.178169421903</v>
      </c>
      <c r="AR126" s="36">
        <v>32156.792816976573</v>
      </c>
      <c r="AS126" s="36">
        <v>33224.4054221802</v>
      </c>
      <c r="AT126" s="36">
        <v>14726.680675527345</v>
      </c>
      <c r="AU126" s="36">
        <v>32593.3002269844</v>
      </c>
      <c r="AV126" s="36">
        <v>10585.030698937491</v>
      </c>
      <c r="AW126" s="36">
        <v>5986.764404296875</v>
      </c>
      <c r="AX126" s="36">
        <v>26969.858829833989</v>
      </c>
      <c r="AY126" s="36">
        <v>27518.654387859413</v>
      </c>
    </row>
    <row r="127" spans="1:51" x14ac:dyDescent="0.25">
      <c r="A127" s="34">
        <v>44261</v>
      </c>
      <c r="B127" s="35">
        <v>6</v>
      </c>
      <c r="C127" s="36">
        <v>18167.573585838898</v>
      </c>
      <c r="D127" s="36">
        <v>23158.086228046894</v>
      </c>
      <c r="E127" s="36">
        <v>9289.3192807275373</v>
      </c>
      <c r="F127" s="36">
        <v>35434.706917734395</v>
      </c>
      <c r="G127" s="36">
        <v>20111.606225742198</v>
      </c>
      <c r="H127" s="36">
        <v>6264.0004513537697</v>
      </c>
      <c r="I127" s="36">
        <v>17580.59248956084</v>
      </c>
      <c r="J127" s="36">
        <v>92.238878250122099</v>
      </c>
      <c r="K127" s="36">
        <v>10714.53178396875</v>
      </c>
      <c r="L127" s="36">
        <v>-1734.787905565423</v>
      </c>
      <c r="M127" s="36">
        <v>30391.967332005363</v>
      </c>
      <c r="N127" s="36">
        <v>11241.264808593751</v>
      </c>
      <c r="O127" s="36">
        <v>28205.78316447659</v>
      </c>
      <c r="P127" s="36">
        <v>3036.5401020507916</v>
      </c>
      <c r="Q127" s="36">
        <v>32.787605285644524</v>
      </c>
      <c r="R127" s="36">
        <v>3781.4635923867186</v>
      </c>
      <c r="S127" s="36">
        <v>29029.038205250028</v>
      </c>
      <c r="T127" s="36">
        <v>10485.951887250008</v>
      </c>
      <c r="U127" s="36">
        <v>5767.8850879669271</v>
      </c>
      <c r="V127" s="36">
        <v>38432.854783109397</v>
      </c>
      <c r="W127" s="36">
        <v>3471.35173339844</v>
      </c>
      <c r="X127" s="36">
        <v>8783.37864811693</v>
      </c>
      <c r="Y127" s="36">
        <v>19671.93231514197</v>
      </c>
      <c r="Z127" s="36">
        <v>232.83014175415042</v>
      </c>
      <c r="AA127" s="36">
        <v>10887.022911064481</v>
      </c>
      <c r="AB127" s="36">
        <v>12887.737844320311</v>
      </c>
      <c r="AC127" s="36">
        <v>16795.62816934488</v>
      </c>
      <c r="AD127" s="36">
        <v>22200.88386374294</v>
      </c>
      <c r="AE127" s="36">
        <v>5103.3928270890792</v>
      </c>
      <c r="AF127" s="36">
        <v>14.579032258064515</v>
      </c>
      <c r="AG127" s="36">
        <v>12452.192885062501</v>
      </c>
      <c r="AH127" s="36">
        <v>26899.764872875003</v>
      </c>
      <c r="AI127" s="36">
        <v>3671.8513793945399</v>
      </c>
      <c r="AJ127" s="36">
        <v>42.520602091796945</v>
      </c>
      <c r="AK127" s="36">
        <v>4547.6550658984397</v>
      </c>
      <c r="AL127" s="36">
        <v>14092.925689015639</v>
      </c>
      <c r="AM127" s="36">
        <v>7067.5483319980722</v>
      </c>
      <c r="AN127" s="36">
        <v>8241.6841679687695</v>
      </c>
      <c r="AO127" s="36">
        <v>29732.316921020516</v>
      </c>
      <c r="AP127" s="36">
        <v>603.50192260742199</v>
      </c>
      <c r="AQ127" s="36">
        <v>28683.552217265649</v>
      </c>
      <c r="AR127" s="36">
        <v>31478.815139125021</v>
      </c>
      <c r="AS127" s="36">
        <v>32521.847200927761</v>
      </c>
      <c r="AT127" s="36">
        <v>14518.308045203152</v>
      </c>
      <c r="AU127" s="36">
        <v>32095.115506656293</v>
      </c>
      <c r="AV127" s="36">
        <v>12940.524257500001</v>
      </c>
      <c r="AW127" s="36">
        <v>3619.354858398448</v>
      </c>
      <c r="AX127" s="36">
        <v>26262.880543701198</v>
      </c>
      <c r="AY127" s="36">
        <v>27315.435670859428</v>
      </c>
    </row>
    <row r="128" spans="1:51" x14ac:dyDescent="0.25">
      <c r="A128" s="34">
        <v>44261</v>
      </c>
      <c r="B128" s="35">
        <v>7</v>
      </c>
      <c r="C128" s="36">
        <v>18436.247948365279</v>
      </c>
      <c r="D128" s="36">
        <v>23540.596883609382</v>
      </c>
      <c r="E128" s="36">
        <v>9622.4585757822479</v>
      </c>
      <c r="F128" s="36">
        <v>36009.321542999998</v>
      </c>
      <c r="G128" s="36">
        <v>20194.538041048851</v>
      </c>
      <c r="H128" s="36">
        <v>5962.3483814878145</v>
      </c>
      <c r="I128" s="36">
        <v>18034.649460428034</v>
      </c>
      <c r="J128" s="36">
        <v>94.864177703857393</v>
      </c>
      <c r="K128" s="36">
        <v>10739.79622633595</v>
      </c>
      <c r="L128" s="36">
        <v>-2130.500644709271</v>
      </c>
      <c r="M128" s="36">
        <v>29356.601436045326</v>
      </c>
      <c r="N128" s="36">
        <v>11188.332583984391</v>
      </c>
      <c r="O128" s="36">
        <v>28824.137146937497</v>
      </c>
      <c r="P128" s="36">
        <v>2967.8659165039121</v>
      </c>
      <c r="Q128" s="36">
        <v>32.459615230560303</v>
      </c>
      <c r="R128" s="36">
        <v>3886.6349037773434</v>
      </c>
      <c r="S128" s="36">
        <v>29487.109422921894</v>
      </c>
      <c r="T128" s="36">
        <v>10497.153109460962</v>
      </c>
      <c r="U128" s="36">
        <v>5820.0508480072076</v>
      </c>
      <c r="V128" s="36">
        <v>38907.492998593771</v>
      </c>
      <c r="W128" s="36">
        <v>3341.3889404296901</v>
      </c>
      <c r="X128" s="36">
        <v>7476.4534477853485</v>
      </c>
      <c r="Y128" s="36">
        <v>20007.788778040289</v>
      </c>
      <c r="Z128" s="36">
        <v>251.71841293334961</v>
      </c>
      <c r="AA128" s="36">
        <v>10704.374699513686</v>
      </c>
      <c r="AB128" s="36">
        <v>13209.15421691409</v>
      </c>
      <c r="AC128" s="36">
        <v>16892.969479967887</v>
      </c>
      <c r="AD128" s="36">
        <v>22474.814053222413</v>
      </c>
      <c r="AE128" s="36">
        <v>5175.8485577220654</v>
      </c>
      <c r="AF128" s="36">
        <v>14.579032258064515</v>
      </c>
      <c r="AG128" s="36">
        <v>12744.120472000001</v>
      </c>
      <c r="AH128" s="36">
        <v>26668.57136365625</v>
      </c>
      <c r="AI128" s="36">
        <v>3719.5133178710998</v>
      </c>
      <c r="AJ128" s="36">
        <v>38.381460541016054</v>
      </c>
      <c r="AK128" s="36">
        <v>4519.8741403984495</v>
      </c>
      <c r="AL128" s="36">
        <v>13945.264899937531</v>
      </c>
      <c r="AM128" s="36">
        <v>6327.0836265586095</v>
      </c>
      <c r="AN128" s="36">
        <v>8437.4120722656407</v>
      </c>
      <c r="AO128" s="36">
        <v>29635.86501789093</v>
      </c>
      <c r="AP128" s="36">
        <v>616.41574096679699</v>
      </c>
      <c r="AQ128" s="36">
        <v>29400.026751726589</v>
      </c>
      <c r="AR128" s="36">
        <v>31710.135797152361</v>
      </c>
      <c r="AS128" s="36">
        <v>33158.295516296406</v>
      </c>
      <c r="AT128" s="36">
        <v>14666.040775007836</v>
      </c>
      <c r="AU128" s="36">
        <v>32232.124023609409</v>
      </c>
      <c r="AV128" s="36">
        <v>14023.305577015637</v>
      </c>
      <c r="AW128" s="36">
        <v>3211.8506164550854</v>
      </c>
      <c r="AX128" s="36">
        <v>26329.213719726587</v>
      </c>
      <c r="AY128" s="36">
        <v>27728.63603518753</v>
      </c>
    </row>
    <row r="129" spans="1:51" x14ac:dyDescent="0.25">
      <c r="A129" s="34">
        <v>44261</v>
      </c>
      <c r="B129" s="35">
        <v>8</v>
      </c>
      <c r="C129" s="36">
        <v>19102.563163552753</v>
      </c>
      <c r="D129" s="36">
        <v>23298.512713531254</v>
      </c>
      <c r="E129" s="36">
        <v>10639.87063690333</v>
      </c>
      <c r="F129" s="36">
        <v>37853.381641765634</v>
      </c>
      <c r="G129" s="36">
        <v>19961.039677904522</v>
      </c>
      <c r="H129" s="36">
        <v>5460.6792490011203</v>
      </c>
      <c r="I129" s="36">
        <v>18950.225616217096</v>
      </c>
      <c r="J129" s="36">
        <v>103.9974670410156</v>
      </c>
      <c r="K129" s="36">
        <v>11128.225058398439</v>
      </c>
      <c r="L129" s="36">
        <v>-2107.9156804463892</v>
      </c>
      <c r="M129" s="36">
        <v>29070.130759864147</v>
      </c>
      <c r="N129" s="36">
        <v>11078.2470703125</v>
      </c>
      <c r="O129" s="36">
        <v>29510.220067242215</v>
      </c>
      <c r="P129" s="36">
        <v>2805.2252659373621</v>
      </c>
      <c r="Q129" s="36">
        <v>33.167976379394538</v>
      </c>
      <c r="R129" s="36">
        <v>3635.0852504179702</v>
      </c>
      <c r="S129" s="36">
        <v>28953.999839132837</v>
      </c>
      <c r="T129" s="36">
        <v>10060.476689078147</v>
      </c>
      <c r="U129" s="36">
        <v>5524.4664068222128</v>
      </c>
      <c r="V129" s="36">
        <v>39004.955007796889</v>
      </c>
      <c r="W129" s="36">
        <v>3428.1177246093898</v>
      </c>
      <c r="X129" s="36">
        <v>7776.4248932946502</v>
      </c>
      <c r="Y129" s="36">
        <v>19942.477284387631</v>
      </c>
      <c r="Z129" s="36">
        <v>237.63817382812499</v>
      </c>
      <c r="AA129" s="36">
        <v>10506.790329605479</v>
      </c>
      <c r="AB129" s="36">
        <v>13688.416025328141</v>
      </c>
      <c r="AC129" s="36">
        <v>16995.27257747214</v>
      </c>
      <c r="AD129" s="36">
        <v>21725.397774277848</v>
      </c>
      <c r="AE129" s="36">
        <v>5283.9727912138696</v>
      </c>
      <c r="AF129" s="36">
        <v>14.579032258064515</v>
      </c>
      <c r="AG129" s="36">
        <v>12879.120499875</v>
      </c>
      <c r="AH129" s="36">
        <v>25556.328842000003</v>
      </c>
      <c r="AI129" s="36">
        <v>3502.7240326494593</v>
      </c>
      <c r="AJ129" s="36">
        <v>34.111683677734391</v>
      </c>
      <c r="AK129" s="36">
        <v>4785.6928834192204</v>
      </c>
      <c r="AL129" s="36">
        <v>13796.861925312513</v>
      </c>
      <c r="AM129" s="36">
        <v>6138.6266537246393</v>
      </c>
      <c r="AN129" s="36">
        <v>9157.7735039062609</v>
      </c>
      <c r="AO129" s="36">
        <v>29466.216151573179</v>
      </c>
      <c r="AP129" s="36">
        <v>536.29296195507141</v>
      </c>
      <c r="AQ129" s="36">
        <v>30224.194623640651</v>
      </c>
      <c r="AR129" s="36">
        <v>32068.191572945325</v>
      </c>
      <c r="AS129" s="36">
        <v>33240.03499713137</v>
      </c>
      <c r="AT129" s="36">
        <v>14729.177706992206</v>
      </c>
      <c r="AU129" s="36">
        <v>32496.467086781286</v>
      </c>
      <c r="AV129" s="36">
        <v>14504.557938218742</v>
      </c>
      <c r="AW129" s="36">
        <v>2369.0993540004106</v>
      </c>
      <c r="AX129" s="36">
        <v>25669.793743164078</v>
      </c>
      <c r="AY129" s="36">
        <v>28962.511913890648</v>
      </c>
    </row>
    <row r="130" spans="1:51" x14ac:dyDescent="0.25">
      <c r="A130" s="34">
        <v>44261</v>
      </c>
      <c r="B130" s="35">
        <v>9</v>
      </c>
      <c r="C130" s="36">
        <v>20486.307123817413</v>
      </c>
      <c r="D130" s="36">
        <v>24403.581683343753</v>
      </c>
      <c r="E130" s="36">
        <v>11204.933358723642</v>
      </c>
      <c r="F130" s="36">
        <v>41653.587033984382</v>
      </c>
      <c r="G130" s="36">
        <v>22155.651681058003</v>
      </c>
      <c r="H130" s="36">
        <v>5992.1633461623805</v>
      </c>
      <c r="I130" s="36">
        <v>20719.742938787414</v>
      </c>
      <c r="J130" s="36">
        <v>118.1728630065918</v>
      </c>
      <c r="K130" s="36">
        <v>12061.10459289063</v>
      </c>
      <c r="L130" s="36">
        <v>-1420.8422193785809</v>
      </c>
      <c r="M130" s="36">
        <v>30266.769071151903</v>
      </c>
      <c r="N130" s="36">
        <v>11570.52366601563</v>
      </c>
      <c r="O130" s="36">
        <v>31629.364038695341</v>
      </c>
      <c r="P130" s="36">
        <v>3116.2203277596218</v>
      </c>
      <c r="Q130" s="36">
        <v>34.522419929504395</v>
      </c>
      <c r="R130" s="36">
        <v>3739.0810700917991</v>
      </c>
      <c r="S130" s="36">
        <v>30643.71074123439</v>
      </c>
      <c r="T130" s="36">
        <v>10222.454605273449</v>
      </c>
      <c r="U130" s="36">
        <v>5506.5395336151232</v>
      </c>
      <c r="V130" s="36">
        <v>41433.680648437534</v>
      </c>
      <c r="W130" s="36">
        <v>3532.0573486328299</v>
      </c>
      <c r="X130" s="36">
        <v>7192.6145992696765</v>
      </c>
      <c r="Y130" s="36">
        <v>22285.744263395696</v>
      </c>
      <c r="Z130" s="36">
        <v>224.90571533203132</v>
      </c>
      <c r="AA130" s="36">
        <v>11851.44917230275</v>
      </c>
      <c r="AB130" s="36">
        <v>14891.059268765641</v>
      </c>
      <c r="AC130" s="36">
        <v>18177.745492449452</v>
      </c>
      <c r="AD130" s="36">
        <v>22537.422566986334</v>
      </c>
      <c r="AE130" s="36">
        <v>5284.6985658793965</v>
      </c>
      <c r="AF130" s="36">
        <v>14.579032258064515</v>
      </c>
      <c r="AG130" s="36">
        <v>14066.758262656247</v>
      </c>
      <c r="AH130" s="36">
        <v>25989.255392562496</v>
      </c>
      <c r="AI130" s="36">
        <v>3572.7390298504301</v>
      </c>
      <c r="AJ130" s="36">
        <v>56.214871451171916</v>
      </c>
      <c r="AK130" s="36">
        <v>5070.5881002369706</v>
      </c>
      <c r="AL130" s="36">
        <v>13998.638601843772</v>
      </c>
      <c r="AM130" s="36">
        <v>6555.3008943496407</v>
      </c>
      <c r="AN130" s="36">
        <v>9286.5943046875109</v>
      </c>
      <c r="AO130" s="36">
        <v>31339.221652801512</v>
      </c>
      <c r="AP130" s="36">
        <v>520.81340599060036</v>
      </c>
      <c r="AQ130" s="36">
        <v>32370.124281851589</v>
      </c>
      <c r="AR130" s="36">
        <v>33667.574636175792</v>
      </c>
      <c r="AS130" s="36">
        <v>34947.929381103539</v>
      </c>
      <c r="AT130" s="36">
        <v>15435.312881683587</v>
      </c>
      <c r="AU130" s="36">
        <v>34982.310994437517</v>
      </c>
      <c r="AV130" s="36">
        <v>14633.849053781254</v>
      </c>
      <c r="AW130" s="36">
        <v>1896.6214634233593</v>
      </c>
      <c r="AX130" s="36">
        <v>26288.685319824221</v>
      </c>
      <c r="AY130" s="36">
        <v>31888.269355968798</v>
      </c>
    </row>
    <row r="131" spans="1:51" x14ac:dyDescent="0.25">
      <c r="A131" s="34">
        <v>44261</v>
      </c>
      <c r="B131" s="35">
        <v>10</v>
      </c>
      <c r="C131" s="36">
        <v>23686.609406634045</v>
      </c>
      <c r="D131" s="36">
        <v>28328.030735093758</v>
      </c>
      <c r="E131" s="36">
        <v>13646.133322843772</v>
      </c>
      <c r="F131" s="36">
        <v>48595.214890859381</v>
      </c>
      <c r="G131" s="36">
        <v>26262.035860476801</v>
      </c>
      <c r="H131" s="36">
        <v>6845.2763056631065</v>
      </c>
      <c r="I131" s="36">
        <v>23366.096408771777</v>
      </c>
      <c r="J131" s="36">
        <v>156.58635330200201</v>
      </c>
      <c r="K131" s="36">
        <v>13828.5328407422</v>
      </c>
      <c r="L131" s="36">
        <v>-1044.6457453176554</v>
      </c>
      <c r="M131" s="36">
        <v>32702.951661916803</v>
      </c>
      <c r="N131" s="36">
        <v>13626.66748632813</v>
      </c>
      <c r="O131" s="36">
        <v>36046.091979843754</v>
      </c>
      <c r="P131" s="36">
        <v>3464.5167083864608</v>
      </c>
      <c r="Q131" s="36">
        <v>34.88676929473877</v>
      </c>
      <c r="R131" s="36">
        <v>4274.0663150937517</v>
      </c>
      <c r="S131" s="36">
        <v>35602.851232843779</v>
      </c>
      <c r="T131" s="36">
        <v>12252.739838234391</v>
      </c>
      <c r="U131" s="36">
        <v>6488.7796096801831</v>
      </c>
      <c r="V131" s="36">
        <v>48343.50405534375</v>
      </c>
      <c r="W131" s="36">
        <v>4083.6347412109403</v>
      </c>
      <c r="X131" s="36">
        <v>8441.6444539830991</v>
      </c>
      <c r="Y131" s="36">
        <v>23896.883773460879</v>
      </c>
      <c r="Z131" s="36">
        <v>204.7509777832031</v>
      </c>
      <c r="AA131" s="36">
        <v>14620.711266310553</v>
      </c>
      <c r="AB131" s="36">
        <v>16381.761386812534</v>
      </c>
      <c r="AC131" s="36">
        <v>21381.489220764222</v>
      </c>
      <c r="AD131" s="36">
        <v>26673.288693288574</v>
      </c>
      <c r="AE131" s="36">
        <v>5641.2720438319066</v>
      </c>
      <c r="AF131" s="36">
        <v>14.579032258064515</v>
      </c>
      <c r="AG131" s="36">
        <v>16487.173101624998</v>
      </c>
      <c r="AH131" s="36">
        <v>31075.689673843757</v>
      </c>
      <c r="AI131" s="36">
        <v>4108.5685265662314</v>
      </c>
      <c r="AJ131" s="36">
        <v>85.879399068359987</v>
      </c>
      <c r="AK131" s="36">
        <v>5181.5772397675883</v>
      </c>
      <c r="AL131" s="36">
        <v>16138.792033437521</v>
      </c>
      <c r="AM131" s="36">
        <v>8023.0874564219093</v>
      </c>
      <c r="AN131" s="36">
        <v>10035.267046875011</v>
      </c>
      <c r="AO131" s="36">
        <v>36132.725273941047</v>
      </c>
      <c r="AP131" s="36">
        <v>589.98120992665656</v>
      </c>
      <c r="AQ131" s="36">
        <v>36900.710741421899</v>
      </c>
      <c r="AR131" s="36">
        <v>38543.633456964875</v>
      </c>
      <c r="AS131" s="36">
        <v>40747.707142150903</v>
      </c>
      <c r="AT131" s="36">
        <v>16908.936594992207</v>
      </c>
      <c r="AU131" s="36">
        <v>40387.316081984376</v>
      </c>
      <c r="AV131" s="36">
        <v>17054.167029312503</v>
      </c>
      <c r="AW131" s="36">
        <v>1907.7065158435801</v>
      </c>
      <c r="AX131" s="36">
        <v>30736.979413085941</v>
      </c>
      <c r="AY131" s="36">
        <v>36105.57874453126</v>
      </c>
    </row>
    <row r="132" spans="1:51" x14ac:dyDescent="0.25">
      <c r="A132" s="34">
        <v>44261</v>
      </c>
      <c r="B132" s="35">
        <v>11</v>
      </c>
      <c r="C132" s="36">
        <v>26157.806969692032</v>
      </c>
      <c r="D132" s="36">
        <v>31612.924072875008</v>
      </c>
      <c r="E132" s="36">
        <v>15576.754045515641</v>
      </c>
      <c r="F132" s="36">
        <v>55168.31829003126</v>
      </c>
      <c r="G132" s="36">
        <v>29666.802857967919</v>
      </c>
      <c r="H132" s="36">
        <v>7214.1378103142288</v>
      </c>
      <c r="I132" s="36">
        <v>25650.880281916317</v>
      </c>
      <c r="J132" s="36">
        <v>166.65088272094729</v>
      </c>
      <c r="K132" s="36">
        <v>15358.813029843772</v>
      </c>
      <c r="L132" s="36">
        <v>-528.64979038030287</v>
      </c>
      <c r="M132" s="36">
        <v>34273.182341721418</v>
      </c>
      <c r="N132" s="36">
        <v>15700.783410156249</v>
      </c>
      <c r="O132" s="36">
        <v>39506.937708632824</v>
      </c>
      <c r="P132" s="36">
        <v>3379.8883931230239</v>
      </c>
      <c r="Q132" s="36">
        <v>34.840141296386719</v>
      </c>
      <c r="R132" s="36">
        <v>5132.9016127968753</v>
      </c>
      <c r="S132" s="36">
        <v>40247.987794984379</v>
      </c>
      <c r="T132" s="36">
        <v>14767.56607473439</v>
      </c>
      <c r="U132" s="36">
        <v>7866.2875823974682</v>
      </c>
      <c r="V132" s="36">
        <v>54970.353758031255</v>
      </c>
      <c r="W132" s="36">
        <v>4427.5361572265601</v>
      </c>
      <c r="X132" s="36">
        <v>9938.558313410882</v>
      </c>
      <c r="Y132" s="36">
        <v>24979.314777529726</v>
      </c>
      <c r="Z132" s="36">
        <v>187.37705368041989</v>
      </c>
      <c r="AA132" s="36">
        <v>17272.660803361345</v>
      </c>
      <c r="AB132" s="36">
        <v>17572.743125218771</v>
      </c>
      <c r="AC132" s="36">
        <v>24070.157347827801</v>
      </c>
      <c r="AD132" s="36">
        <v>30797.717138477048</v>
      </c>
      <c r="AE132" s="36">
        <v>6048.562738733086</v>
      </c>
      <c r="AF132" s="36">
        <v>14.579032258064515</v>
      </c>
      <c r="AG132" s="36">
        <v>18532.053422968747</v>
      </c>
      <c r="AH132" s="36">
        <v>35819.222325437506</v>
      </c>
      <c r="AI132" s="36">
        <v>4840.4495624351302</v>
      </c>
      <c r="AJ132" s="36">
        <v>81.583424337891017</v>
      </c>
      <c r="AK132" s="36">
        <v>5558.5717022811241</v>
      </c>
      <c r="AL132" s="36">
        <v>18432.673054703151</v>
      </c>
      <c r="AM132" s="36">
        <v>9922.2195206894758</v>
      </c>
      <c r="AN132" s="36">
        <v>10887.50430273438</v>
      </c>
      <c r="AO132" s="36">
        <v>40366.27271354675</v>
      </c>
      <c r="AP132" s="36">
        <v>673.71111297607388</v>
      </c>
      <c r="AQ132" s="36">
        <v>40392.940748492212</v>
      </c>
      <c r="AR132" s="36">
        <v>42669.237961453146</v>
      </c>
      <c r="AS132" s="36">
        <v>45724.316284118686</v>
      </c>
      <c r="AT132" s="36">
        <v>17642.163937929712</v>
      </c>
      <c r="AU132" s="36">
        <v>44690.868902734379</v>
      </c>
      <c r="AV132" s="36">
        <v>19476.6778896875</v>
      </c>
      <c r="AW132" s="36">
        <v>1930.6045325938876</v>
      </c>
      <c r="AX132" s="36">
        <v>35350.38096948243</v>
      </c>
      <c r="AY132" s="36">
        <v>39647.234992359387</v>
      </c>
    </row>
    <row r="133" spans="1:51" x14ac:dyDescent="0.25">
      <c r="A133" s="34">
        <v>44261</v>
      </c>
      <c r="B133" s="35">
        <v>12</v>
      </c>
      <c r="C133" s="36">
        <v>27933.167822232743</v>
      </c>
      <c r="D133" s="36">
        <v>33708.567675656261</v>
      </c>
      <c r="E133" s="36">
        <v>16836.63527483205</v>
      </c>
      <c r="F133" s="36">
        <v>59242.167242468749</v>
      </c>
      <c r="G133" s="36">
        <v>32267.156271386139</v>
      </c>
      <c r="H133" s="36">
        <v>7413.6812677649032</v>
      </c>
      <c r="I133" s="36">
        <v>27200.777921806941</v>
      </c>
      <c r="J133" s="36">
        <v>173.04262161254891</v>
      </c>
      <c r="K133" s="36">
        <v>16449.8165208594</v>
      </c>
      <c r="L133" s="36">
        <v>-199.14859420160064</v>
      </c>
      <c r="M133" s="36">
        <v>35655.238508261391</v>
      </c>
      <c r="N133" s="36">
        <v>17580.975914062499</v>
      </c>
      <c r="O133" s="36">
        <v>40902.941444101562</v>
      </c>
      <c r="P133" s="36">
        <v>3606.9838698804997</v>
      </c>
      <c r="Q133" s="36">
        <v>35.175580024719238</v>
      </c>
      <c r="R133" s="36">
        <v>5626.2247619257778</v>
      </c>
      <c r="S133" s="36">
        <v>43246.520318468756</v>
      </c>
      <c r="T133" s="36">
        <v>16348.280553843781</v>
      </c>
      <c r="U133" s="36">
        <v>8930.1227722168114</v>
      </c>
      <c r="V133" s="36">
        <v>59243.113509468756</v>
      </c>
      <c r="W133" s="36">
        <v>4677.3693359375002</v>
      </c>
      <c r="X133" s="36">
        <v>12908.027517127659</v>
      </c>
      <c r="Y133" s="36">
        <v>25567.93466883765</v>
      </c>
      <c r="Z133" s="36">
        <v>198.2812088012696</v>
      </c>
      <c r="AA133" s="36">
        <v>19033.937546957051</v>
      </c>
      <c r="AB133" s="36">
        <v>18400.729608328151</v>
      </c>
      <c r="AC133" s="36">
        <v>26243.804939611095</v>
      </c>
      <c r="AD133" s="36">
        <v>33791.979435503905</v>
      </c>
      <c r="AE133" s="36">
        <v>6349.2475165567703</v>
      </c>
      <c r="AF133" s="36">
        <v>14.579032258064515</v>
      </c>
      <c r="AG133" s="36">
        <v>20542.606962874997</v>
      </c>
      <c r="AH133" s="36">
        <v>39498.358031718744</v>
      </c>
      <c r="AI133" s="36">
        <v>5293.1042153243216</v>
      </c>
      <c r="AJ133" s="36">
        <v>86.02673891406215</v>
      </c>
      <c r="AK133" s="36">
        <v>5856.1025668728653</v>
      </c>
      <c r="AL133" s="36">
        <v>19919.285165265639</v>
      </c>
      <c r="AM133" s="36">
        <v>8259.2116435156495</v>
      </c>
      <c r="AN133" s="36">
        <v>11022.114115234381</v>
      </c>
      <c r="AO133" s="36">
        <v>43656.913981430058</v>
      </c>
      <c r="AP133" s="36">
        <v>711.86544799804801</v>
      </c>
      <c r="AQ133" s="36">
        <v>42697.691063601582</v>
      </c>
      <c r="AR133" s="36">
        <v>45431.070338984391</v>
      </c>
      <c r="AS133" s="36">
        <v>49377.432662902844</v>
      </c>
      <c r="AT133" s="36">
        <v>18081.97967616409</v>
      </c>
      <c r="AU133" s="36">
        <v>47764.558573296876</v>
      </c>
      <c r="AV133" s="36">
        <v>19584.465398531251</v>
      </c>
      <c r="AW133" s="36">
        <v>2593.3077610737864</v>
      </c>
      <c r="AX133" s="36">
        <v>38466.348538085949</v>
      </c>
      <c r="AY133" s="36">
        <v>42042.072325562498</v>
      </c>
    </row>
    <row r="134" spans="1:51" x14ac:dyDescent="0.25">
      <c r="A134" s="34">
        <v>44261</v>
      </c>
      <c r="B134" s="35">
        <v>13</v>
      </c>
      <c r="C134" s="36">
        <v>29368.023483921821</v>
      </c>
      <c r="D134" s="36">
        <v>35678.29243118751</v>
      </c>
      <c r="E134" s="36">
        <v>17336.943602998072</v>
      </c>
      <c r="F134" s="36">
        <v>62498.0056520625</v>
      </c>
      <c r="G134" s="36">
        <v>34493.441744675823</v>
      </c>
      <c r="H134" s="36">
        <v>7071.5774316081606</v>
      </c>
      <c r="I134" s="36">
        <v>28354.369545220994</v>
      </c>
      <c r="J134" s="36">
        <v>179.72389602661138</v>
      </c>
      <c r="K134" s="36">
        <v>17269.484843250018</v>
      </c>
      <c r="L134" s="36">
        <v>-58.543151766294613</v>
      </c>
      <c r="M134" s="36">
        <v>35880.334159683785</v>
      </c>
      <c r="N134" s="36">
        <v>19177.796902343751</v>
      </c>
      <c r="O134" s="36">
        <v>42661.694300648451</v>
      </c>
      <c r="P134" s="36">
        <v>3794.1373324512497</v>
      </c>
      <c r="Q134" s="36">
        <v>35.622859001159661</v>
      </c>
      <c r="R134" s="36">
        <v>6178.9781496796904</v>
      </c>
      <c r="S134" s="36">
        <v>46044.554297390634</v>
      </c>
      <c r="T134" s="36">
        <v>17630.023465343762</v>
      </c>
      <c r="U134" s="36">
        <v>9555.922225952163</v>
      </c>
      <c r="V134" s="36">
        <v>63747.833210218756</v>
      </c>
      <c r="W134" s="36">
        <v>4693.9015136718799</v>
      </c>
      <c r="X134" s="36">
        <v>13639.403650247732</v>
      </c>
      <c r="Y134" s="36">
        <v>26035.37358227167</v>
      </c>
      <c r="Z134" s="36">
        <v>206.78506713867182</v>
      </c>
      <c r="AA134" s="36">
        <v>19906.26207158402</v>
      </c>
      <c r="AB134" s="36">
        <v>18746.798159015641</v>
      </c>
      <c r="AC134" s="36">
        <v>27536.922205863521</v>
      </c>
      <c r="AD134" s="36">
        <v>36966.877004023932</v>
      </c>
      <c r="AE134" s="36">
        <v>7047.4499043770484</v>
      </c>
      <c r="AF134" s="36">
        <v>14.579032258064515</v>
      </c>
      <c r="AG134" s="36">
        <v>21736.239374687502</v>
      </c>
      <c r="AH134" s="36">
        <v>42356.697443749996</v>
      </c>
      <c r="AI134" s="36">
        <v>5702.1339380995651</v>
      </c>
      <c r="AJ134" s="36">
        <v>70.700271724610047</v>
      </c>
      <c r="AK134" s="36">
        <v>5885.195765961882</v>
      </c>
      <c r="AL134" s="36">
        <v>21529.63744217189</v>
      </c>
      <c r="AM134" s="36">
        <v>9116.9198757461254</v>
      </c>
      <c r="AN134" s="36">
        <v>11660.229263671881</v>
      </c>
      <c r="AO134" s="36">
        <v>46470.450294113158</v>
      </c>
      <c r="AP134" s="36">
        <v>719.75718688964787</v>
      </c>
      <c r="AQ134" s="36">
        <v>43941.588586484417</v>
      </c>
      <c r="AR134" s="36">
        <v>47750.195664347681</v>
      </c>
      <c r="AS134" s="36">
        <v>52660.814282592793</v>
      </c>
      <c r="AT134" s="36">
        <v>18361.157520546891</v>
      </c>
      <c r="AU134" s="36">
        <v>50731.297697968759</v>
      </c>
      <c r="AV134" s="36">
        <v>20992.706816062499</v>
      </c>
      <c r="AW134" s="36">
        <v>3495.898431797777</v>
      </c>
      <c r="AX134" s="36">
        <v>41578.97259179689</v>
      </c>
      <c r="AY134" s="36">
        <v>43859.37891307813</v>
      </c>
    </row>
    <row r="135" spans="1:51" x14ac:dyDescent="0.25">
      <c r="A135" s="34">
        <v>44261</v>
      </c>
      <c r="B135" s="35">
        <v>14</v>
      </c>
      <c r="C135" s="36">
        <v>30596.380467690207</v>
      </c>
      <c r="D135" s="36">
        <v>37227.669595937507</v>
      </c>
      <c r="E135" s="36">
        <v>18956.389957184594</v>
      </c>
      <c r="F135" s="36">
        <v>65934.873222031252</v>
      </c>
      <c r="G135" s="36">
        <v>36411.490019144519</v>
      </c>
      <c r="H135" s="36">
        <v>6949.7736179953808</v>
      </c>
      <c r="I135" s="36">
        <v>29300.116652486642</v>
      </c>
      <c r="J135" s="36">
        <v>188.54354858398432</v>
      </c>
      <c r="K135" s="36">
        <v>17843.005452359401</v>
      </c>
      <c r="L135" s="36">
        <v>-293.40020686101707</v>
      </c>
      <c r="M135" s="36">
        <v>36520.795055119357</v>
      </c>
      <c r="N135" s="36">
        <v>20531.193675781251</v>
      </c>
      <c r="O135" s="36">
        <v>44524.419045257819</v>
      </c>
      <c r="P135" s="36">
        <v>4098.55661301909</v>
      </c>
      <c r="Q135" s="36">
        <v>35.767490386962891</v>
      </c>
      <c r="R135" s="36">
        <v>6916.2278740898473</v>
      </c>
      <c r="S135" s="36">
        <v>49033.620760593752</v>
      </c>
      <c r="T135" s="36">
        <v>18702.791191437533</v>
      </c>
      <c r="U135" s="36">
        <v>10098.130691528326</v>
      </c>
      <c r="V135" s="36">
        <v>70409.928276093764</v>
      </c>
      <c r="W135" s="36">
        <v>4551.7626464843906</v>
      </c>
      <c r="X135" s="36">
        <v>14455.997949717465</v>
      </c>
      <c r="Y135" s="36">
        <v>25387.155613101007</v>
      </c>
      <c r="Z135" s="36">
        <v>221.51178421020524</v>
      </c>
      <c r="AA135" s="36">
        <v>21576.706323751976</v>
      </c>
      <c r="AB135" s="36">
        <v>19025.42239232815</v>
      </c>
      <c r="AC135" s="36">
        <v>28796.709001077426</v>
      </c>
      <c r="AD135" s="36">
        <v>40587.558336467766</v>
      </c>
      <c r="AE135" s="36">
        <v>7170.2838530029967</v>
      </c>
      <c r="AF135" s="36">
        <v>14.579032258064515</v>
      </c>
      <c r="AG135" s="36">
        <v>23251.447588000003</v>
      </c>
      <c r="AH135" s="36">
        <v>45842.246430812505</v>
      </c>
      <c r="AI135" s="36">
        <v>6267.7862228785907</v>
      </c>
      <c r="AJ135" s="36">
        <v>60.405957652342948</v>
      </c>
      <c r="AK135" s="36">
        <v>5891.3116567012812</v>
      </c>
      <c r="AL135" s="36">
        <v>23428.422169046898</v>
      </c>
      <c r="AM135" s="36">
        <v>10294.389611800791</v>
      </c>
      <c r="AN135" s="36">
        <v>12426.637367187499</v>
      </c>
      <c r="AO135" s="36">
        <v>49287.598106185913</v>
      </c>
      <c r="AP135" s="36">
        <v>724.12176513672</v>
      </c>
      <c r="AQ135" s="36">
        <v>44730.180387226581</v>
      </c>
      <c r="AR135" s="36">
        <v>50038.655236808598</v>
      </c>
      <c r="AS135" s="36">
        <v>56392.773263855008</v>
      </c>
      <c r="AT135" s="36">
        <v>18717.028425195313</v>
      </c>
      <c r="AU135" s="36">
        <v>54257.375369312504</v>
      </c>
      <c r="AV135" s="36">
        <v>20534.182373406249</v>
      </c>
      <c r="AW135" s="36">
        <v>5812.48632812501</v>
      </c>
      <c r="AX135" s="36">
        <v>45720.156116210965</v>
      </c>
      <c r="AY135" s="36">
        <v>45117.789427937503</v>
      </c>
    </row>
    <row r="136" spans="1:51" x14ac:dyDescent="0.25">
      <c r="A136" s="34">
        <v>44261</v>
      </c>
      <c r="B136" s="35">
        <v>15</v>
      </c>
      <c r="C136" s="36">
        <v>29906.226581730156</v>
      </c>
      <c r="D136" s="36">
        <v>38157.544659187515</v>
      </c>
      <c r="E136" s="36">
        <v>19366.584315204127</v>
      </c>
      <c r="F136" s="36">
        <v>65088.692560531243</v>
      </c>
      <c r="G136" s="36">
        <v>37837.783407771691</v>
      </c>
      <c r="H136" s="36">
        <v>6645.9078034074828</v>
      </c>
      <c r="I136" s="36">
        <v>29292.486078760056</v>
      </c>
      <c r="J136" s="36">
        <v>183.230381011963</v>
      </c>
      <c r="K136" s="36">
        <v>18126.050100031262</v>
      </c>
      <c r="L136" s="36">
        <v>-282.14219132504149</v>
      </c>
      <c r="M136" s="36">
        <v>35969.706289688751</v>
      </c>
      <c r="N136" s="36">
        <v>21221.652046874999</v>
      </c>
      <c r="O136" s="36">
        <v>44663.293576414071</v>
      </c>
      <c r="P136" s="36">
        <v>4112.8114496768403</v>
      </c>
      <c r="Q136" s="36">
        <v>36.171446800231926</v>
      </c>
      <c r="R136" s="36">
        <v>7256.0030515507815</v>
      </c>
      <c r="S136" s="36">
        <v>50468.359479312508</v>
      </c>
      <c r="T136" s="36">
        <v>18691.928369000012</v>
      </c>
      <c r="U136" s="36">
        <v>10142.339035034196</v>
      </c>
      <c r="V136" s="36">
        <v>73378.834458718746</v>
      </c>
      <c r="W136" s="36">
        <v>4436.9054931640603</v>
      </c>
      <c r="X136" s="36">
        <v>14840.195989422533</v>
      </c>
      <c r="Y136" s="36">
        <v>25409.350306438209</v>
      </c>
      <c r="Z136" s="36">
        <v>262.24402969360358</v>
      </c>
      <c r="AA136" s="36">
        <v>22212.593713695333</v>
      </c>
      <c r="AB136" s="36">
        <v>18725.874621781259</v>
      </c>
      <c r="AC136" s="36">
        <v>28696.502429683293</v>
      </c>
      <c r="AD136" s="36">
        <v>42089.011924370105</v>
      </c>
      <c r="AE136" s="36">
        <v>7426.021274180106</v>
      </c>
      <c r="AF136" s="36">
        <v>14.579032258064515</v>
      </c>
      <c r="AG136" s="36">
        <v>23788.871752593754</v>
      </c>
      <c r="AH136" s="36">
        <v>47657.958114562498</v>
      </c>
      <c r="AI136" s="36">
        <v>6500.5217800803021</v>
      </c>
      <c r="AJ136" s="36">
        <v>65.886141060546976</v>
      </c>
      <c r="AK136" s="36">
        <v>5983.5051254631435</v>
      </c>
      <c r="AL136" s="36">
        <v>24714.028829156257</v>
      </c>
      <c r="AM136" s="36">
        <v>11633.683291671903</v>
      </c>
      <c r="AN136" s="36">
        <v>12829.265167968748</v>
      </c>
      <c r="AO136" s="36">
        <v>50897.923707763672</v>
      </c>
      <c r="AP136" s="36">
        <v>686.73817443847702</v>
      </c>
      <c r="AQ136" s="36">
        <v>44286.660244609397</v>
      </c>
      <c r="AR136" s="36">
        <v>51239.995188759771</v>
      </c>
      <c r="AS136" s="36">
        <v>58093.423333190927</v>
      </c>
      <c r="AT136" s="36">
        <v>18854.398184218753</v>
      </c>
      <c r="AU136" s="36">
        <v>54875.894136468763</v>
      </c>
      <c r="AV136" s="36">
        <v>21796.977582437488</v>
      </c>
      <c r="AW136" s="36">
        <v>5502.3026123046857</v>
      </c>
      <c r="AX136" s="36">
        <v>47931.288763183627</v>
      </c>
      <c r="AY136" s="36">
        <v>44250.154154531265</v>
      </c>
    </row>
    <row r="137" spans="1:51" x14ac:dyDescent="0.25">
      <c r="A137" s="34">
        <v>44261</v>
      </c>
      <c r="B137" s="35">
        <v>16</v>
      </c>
      <c r="C137" s="36">
        <v>28453.941707368856</v>
      </c>
      <c r="D137" s="36">
        <v>37737.570873031247</v>
      </c>
      <c r="E137" s="36">
        <v>19154.729978366238</v>
      </c>
      <c r="F137" s="36">
        <v>62593.251347500001</v>
      </c>
      <c r="G137" s="36">
        <v>37672.811784918493</v>
      </c>
      <c r="H137" s="36">
        <v>6533.5888666103638</v>
      </c>
      <c r="I137" s="36">
        <v>28613.23296267413</v>
      </c>
      <c r="J137" s="36">
        <v>176.1154708862305</v>
      </c>
      <c r="K137" s="36">
        <v>17652.79031285939</v>
      </c>
      <c r="L137" s="36">
        <v>-569.85762552675806</v>
      </c>
      <c r="M137" s="36">
        <v>35688.229828504191</v>
      </c>
      <c r="N137" s="36">
        <v>21413.673515625</v>
      </c>
      <c r="O137" s="36">
        <v>43747.108612312513</v>
      </c>
      <c r="P137" s="36">
        <v>4124.4321115440489</v>
      </c>
      <c r="Q137" s="36">
        <v>36.990283012390151</v>
      </c>
      <c r="R137" s="36">
        <v>7267.436126984383</v>
      </c>
      <c r="S137" s="36">
        <v>49793.860871906261</v>
      </c>
      <c r="T137" s="36">
        <v>17591.254703828141</v>
      </c>
      <c r="U137" s="36">
        <v>9664.9852142334039</v>
      </c>
      <c r="V137" s="36">
        <v>71963.615982937496</v>
      </c>
      <c r="W137" s="36">
        <v>4411.8757080078103</v>
      </c>
      <c r="X137" s="36">
        <v>14785.862196883958</v>
      </c>
      <c r="Y137" s="36">
        <v>24892.346828217294</v>
      </c>
      <c r="Z137" s="36">
        <v>270.19389266967778</v>
      </c>
      <c r="AA137" s="36">
        <v>21957.834629464858</v>
      </c>
      <c r="AB137" s="36">
        <v>18182.238792921897</v>
      </c>
      <c r="AC137" s="36">
        <v>27388.162851068602</v>
      </c>
      <c r="AD137" s="36">
        <v>41288.632485444352</v>
      </c>
      <c r="AE137" s="36">
        <v>6917.2233479585748</v>
      </c>
      <c r="AF137" s="36">
        <v>14.579032258064515</v>
      </c>
      <c r="AG137" s="36">
        <v>23114.868521187498</v>
      </c>
      <c r="AH137" s="36">
        <v>47058.342684437506</v>
      </c>
      <c r="AI137" s="36">
        <v>6466.3333630218749</v>
      </c>
      <c r="AJ137" s="36">
        <v>44.91503392285199</v>
      </c>
      <c r="AK137" s="36">
        <v>5908.5220212275162</v>
      </c>
      <c r="AL137" s="36">
        <v>24818.784784531272</v>
      </c>
      <c r="AM137" s="36">
        <v>12286.580472570351</v>
      </c>
      <c r="AN137" s="36">
        <v>13201.06948632813</v>
      </c>
      <c r="AO137" s="36">
        <v>50479.186042724614</v>
      </c>
      <c r="AP137" s="36">
        <v>635.4296443201614</v>
      </c>
      <c r="AQ137" s="36">
        <v>43510.80583903908</v>
      </c>
      <c r="AR137" s="36">
        <v>50357.584839078125</v>
      </c>
      <c r="AS137" s="36">
        <v>57213.614634765632</v>
      </c>
      <c r="AT137" s="36">
        <v>18479.727860414088</v>
      </c>
      <c r="AU137" s="36">
        <v>53334.53374428126</v>
      </c>
      <c r="AV137" s="36">
        <v>21167.631503375</v>
      </c>
      <c r="AW137" s="36">
        <v>6426.2808227539126</v>
      </c>
      <c r="AX137" s="36">
        <v>47858.714492675805</v>
      </c>
      <c r="AY137" s="36">
        <v>43048.570607390633</v>
      </c>
    </row>
    <row r="138" spans="1:51" x14ac:dyDescent="0.25">
      <c r="A138" s="34">
        <v>44261</v>
      </c>
      <c r="B138" s="35">
        <v>17</v>
      </c>
      <c r="C138" s="36">
        <v>27511.77102122084</v>
      </c>
      <c r="D138" s="36">
        <v>36646.372124906251</v>
      </c>
      <c r="E138" s="36">
        <v>18214.963242874044</v>
      </c>
      <c r="F138" s="36">
        <v>61256.114668968745</v>
      </c>
      <c r="G138" s="36">
        <v>37335.854267620984</v>
      </c>
      <c r="H138" s="36">
        <v>6202.2989927917624</v>
      </c>
      <c r="I138" s="36">
        <v>27480.194539806944</v>
      </c>
      <c r="J138" s="36">
        <v>163.77736663818351</v>
      </c>
      <c r="K138" s="36">
        <v>17171.69691051565</v>
      </c>
      <c r="L138" s="36">
        <v>-431.93344688100842</v>
      </c>
      <c r="M138" s="36">
        <v>34541.324469923784</v>
      </c>
      <c r="N138" s="36">
        <v>21251.625171874999</v>
      </c>
      <c r="O138" s="36">
        <v>42239.396004218746</v>
      </c>
      <c r="P138" s="36">
        <v>4194.5729040484521</v>
      </c>
      <c r="Q138" s="36">
        <v>37.231861114501953</v>
      </c>
      <c r="R138" s="36">
        <v>7273.7463681796826</v>
      </c>
      <c r="S138" s="36">
        <v>48869.04165414063</v>
      </c>
      <c r="T138" s="36">
        <v>17043.798077156272</v>
      </c>
      <c r="U138" s="36">
        <v>9241.9077911377008</v>
      </c>
      <c r="V138" s="36">
        <v>70339.051039593745</v>
      </c>
      <c r="W138" s="36">
        <v>4404.06477050781</v>
      </c>
      <c r="X138" s="36">
        <v>14712.100065190618</v>
      </c>
      <c r="Y138" s="36">
        <v>24328.507517118192</v>
      </c>
      <c r="Z138" s="36">
        <v>285.33519027709963</v>
      </c>
      <c r="AA138" s="36">
        <v>21643.491147834033</v>
      </c>
      <c r="AB138" s="36">
        <v>17623.925569718784</v>
      </c>
      <c r="AC138" s="36">
        <v>26929.434649086907</v>
      </c>
      <c r="AD138" s="36">
        <v>40593.574742607423</v>
      </c>
      <c r="AE138" s="36">
        <v>6585.3460091100351</v>
      </c>
      <c r="AF138" s="36">
        <v>14.579032258064515</v>
      </c>
      <c r="AG138" s="36">
        <v>22404.82368121875</v>
      </c>
      <c r="AH138" s="36">
        <v>46102.256866125004</v>
      </c>
      <c r="AI138" s="36">
        <v>6371.7589906061685</v>
      </c>
      <c r="AJ138" s="36">
        <v>40.24015586523501</v>
      </c>
      <c r="AK138" s="36">
        <v>5825.0113379591003</v>
      </c>
      <c r="AL138" s="36">
        <v>24371.705790281259</v>
      </c>
      <c r="AM138" s="36">
        <v>12310.354915492211</v>
      </c>
      <c r="AN138" s="36">
        <v>12723.94027148438</v>
      </c>
      <c r="AO138" s="36">
        <v>49630.635207824707</v>
      </c>
      <c r="AP138" s="36">
        <v>600.04226255416859</v>
      </c>
      <c r="AQ138" s="36">
        <v>42139.598673500012</v>
      </c>
      <c r="AR138" s="36">
        <v>48763.949064052744</v>
      </c>
      <c r="AS138" s="36">
        <v>55852.06733605959</v>
      </c>
      <c r="AT138" s="36">
        <v>18061.308022203142</v>
      </c>
      <c r="AU138" s="36">
        <v>51885.896525796888</v>
      </c>
      <c r="AV138" s="36">
        <v>21143.437435843749</v>
      </c>
      <c r="AW138" s="36">
        <v>5528.5391845703089</v>
      </c>
      <c r="AX138" s="36">
        <v>47119.535084472671</v>
      </c>
      <c r="AY138" s="36">
        <v>41514.350244687499</v>
      </c>
    </row>
    <row r="139" spans="1:51" x14ac:dyDescent="0.25">
      <c r="A139" s="34">
        <v>44261</v>
      </c>
      <c r="B139" s="35">
        <v>18</v>
      </c>
      <c r="C139" s="36">
        <v>26894.915283636943</v>
      </c>
      <c r="D139" s="36">
        <v>35809.056328406252</v>
      </c>
      <c r="E139" s="36">
        <v>17599.95933830666</v>
      </c>
      <c r="F139" s="36">
        <v>60140.2387055625</v>
      </c>
      <c r="G139" s="36">
        <v>35873.44920888223</v>
      </c>
      <c r="H139" s="36">
        <v>5946.8252573379086</v>
      </c>
      <c r="I139" s="36">
        <v>26526.572549388988</v>
      </c>
      <c r="J139" s="36">
        <v>167.00460433959961</v>
      </c>
      <c r="K139" s="36">
        <v>16694.465590546901</v>
      </c>
      <c r="L139" s="36">
        <v>-431.93028738648354</v>
      </c>
      <c r="M139" s="36">
        <v>33667.585922349426</v>
      </c>
      <c r="N139" s="36">
        <v>20433.283371093748</v>
      </c>
      <c r="O139" s="36">
        <v>41077.285514671879</v>
      </c>
      <c r="P139" s="36">
        <v>4199.5976427779924</v>
      </c>
      <c r="Q139" s="36">
        <v>36.985363006591797</v>
      </c>
      <c r="R139" s="36">
        <v>7179.3304442968747</v>
      </c>
      <c r="S139" s="36">
        <v>47842.456200531262</v>
      </c>
      <c r="T139" s="36">
        <v>16306.29385751565</v>
      </c>
      <c r="U139" s="36">
        <v>8573.7779235839953</v>
      </c>
      <c r="V139" s="36">
        <v>67912.840985718751</v>
      </c>
      <c r="W139" s="36">
        <v>4445.3248291015598</v>
      </c>
      <c r="X139" s="36">
        <v>15142.8875939875</v>
      </c>
      <c r="Y139" s="36">
        <v>22398.98281899088</v>
      </c>
      <c r="Z139" s="36">
        <v>277.38590972900391</v>
      </c>
      <c r="AA139" s="36">
        <v>21080.011345474632</v>
      </c>
      <c r="AB139" s="36">
        <v>17267.132652953162</v>
      </c>
      <c r="AC139" s="36">
        <v>26140.37090638448</v>
      </c>
      <c r="AD139" s="36">
        <v>39654.06917426367</v>
      </c>
      <c r="AE139" s="36">
        <v>6278.9617199820386</v>
      </c>
      <c r="AF139" s="36">
        <v>14.579032258064515</v>
      </c>
      <c r="AG139" s="36">
        <v>21982.549122781245</v>
      </c>
      <c r="AH139" s="36">
        <v>45793.211480031241</v>
      </c>
      <c r="AI139" s="36">
        <v>6309.686093619217</v>
      </c>
      <c r="AJ139" s="36">
        <v>37.063022644532225</v>
      </c>
      <c r="AK139" s="36">
        <v>5638.880609799382</v>
      </c>
      <c r="AL139" s="36">
        <v>24198.13022729689</v>
      </c>
      <c r="AM139" s="36">
        <v>12628.321804902374</v>
      </c>
      <c r="AN139" s="36">
        <v>12269.22634765626</v>
      </c>
      <c r="AO139" s="36">
        <v>48376.615212112425</v>
      </c>
      <c r="AP139" s="36">
        <v>581.29115676879883</v>
      </c>
      <c r="AQ139" s="36">
        <v>41152.842279304707</v>
      </c>
      <c r="AR139" s="36">
        <v>47676.825645269542</v>
      </c>
      <c r="AS139" s="36">
        <v>54942.912923553493</v>
      </c>
      <c r="AT139" s="36">
        <v>17415.103587523459</v>
      </c>
      <c r="AU139" s="36">
        <v>50639.427320156261</v>
      </c>
      <c r="AV139" s="36">
        <v>21723.677746437508</v>
      </c>
      <c r="AW139" s="36">
        <v>4591.1558837890625</v>
      </c>
      <c r="AX139" s="36">
        <v>46496.501895507856</v>
      </c>
      <c r="AY139" s="36">
        <v>40547.630427171891</v>
      </c>
    </row>
    <row r="140" spans="1:51" x14ac:dyDescent="0.25">
      <c r="A140" s="34">
        <v>44261</v>
      </c>
      <c r="B140" s="35">
        <v>19</v>
      </c>
      <c r="C140" s="36">
        <v>26368.881450718764</v>
      </c>
      <c r="D140" s="36">
        <v>35295.646700062491</v>
      </c>
      <c r="E140" s="36">
        <v>16723.526947920916</v>
      </c>
      <c r="F140" s="36">
        <v>58606.768388687509</v>
      </c>
      <c r="G140" s="36">
        <v>33604.395547817803</v>
      </c>
      <c r="H140" s="36">
        <v>5030.586816160665</v>
      </c>
      <c r="I140" s="36">
        <v>25947.143785896795</v>
      </c>
      <c r="J140" s="36">
        <v>180.59054946899411</v>
      </c>
      <c r="K140" s="36">
        <v>16437.037849265638</v>
      </c>
      <c r="L140" s="36">
        <v>-474.04996711913918</v>
      </c>
      <c r="M140" s="36">
        <v>34219.988917989758</v>
      </c>
      <c r="N140" s="36">
        <v>19152.785808593748</v>
      </c>
      <c r="O140" s="36">
        <v>40568.257638703129</v>
      </c>
      <c r="P140" s="36">
        <v>3988.5270539702733</v>
      </c>
      <c r="Q140" s="36">
        <v>36.833940505981452</v>
      </c>
      <c r="R140" s="36">
        <v>7080.6804501328306</v>
      </c>
      <c r="S140" s="36">
        <v>46995.038302609377</v>
      </c>
      <c r="T140" s="36">
        <v>15484.263226406287</v>
      </c>
      <c r="U140" s="36">
        <v>7659.2276763916088</v>
      </c>
      <c r="V140" s="36">
        <v>66297.151552187497</v>
      </c>
      <c r="W140" s="36">
        <v>4193.5894775390598</v>
      </c>
      <c r="X140" s="36">
        <v>12157.66124708956</v>
      </c>
      <c r="Y140" s="36">
        <v>21457.218823788298</v>
      </c>
      <c r="Z140" s="36">
        <v>282.19819549560549</v>
      </c>
      <c r="AA140" s="36">
        <v>20433.146624160159</v>
      </c>
      <c r="AB140" s="36">
        <v>16912.712556500021</v>
      </c>
      <c r="AC140" s="36">
        <v>24688.627017275281</v>
      </c>
      <c r="AD140" s="36">
        <v>38876.572300673826</v>
      </c>
      <c r="AE140" s="36">
        <v>6669.246520485236</v>
      </c>
      <c r="AF140" s="36">
        <v>14.579032258064515</v>
      </c>
      <c r="AG140" s="36">
        <v>21707.294857656248</v>
      </c>
      <c r="AH140" s="36">
        <v>46143.423640968744</v>
      </c>
      <c r="AI140" s="36">
        <v>6285.2784799302126</v>
      </c>
      <c r="AJ140" s="36">
        <v>33.429865867187004</v>
      </c>
      <c r="AK140" s="36">
        <v>5643.8135158344039</v>
      </c>
      <c r="AL140" s="36">
        <v>24104.662196000012</v>
      </c>
      <c r="AM140" s="36">
        <v>15110.041215574252</v>
      </c>
      <c r="AN140" s="36">
        <v>11635.76638476564</v>
      </c>
      <c r="AO140" s="36">
        <v>47255.470439727782</v>
      </c>
      <c r="AP140" s="36">
        <v>601.92323684692326</v>
      </c>
      <c r="AQ140" s="36">
        <v>40247.133588320321</v>
      </c>
      <c r="AR140" s="36">
        <v>46752.993142804706</v>
      </c>
      <c r="AS140" s="36">
        <v>54543.518766662623</v>
      </c>
      <c r="AT140" s="36">
        <v>16546.929322390642</v>
      </c>
      <c r="AU140" s="36">
        <v>50303.242533625009</v>
      </c>
      <c r="AV140" s="36">
        <v>22789.779684312496</v>
      </c>
      <c r="AW140" s="36">
        <v>4974.200622558601</v>
      </c>
      <c r="AX140" s="36">
        <v>46041.025303222676</v>
      </c>
      <c r="AY140" s="36">
        <v>39642.931533328134</v>
      </c>
    </row>
    <row r="141" spans="1:51" x14ac:dyDescent="0.25">
      <c r="A141" s="34">
        <v>44261</v>
      </c>
      <c r="B141" s="35">
        <v>20</v>
      </c>
      <c r="C141" s="36">
        <v>25962.781607152334</v>
      </c>
      <c r="D141" s="36">
        <v>35175.305833687496</v>
      </c>
      <c r="E141" s="36">
        <v>16681.154240265638</v>
      </c>
      <c r="F141" s="36">
        <v>57156.66534196875</v>
      </c>
      <c r="G141" s="36">
        <v>32503.257343349356</v>
      </c>
      <c r="H141" s="36">
        <v>4709.3180337239019</v>
      </c>
      <c r="I141" s="36">
        <v>25370.212242525678</v>
      </c>
      <c r="J141" s="36">
        <v>201.0403747558594</v>
      </c>
      <c r="K141" s="36">
        <v>16235.104264265641</v>
      </c>
      <c r="L141" s="36">
        <v>-667.5730457066129</v>
      </c>
      <c r="M141" s="36">
        <v>34927.292994701958</v>
      </c>
      <c r="N141" s="36">
        <v>17590.124960937501</v>
      </c>
      <c r="O141" s="36">
        <v>40246.242725265634</v>
      </c>
      <c r="P141" s="36">
        <v>3811.3506484603886</v>
      </c>
      <c r="Q141" s="36">
        <v>36.74980545043946</v>
      </c>
      <c r="R141" s="36">
        <v>6792.9714062226612</v>
      </c>
      <c r="S141" s="36">
        <v>46852.331481328132</v>
      </c>
      <c r="T141" s="36">
        <v>14854.618185875022</v>
      </c>
      <c r="U141" s="36">
        <v>6984.0310974121066</v>
      </c>
      <c r="V141" s="36">
        <v>65566.067870437517</v>
      </c>
      <c r="W141" s="36">
        <v>3999.7454589843801</v>
      </c>
      <c r="X141" s="36">
        <v>12964.167867992841</v>
      </c>
      <c r="Y141" s="36">
        <v>20253.098861865954</v>
      </c>
      <c r="Z141" s="36">
        <v>276.4657640075684</v>
      </c>
      <c r="AA141" s="36">
        <v>20426.839068859394</v>
      </c>
      <c r="AB141" s="36">
        <v>16780.97460953128</v>
      </c>
      <c r="AC141" s="36">
        <v>23528.07297355176</v>
      </c>
      <c r="AD141" s="36">
        <v>38181.488311387206</v>
      </c>
      <c r="AE141" s="36">
        <v>6431.5714003563735</v>
      </c>
      <c r="AF141" s="36">
        <v>14.579032258064515</v>
      </c>
      <c r="AG141" s="36">
        <v>21989.007909624997</v>
      </c>
      <c r="AH141" s="36">
        <v>46388.480478156249</v>
      </c>
      <c r="AI141" s="36">
        <v>6460.625199452883</v>
      </c>
      <c r="AJ141" s="36">
        <v>31.342568894531155</v>
      </c>
      <c r="AK141" s="36">
        <v>5359.5746817326599</v>
      </c>
      <c r="AL141" s="36">
        <v>24243.550631609389</v>
      </c>
      <c r="AM141" s="36">
        <v>15158.420078693413</v>
      </c>
      <c r="AN141" s="36">
        <v>11186.572322265631</v>
      </c>
      <c r="AO141" s="36">
        <v>46450.968689254762</v>
      </c>
      <c r="AP141" s="36">
        <v>608.39599990844692</v>
      </c>
      <c r="AQ141" s="36">
        <v>39199.606207218763</v>
      </c>
      <c r="AR141" s="36">
        <v>46246.044169736328</v>
      </c>
      <c r="AS141" s="36">
        <v>55083.114367065442</v>
      </c>
      <c r="AT141" s="36">
        <v>16100.607420125023</v>
      </c>
      <c r="AU141" s="36">
        <v>50075.192307421879</v>
      </c>
      <c r="AV141" s="36">
        <v>22696.058981718747</v>
      </c>
      <c r="AW141" s="36">
        <v>6530.0317382812518</v>
      </c>
      <c r="AX141" s="36">
        <v>46060.797118652379</v>
      </c>
      <c r="AY141" s="36">
        <v>38749.299348203167</v>
      </c>
    </row>
    <row r="142" spans="1:51" x14ac:dyDescent="0.25">
      <c r="A142" s="34">
        <v>44261</v>
      </c>
      <c r="B142" s="35">
        <v>21</v>
      </c>
      <c r="C142" s="36">
        <v>28795.927463542987</v>
      </c>
      <c r="D142" s="36">
        <v>38594.057105749998</v>
      </c>
      <c r="E142" s="36">
        <v>17878.354789489265</v>
      </c>
      <c r="F142" s="36">
        <v>60140.160408656251</v>
      </c>
      <c r="G142" s="36">
        <v>36320.957464852443</v>
      </c>
      <c r="H142" s="36">
        <v>4843.2029927202375</v>
      </c>
      <c r="I142" s="36">
        <v>26220.487018646778</v>
      </c>
      <c r="J142" s="36">
        <v>222.2327156066894</v>
      </c>
      <c r="K142" s="36">
        <v>17547.455118750029</v>
      </c>
      <c r="L142" s="36">
        <v>-223.00649071003136</v>
      </c>
      <c r="M142" s="36">
        <v>36728.503951082457</v>
      </c>
      <c r="N142" s="36">
        <v>18506.541164062503</v>
      </c>
      <c r="O142" s="36">
        <v>42505.715065820317</v>
      </c>
      <c r="P142" s="36">
        <v>4203.3193081343879</v>
      </c>
      <c r="Q142" s="36">
        <v>35.936330795288086</v>
      </c>
      <c r="R142" s="36">
        <v>7567.0527037070424</v>
      </c>
      <c r="S142" s="36">
        <v>51402.856930890644</v>
      </c>
      <c r="T142" s="36">
        <v>16948.361841218764</v>
      </c>
      <c r="U142" s="36">
        <v>8487.0633239746221</v>
      </c>
      <c r="V142" s="36">
        <v>71941.110477437498</v>
      </c>
      <c r="W142" s="36">
        <v>4225.8065185547002</v>
      </c>
      <c r="X142" s="36">
        <v>14124.770103735555</v>
      </c>
      <c r="Y142" s="36">
        <v>20949.515287408685</v>
      </c>
      <c r="Z142" s="36">
        <v>285.21392623901363</v>
      </c>
      <c r="AA142" s="36">
        <v>23722.923180185557</v>
      </c>
      <c r="AB142" s="36">
        <v>17022.492734390638</v>
      </c>
      <c r="AC142" s="36">
        <v>26319.071749668801</v>
      </c>
      <c r="AD142" s="36">
        <v>42626.178050177725</v>
      </c>
      <c r="AE142" s="36">
        <v>7275.9183793473258</v>
      </c>
      <c r="AF142" s="36">
        <v>14.579032258064515</v>
      </c>
      <c r="AG142" s="36">
        <v>24631.430614218749</v>
      </c>
      <c r="AH142" s="36">
        <v>52828.493662250003</v>
      </c>
      <c r="AI142" s="36">
        <v>7501.6502874680946</v>
      </c>
      <c r="AJ142" s="36">
        <v>38.948252890625952</v>
      </c>
      <c r="AK142" s="36">
        <v>5373.3621351874299</v>
      </c>
      <c r="AL142" s="36">
        <v>26987.978969640651</v>
      </c>
      <c r="AM142" s="36">
        <v>18337.513952095724</v>
      </c>
      <c r="AN142" s="36">
        <v>11711.22969726563</v>
      </c>
      <c r="AO142" s="36">
        <v>50079.354459335329</v>
      </c>
      <c r="AP142" s="36">
        <v>698.77267694473312</v>
      </c>
      <c r="AQ142" s="36">
        <v>39931.543037687516</v>
      </c>
      <c r="AR142" s="36">
        <v>50072.629903609391</v>
      </c>
      <c r="AS142" s="36">
        <v>60888.723193664569</v>
      </c>
      <c r="AT142" s="36">
        <v>16861.34953351564</v>
      </c>
      <c r="AU142" s="36">
        <v>53651.528241468754</v>
      </c>
      <c r="AV142" s="36">
        <v>26936.469000437493</v>
      </c>
      <c r="AW142" s="36">
        <v>7652.8486938476708</v>
      </c>
      <c r="AX142" s="36">
        <v>51745.899583984414</v>
      </c>
      <c r="AY142" s="36">
        <v>39640.2922749219</v>
      </c>
    </row>
    <row r="143" spans="1:51" x14ac:dyDescent="0.25">
      <c r="A143" s="34">
        <v>44261</v>
      </c>
      <c r="B143" s="35">
        <v>22</v>
      </c>
      <c r="C143" s="36">
        <v>29505.576192067369</v>
      </c>
      <c r="D143" s="36">
        <v>39389.096023406251</v>
      </c>
      <c r="E143" s="36">
        <v>18791.578543701195</v>
      </c>
      <c r="F143" s="36">
        <v>60553.764791968759</v>
      </c>
      <c r="G143" s="36">
        <v>37214.390647839828</v>
      </c>
      <c r="H143" s="36">
        <v>4272.3787293137284</v>
      </c>
      <c r="I143" s="36">
        <v>26092.092327568662</v>
      </c>
      <c r="J143" s="36">
        <v>206.4965095520019</v>
      </c>
      <c r="K143" s="36">
        <v>18073.49099565627</v>
      </c>
      <c r="L143" s="36">
        <v>7.138131569889083</v>
      </c>
      <c r="M143" s="36">
        <v>37309.42503749505</v>
      </c>
      <c r="N143" s="36">
        <v>19517.893234374998</v>
      </c>
      <c r="O143" s="36">
        <v>42987.360907156261</v>
      </c>
      <c r="P143" s="36">
        <v>4368.9514531250015</v>
      </c>
      <c r="Q143" s="36">
        <v>35.568757057189934</v>
      </c>
      <c r="R143" s="36">
        <v>7971.4155429804723</v>
      </c>
      <c r="S143" s="36">
        <v>53572.630815171884</v>
      </c>
      <c r="T143" s="36">
        <v>17296.681737750012</v>
      </c>
      <c r="U143" s="36">
        <v>9722.9988107681438</v>
      </c>
      <c r="V143" s="36">
        <v>74258.002447812498</v>
      </c>
      <c r="W143" s="36">
        <v>3818.5466796874998</v>
      </c>
      <c r="X143" s="36">
        <v>14838.280760883506</v>
      </c>
      <c r="Y143" s="36">
        <v>21244.688372961849</v>
      </c>
      <c r="Z143" s="36">
        <v>388.32999816894539</v>
      </c>
      <c r="AA143" s="36">
        <v>25140.759877996115</v>
      </c>
      <c r="AB143" s="36">
        <v>16911.399040671891</v>
      </c>
      <c r="AC143" s="36">
        <v>27131.221806629357</v>
      </c>
      <c r="AD143" s="36">
        <v>44220.576672195064</v>
      </c>
      <c r="AE143" s="36">
        <v>7895.946767627609</v>
      </c>
      <c r="AF143" s="36">
        <v>14.579032258064515</v>
      </c>
      <c r="AG143" s="36">
        <v>25387.28115875</v>
      </c>
      <c r="AH143" s="36">
        <v>55373.447733375004</v>
      </c>
      <c r="AI143" s="36">
        <v>8100.19514160157</v>
      </c>
      <c r="AJ143" s="36">
        <v>40.882963591796965</v>
      </c>
      <c r="AK143" s="36">
        <v>5451.8113876953203</v>
      </c>
      <c r="AL143" s="36">
        <v>28238.491422546907</v>
      </c>
      <c r="AM143" s="36">
        <v>18852.552124105488</v>
      </c>
      <c r="AN143" s="36">
        <v>11104.30845312501</v>
      </c>
      <c r="AO143" s="36">
        <v>51772.743272964479</v>
      </c>
      <c r="AP143" s="36">
        <v>760.72276306152389</v>
      </c>
      <c r="AQ143" s="36">
        <v>39499.110109664092</v>
      </c>
      <c r="AR143" s="36">
        <v>51760.123248140648</v>
      </c>
      <c r="AS143" s="36">
        <v>63018.010401641863</v>
      </c>
      <c r="AT143" s="36">
        <v>17139.524890382847</v>
      </c>
      <c r="AU143" s="36">
        <v>54134.666134953135</v>
      </c>
      <c r="AV143" s="36">
        <v>28928.658523593745</v>
      </c>
      <c r="AW143" s="36">
        <v>8015.170776367193</v>
      </c>
      <c r="AX143" s="36">
        <v>54509.216678222685</v>
      </c>
      <c r="AY143" s="36">
        <v>39129.547583234402</v>
      </c>
    </row>
    <row r="144" spans="1:51" x14ac:dyDescent="0.25">
      <c r="A144" s="34">
        <v>44261</v>
      </c>
      <c r="B144" s="35">
        <v>23</v>
      </c>
      <c r="C144" s="36">
        <v>27551.879762557648</v>
      </c>
      <c r="D144" s="36">
        <v>37101.120899249996</v>
      </c>
      <c r="E144" s="36">
        <v>17383.189584401396</v>
      </c>
      <c r="F144" s="36">
        <v>56475.363072406253</v>
      </c>
      <c r="G144" s="36">
        <v>34214.71898368164</v>
      </c>
      <c r="H144" s="36">
        <v>3528.8599762976</v>
      </c>
      <c r="I144" s="36">
        <v>24631.546456471002</v>
      </c>
      <c r="J144" s="36">
        <v>181.16408157348641</v>
      </c>
      <c r="K144" s="36">
        <v>17183.751976000021</v>
      </c>
      <c r="L144" s="36">
        <v>-151.12360951582014</v>
      </c>
      <c r="M144" s="36">
        <v>36565.52120249749</v>
      </c>
      <c r="N144" s="36">
        <v>18524.82153125</v>
      </c>
      <c r="O144" s="36">
        <v>40519.35609075</v>
      </c>
      <c r="P144" s="36">
        <v>4119.2296015625179</v>
      </c>
      <c r="Q144" s="36">
        <v>35.748233795166016</v>
      </c>
      <c r="R144" s="36">
        <v>7431.7553093437446</v>
      </c>
      <c r="S144" s="36">
        <v>50835.860742671895</v>
      </c>
      <c r="T144" s="36">
        <v>16145.355710234388</v>
      </c>
      <c r="U144" s="36">
        <v>9206.2127656936809</v>
      </c>
      <c r="V144" s="36">
        <v>69688.259721062495</v>
      </c>
      <c r="W144" s="36">
        <v>3641.7229980468801</v>
      </c>
      <c r="X144" s="36">
        <v>14575.917239226765</v>
      </c>
      <c r="Y144" s="36">
        <v>19688.64553674413</v>
      </c>
      <c r="Z144" s="36">
        <v>517.90404144287106</v>
      </c>
      <c r="AA144" s="36">
        <v>23433.477704568373</v>
      </c>
      <c r="AB144" s="36">
        <v>16171.59136893751</v>
      </c>
      <c r="AC144" s="36">
        <v>25972.80742812953</v>
      </c>
      <c r="AD144" s="36">
        <v>41689.727702468008</v>
      </c>
      <c r="AE144" s="36">
        <v>8219.1347953886598</v>
      </c>
      <c r="AF144" s="36">
        <v>14.579032258064515</v>
      </c>
      <c r="AG144" s="36">
        <v>23818.660394281251</v>
      </c>
      <c r="AH144" s="36">
        <v>52985.060247687506</v>
      </c>
      <c r="AI144" s="36">
        <v>7671.1836669921904</v>
      </c>
      <c r="AJ144" s="36">
        <v>42.499741132812858</v>
      </c>
      <c r="AK144" s="36">
        <v>5218.2231018593793</v>
      </c>
      <c r="AL144" s="36">
        <v>27184.598839656261</v>
      </c>
      <c r="AM144" s="36">
        <v>17803.48054276175</v>
      </c>
      <c r="AN144" s="36">
        <v>10935.21310937501</v>
      </c>
      <c r="AO144" s="36">
        <v>49336.482990432749</v>
      </c>
      <c r="AP144" s="36">
        <v>744.71829223632801</v>
      </c>
      <c r="AQ144" s="36">
        <v>37811.338175289078</v>
      </c>
      <c r="AR144" s="36">
        <v>49200.547471531252</v>
      </c>
      <c r="AS144" s="36">
        <v>59849.279553131128</v>
      </c>
      <c r="AT144" s="36">
        <v>15748.164502039077</v>
      </c>
      <c r="AU144" s="36">
        <v>50749.87451954688</v>
      </c>
      <c r="AV144" s="36">
        <v>25374.34490968749</v>
      </c>
      <c r="AW144" s="36">
        <v>9500.7811889648528</v>
      </c>
      <c r="AX144" s="36">
        <v>51601.606097167984</v>
      </c>
      <c r="AY144" s="36">
        <v>37001.686060625027</v>
      </c>
    </row>
    <row r="145" spans="1:51" x14ac:dyDescent="0.25">
      <c r="A145" s="34">
        <v>44261</v>
      </c>
      <c r="B145" s="35">
        <v>24</v>
      </c>
      <c r="C145" s="36">
        <v>25305.235989850593</v>
      </c>
      <c r="D145" s="36">
        <v>34456.29879371875</v>
      </c>
      <c r="E145" s="36">
        <v>16769.032608508813</v>
      </c>
      <c r="F145" s="36">
        <v>52183.946217812496</v>
      </c>
      <c r="G145" s="36">
        <v>29564.579728681641</v>
      </c>
      <c r="H145" s="36">
        <v>3307.5182224118757</v>
      </c>
      <c r="I145" s="36">
        <v>22926.369512978814</v>
      </c>
      <c r="J145" s="36">
        <v>155.67395401000979</v>
      </c>
      <c r="K145" s="36">
        <v>15962.526129671891</v>
      </c>
      <c r="L145" s="36">
        <v>-389.70728119519117</v>
      </c>
      <c r="M145" s="36">
        <v>35184.608328476155</v>
      </c>
      <c r="N145" s="36">
        <v>18348.758527343751</v>
      </c>
      <c r="O145" s="36">
        <v>37233.771544664065</v>
      </c>
      <c r="P145" s="36">
        <v>3785.8139536132862</v>
      </c>
      <c r="Q145" s="36">
        <v>35.437426567077644</v>
      </c>
      <c r="R145" s="36">
        <v>6832.0107570507962</v>
      </c>
      <c r="S145" s="36">
        <v>47151.032079000011</v>
      </c>
      <c r="T145" s="36">
        <v>14924.609259718771</v>
      </c>
      <c r="U145" s="36">
        <v>8472.5351018905712</v>
      </c>
      <c r="V145" s="36">
        <v>65453.568097625001</v>
      </c>
      <c r="W145" s="36">
        <v>3493.4377075195252</v>
      </c>
      <c r="X145" s="36">
        <v>14011.034491183782</v>
      </c>
      <c r="Y145" s="36">
        <v>18808.137293129061</v>
      </c>
      <c r="Z145" s="36">
        <v>487.99184326171871</v>
      </c>
      <c r="AA145" s="36">
        <v>21092.724664660182</v>
      </c>
      <c r="AB145" s="36">
        <v>15159.460862437531</v>
      </c>
      <c r="AC145" s="36">
        <v>24344.763789543449</v>
      </c>
      <c r="AD145" s="36">
        <v>38078.019643440428</v>
      </c>
      <c r="AE145" s="36">
        <v>7707.4355588292474</v>
      </c>
      <c r="AF145" s="36">
        <v>14.579032258064515</v>
      </c>
      <c r="AG145" s="36">
        <v>22003.641399125001</v>
      </c>
      <c r="AH145" s="36">
        <v>45021.493048531258</v>
      </c>
      <c r="AI145" s="36">
        <v>7066.4414794921895</v>
      </c>
      <c r="AJ145" s="36">
        <v>42.162558982422013</v>
      </c>
      <c r="AK145" s="36">
        <v>4894.4114285781297</v>
      </c>
      <c r="AL145" s="36">
        <v>25508.544630765649</v>
      </c>
      <c r="AM145" s="36">
        <v>16816.141421320346</v>
      </c>
      <c r="AN145" s="36">
        <v>10430.95566015626</v>
      </c>
      <c r="AO145" s="36">
        <v>46248.892557212828</v>
      </c>
      <c r="AP145" s="36">
        <v>741.97299194335994</v>
      </c>
      <c r="AQ145" s="36">
        <v>35964.823685265656</v>
      </c>
      <c r="AR145" s="36">
        <v>45629.699472761735</v>
      </c>
      <c r="AS145" s="36">
        <v>55304.109135986335</v>
      </c>
      <c r="AT145" s="36">
        <v>14789.297302703151</v>
      </c>
      <c r="AU145" s="36">
        <v>46808.036699265635</v>
      </c>
      <c r="AV145" s="36">
        <v>17494.441886343746</v>
      </c>
      <c r="AW145" s="36">
        <v>19949.017059326172</v>
      </c>
      <c r="AX145" s="36">
        <v>47467.257309082059</v>
      </c>
      <c r="AY145" s="36">
        <v>34421.277401296909</v>
      </c>
    </row>
    <row r="146" spans="1:51" x14ac:dyDescent="0.25">
      <c r="A146" s="34">
        <v>44262</v>
      </c>
      <c r="B146" s="35">
        <v>1</v>
      </c>
      <c r="C146" s="36">
        <v>22474.909997179711</v>
      </c>
      <c r="D146" s="36">
        <v>31194.751091906255</v>
      </c>
      <c r="E146" s="36">
        <v>14371.482704230482</v>
      </c>
      <c r="F146" s="36">
        <v>46209.349176078125</v>
      </c>
      <c r="G146" s="36">
        <v>24902.751417871099</v>
      </c>
      <c r="H146" s="36">
        <v>3242.6518106211042</v>
      </c>
      <c r="I146" s="36">
        <v>21231.142772865551</v>
      </c>
      <c r="J146" s="36">
        <v>137.2224197387695</v>
      </c>
      <c r="K146" s="36">
        <v>14462.76866013283</v>
      </c>
      <c r="L146" s="36">
        <v>-522.49657381817815</v>
      </c>
      <c r="M146" s="36">
        <v>33886.962068016008</v>
      </c>
      <c r="N146" s="36">
        <v>16903.351839843752</v>
      </c>
      <c r="O146" s="36">
        <v>33980.385913828126</v>
      </c>
      <c r="P146" s="36">
        <v>3464.2539277343753</v>
      </c>
      <c r="Q146" s="36">
        <v>35.184062957763672</v>
      </c>
      <c r="R146" s="36">
        <v>5955.2730253281334</v>
      </c>
      <c r="S146" s="36">
        <v>41936.109301281271</v>
      </c>
      <c r="T146" s="36">
        <v>13358.570882414078</v>
      </c>
      <c r="U146" s="36">
        <v>7464.0245265960766</v>
      </c>
      <c r="V146" s="36">
        <v>58096.499051500003</v>
      </c>
      <c r="W146" s="36">
        <v>2998.6890869140625</v>
      </c>
      <c r="X146" s="36">
        <v>12858.494373891299</v>
      </c>
      <c r="Y146" s="36">
        <v>17550.7885200356</v>
      </c>
      <c r="Z146" s="36">
        <v>293.62909576416024</v>
      </c>
      <c r="AA146" s="36">
        <v>18549.221015980482</v>
      </c>
      <c r="AB146" s="36">
        <v>14259.273067710961</v>
      </c>
      <c r="AC146" s="36">
        <v>21780.729205597017</v>
      </c>
      <c r="AD146" s="36">
        <v>33545.973064364742</v>
      </c>
      <c r="AE146" s="36">
        <v>6814.9548357528911</v>
      </c>
      <c r="AF146" s="36">
        <v>14.579032258064515</v>
      </c>
      <c r="AG146" s="36">
        <v>19707.898412093749</v>
      </c>
      <c r="AH146" s="36">
        <v>39052.779700062507</v>
      </c>
      <c r="AI146" s="36">
        <v>6243.4413085937504</v>
      </c>
      <c r="AJ146" s="36">
        <v>38.762837837891027</v>
      </c>
      <c r="AK146" s="36">
        <v>4619.8710105156297</v>
      </c>
      <c r="AL146" s="36">
        <v>22881.907147109388</v>
      </c>
      <c r="AM146" s="36">
        <v>14950.284205515656</v>
      </c>
      <c r="AN146" s="36">
        <v>9237.3559238281414</v>
      </c>
      <c r="AO146" s="36">
        <v>41539.940493080139</v>
      </c>
      <c r="AP146" s="36">
        <v>657.03599548339798</v>
      </c>
      <c r="AQ146" s="36">
        <v>33784.456259429702</v>
      </c>
      <c r="AR146" s="36">
        <v>41395.79726964065</v>
      </c>
      <c r="AS146" s="36">
        <v>49184.556268142711</v>
      </c>
      <c r="AT146" s="36">
        <v>14211.673142906269</v>
      </c>
      <c r="AU146" s="36">
        <v>42106.250051515643</v>
      </c>
      <c r="AV146" s="36">
        <v>12609.081416687506</v>
      </c>
      <c r="AW146" s="36">
        <v>17653.564849853516</v>
      </c>
      <c r="AX146" s="36">
        <v>41846.625201171904</v>
      </c>
      <c r="AY146" s="36">
        <v>31729.449232281284</v>
      </c>
    </row>
    <row r="147" spans="1:51" x14ac:dyDescent="0.25">
      <c r="A147" s="34">
        <v>44262</v>
      </c>
      <c r="B147" s="35">
        <v>2</v>
      </c>
      <c r="C147" s="36">
        <v>20410.48636652542</v>
      </c>
      <c r="D147" s="36">
        <v>28082.241781437504</v>
      </c>
      <c r="E147" s="36">
        <v>13318.539504795914</v>
      </c>
      <c r="F147" s="36">
        <v>41706.748220765643</v>
      </c>
      <c r="G147" s="36">
        <v>21042.8601709922</v>
      </c>
      <c r="H147" s="36">
        <v>3245.5380682297528</v>
      </c>
      <c r="I147" s="36">
        <v>19752.716231365535</v>
      </c>
      <c r="J147" s="36">
        <v>123.32063674926759</v>
      </c>
      <c r="K147" s="36">
        <v>12879.022458140649</v>
      </c>
      <c r="L147" s="36">
        <v>-756.44336463941727</v>
      </c>
      <c r="M147" s="36">
        <v>31909.492925997714</v>
      </c>
      <c r="N147" s="36">
        <v>15124.94189453125</v>
      </c>
      <c r="O147" s="36">
        <v>31058.410402742222</v>
      </c>
      <c r="P147" s="36">
        <v>3232.2908710937518</v>
      </c>
      <c r="Q147" s="36">
        <v>34.383097648620598</v>
      </c>
      <c r="R147" s="36">
        <v>5167.1970056132823</v>
      </c>
      <c r="S147" s="36">
        <v>36471.460000625026</v>
      </c>
      <c r="T147" s="36">
        <v>11982.601748593766</v>
      </c>
      <c r="U147" s="36">
        <v>6707.2836084365917</v>
      </c>
      <c r="V147" s="36">
        <v>51251.646939687504</v>
      </c>
      <c r="W147" s="36">
        <v>2734.5907226562499</v>
      </c>
      <c r="X147" s="36">
        <v>12285.840557340525</v>
      </c>
      <c r="Y147" s="36">
        <v>16424.342466227125</v>
      </c>
      <c r="Z147" s="36">
        <v>232.94299697875985</v>
      </c>
      <c r="AA147" s="36">
        <v>16019.399492943361</v>
      </c>
      <c r="AB147" s="36">
        <v>13565.308085445331</v>
      </c>
      <c r="AC147" s="36">
        <v>19553.342418639048</v>
      </c>
      <c r="AD147" s="36">
        <v>29188.90448347339</v>
      </c>
      <c r="AE147" s="36">
        <v>6068.6613360785641</v>
      </c>
      <c r="AF147" s="36">
        <v>14.579032258064515</v>
      </c>
      <c r="AG147" s="36">
        <v>17410.335472906248</v>
      </c>
      <c r="AH147" s="36">
        <v>33885.564994468754</v>
      </c>
      <c r="AI147" s="36">
        <v>5436.3196289062498</v>
      </c>
      <c r="AJ147" s="36">
        <v>38.837491300782972</v>
      </c>
      <c r="AK147" s="36">
        <v>4339.12067077344</v>
      </c>
      <c r="AL147" s="36">
        <v>19978.115182828151</v>
      </c>
      <c r="AM147" s="36">
        <v>12222.539767988304</v>
      </c>
      <c r="AN147" s="36">
        <v>8175.1016113281294</v>
      </c>
      <c r="AO147" s="36">
        <v>37272.862947891233</v>
      </c>
      <c r="AP147" s="36">
        <v>588.76185607910202</v>
      </c>
      <c r="AQ147" s="36">
        <v>31764.10611198442</v>
      </c>
      <c r="AR147" s="36">
        <v>37049.331436921893</v>
      </c>
      <c r="AS147" s="36">
        <v>43169.617909515393</v>
      </c>
      <c r="AT147" s="36">
        <v>13889.31220899612</v>
      </c>
      <c r="AU147" s="36">
        <v>37929.397005546889</v>
      </c>
      <c r="AV147" s="36">
        <v>11940.318734875011</v>
      </c>
      <c r="AW147" s="36">
        <v>13940.649993896495</v>
      </c>
      <c r="AX147" s="36">
        <v>36280.841413574235</v>
      </c>
      <c r="AY147" s="36">
        <v>29801.770598875039</v>
      </c>
    </row>
    <row r="148" spans="1:51" x14ac:dyDescent="0.25">
      <c r="A148" s="34">
        <v>44262</v>
      </c>
      <c r="B148" s="35">
        <v>3</v>
      </c>
      <c r="C148" s="36">
        <v>19247.577188450239</v>
      </c>
      <c r="D148" s="36">
        <v>25291.280521468758</v>
      </c>
      <c r="E148" s="36">
        <v>12064.212923892608</v>
      </c>
      <c r="F148" s="36">
        <v>38387.696822156257</v>
      </c>
      <c r="G148" s="36">
        <v>18287.107876612277</v>
      </c>
      <c r="H148" s="36">
        <v>2968.5874753820935</v>
      </c>
      <c r="I148" s="36">
        <v>18539.648623947582</v>
      </c>
      <c r="J148" s="36">
        <v>116.3517684936524</v>
      </c>
      <c r="K148" s="36">
        <v>11759.00113034375</v>
      </c>
      <c r="L148" s="36">
        <v>-1460.0725874774253</v>
      </c>
      <c r="M148" s="36">
        <v>30914.460326473822</v>
      </c>
      <c r="N148" s="36">
        <v>13730.00482226563</v>
      </c>
      <c r="O148" s="36">
        <v>28784.931152093777</v>
      </c>
      <c r="P148" s="36">
        <v>3054.2873544921886</v>
      </c>
      <c r="Q148" s="36">
        <v>33.914456367492683</v>
      </c>
      <c r="R148" s="36">
        <v>4569.4114075703119</v>
      </c>
      <c r="S148" s="36">
        <v>32296.124246171894</v>
      </c>
      <c r="T148" s="36">
        <v>11103.295715460952</v>
      </c>
      <c r="U148" s="36">
        <v>6190.1836748123296</v>
      </c>
      <c r="V148" s="36">
        <v>44947.048728843758</v>
      </c>
      <c r="W148" s="36">
        <v>2668.2789672851559</v>
      </c>
      <c r="X148" s="36">
        <v>11750.47049874529</v>
      </c>
      <c r="Y148" s="36">
        <v>15297.585830675194</v>
      </c>
      <c r="Z148" s="36">
        <v>210.3147296142578</v>
      </c>
      <c r="AA148" s="36">
        <v>13771.871353160166</v>
      </c>
      <c r="AB148" s="36">
        <v>13112.714414531249</v>
      </c>
      <c r="AC148" s="36">
        <v>17815.746113721438</v>
      </c>
      <c r="AD148" s="36">
        <v>25664.930810516114</v>
      </c>
      <c r="AE148" s="36">
        <v>5626.0631582130545</v>
      </c>
      <c r="AF148" s="36">
        <v>14.579032258064515</v>
      </c>
      <c r="AG148" s="36">
        <v>15572.304306375001</v>
      </c>
      <c r="AH148" s="36">
        <v>32294.365941249991</v>
      </c>
      <c r="AI148" s="36">
        <v>4779.9130126953096</v>
      </c>
      <c r="AJ148" s="36">
        <v>36.019352041016191</v>
      </c>
      <c r="AK148" s="36">
        <v>4047.7976229687602</v>
      </c>
      <c r="AL148" s="36">
        <v>17558.53608709378</v>
      </c>
      <c r="AM148" s="36">
        <v>11552.362682294941</v>
      </c>
      <c r="AN148" s="36">
        <v>7952.2218183593905</v>
      </c>
      <c r="AO148" s="36">
        <v>33462.17825185394</v>
      </c>
      <c r="AP148" s="36">
        <v>554.32133483886696</v>
      </c>
      <c r="AQ148" s="36">
        <v>30336.530209382858</v>
      </c>
      <c r="AR148" s="36">
        <v>33575.63636261331</v>
      </c>
      <c r="AS148" s="36">
        <v>38216.507542968764</v>
      </c>
      <c r="AT148" s="36">
        <v>13146.906835441419</v>
      </c>
      <c r="AU148" s="36">
        <v>34834.220105187516</v>
      </c>
      <c r="AV148" s="36">
        <v>13616.255906531267</v>
      </c>
      <c r="AW148" s="36">
        <v>7095.1880187988354</v>
      </c>
      <c r="AX148" s="36">
        <v>31796.705236084003</v>
      </c>
      <c r="AY148" s="36">
        <v>28541.681726328166</v>
      </c>
    </row>
    <row r="149" spans="1:51" x14ac:dyDescent="0.25">
      <c r="A149" s="34">
        <v>44262</v>
      </c>
      <c r="B149" s="35">
        <v>4</v>
      </c>
      <c r="C149" s="36">
        <v>18493.95278518655</v>
      </c>
      <c r="D149" s="36">
        <v>23510.4980811719</v>
      </c>
      <c r="E149" s="36">
        <v>10853.699211466817</v>
      </c>
      <c r="F149" s="36">
        <v>36355.001342500014</v>
      </c>
      <c r="G149" s="36">
        <v>17334.894934682121</v>
      </c>
      <c r="H149" s="36">
        <v>2894.3357652512432</v>
      </c>
      <c r="I149" s="36">
        <v>17739.1717901546</v>
      </c>
      <c r="J149" s="36">
        <v>105.9816379547119</v>
      </c>
      <c r="K149" s="36">
        <v>11022.004664546879</v>
      </c>
      <c r="L149" s="36">
        <v>-1224.1119935948409</v>
      </c>
      <c r="M149" s="36">
        <v>29680.604131970169</v>
      </c>
      <c r="N149" s="36">
        <v>11717.32822460939</v>
      </c>
      <c r="O149" s="36">
        <v>27383.005570406269</v>
      </c>
      <c r="P149" s="36">
        <v>2927.2018466796872</v>
      </c>
      <c r="Q149" s="36">
        <v>33.257378578186028</v>
      </c>
      <c r="R149" s="36">
        <v>4160.8892509296875</v>
      </c>
      <c r="S149" s="36">
        <v>29483.879823710948</v>
      </c>
      <c r="T149" s="36">
        <v>10621.912781234403</v>
      </c>
      <c r="U149" s="36">
        <v>5988.9728784561266</v>
      </c>
      <c r="V149" s="36">
        <v>40352.538492109408</v>
      </c>
      <c r="W149" s="36">
        <v>2549.5274169921868</v>
      </c>
      <c r="X149" s="36">
        <v>11111.378812323932</v>
      </c>
      <c r="Y149" s="36">
        <v>14961.511573193202</v>
      </c>
      <c r="Z149" s="36">
        <v>219.71339477539061</v>
      </c>
      <c r="AA149" s="36">
        <v>12250.790890310582</v>
      </c>
      <c r="AB149" s="36">
        <v>12766.443371656262</v>
      </c>
      <c r="AC149" s="36">
        <v>17107.738546879857</v>
      </c>
      <c r="AD149" s="36">
        <v>23524.648280510988</v>
      </c>
      <c r="AE149" s="36">
        <v>5217.2864762572099</v>
      </c>
      <c r="AF149" s="36">
        <v>14.579032258064515</v>
      </c>
      <c r="AG149" s="36">
        <v>14361.465256875001</v>
      </c>
      <c r="AH149" s="36">
        <v>29772.714076531251</v>
      </c>
      <c r="AI149" s="36">
        <v>4305.5227539062607</v>
      </c>
      <c r="AJ149" s="36">
        <v>36.192707640625883</v>
      </c>
      <c r="AK149" s="36">
        <v>3932.4761900234398</v>
      </c>
      <c r="AL149" s="36">
        <v>15938.036809250021</v>
      </c>
      <c r="AM149" s="36">
        <v>10289.104682363315</v>
      </c>
      <c r="AN149" s="36">
        <v>6694.8720712890599</v>
      </c>
      <c r="AO149" s="36">
        <v>30725.711287246704</v>
      </c>
      <c r="AP149" s="36">
        <v>547.61863708496003</v>
      </c>
      <c r="AQ149" s="36">
        <v>29225.375276480503</v>
      </c>
      <c r="AR149" s="36">
        <v>31292.545596279324</v>
      </c>
      <c r="AS149" s="36">
        <v>34928.775454742456</v>
      </c>
      <c r="AT149" s="36">
        <v>12645.286676543003</v>
      </c>
      <c r="AU149" s="36">
        <v>32966.473133984415</v>
      </c>
      <c r="AV149" s="36">
        <v>14504.807893609383</v>
      </c>
      <c r="AW149" s="36">
        <v>4790.2449951171875</v>
      </c>
      <c r="AX149" s="36">
        <v>28719.381638183593</v>
      </c>
      <c r="AY149" s="36">
        <v>27635.215767890662</v>
      </c>
    </row>
    <row r="150" spans="1:51" x14ac:dyDescent="0.25">
      <c r="A150" s="34">
        <v>44262</v>
      </c>
      <c r="B150" s="35">
        <v>5</v>
      </c>
      <c r="C150" s="36">
        <v>17965.959010710973</v>
      </c>
      <c r="D150" s="36">
        <v>22709.824742984383</v>
      </c>
      <c r="E150" s="36">
        <v>9562.3181834492279</v>
      </c>
      <c r="F150" s="36">
        <v>35388.173912515645</v>
      </c>
      <c r="G150" s="36">
        <v>16204.108402578069</v>
      </c>
      <c r="H150" s="36">
        <v>2927.2165223952807</v>
      </c>
      <c r="I150" s="36">
        <v>17346.086229314758</v>
      </c>
      <c r="J150" s="36">
        <v>100.95983505249021</v>
      </c>
      <c r="K150" s="36">
        <v>10654.05274653125</v>
      </c>
      <c r="L150" s="36">
        <v>-1660.4691013159463</v>
      </c>
      <c r="M150" s="36">
        <v>29327.805880119111</v>
      </c>
      <c r="N150" s="36">
        <v>11268.098011718761</v>
      </c>
      <c r="O150" s="36">
        <v>26642.479764476586</v>
      </c>
      <c r="P150" s="36">
        <v>2917.3675463867194</v>
      </c>
      <c r="Q150" s="36">
        <v>32.568087577819824</v>
      </c>
      <c r="R150" s="36">
        <v>3911.1190188378919</v>
      </c>
      <c r="S150" s="36">
        <v>27832.592326359394</v>
      </c>
      <c r="T150" s="36">
        <v>10486.753415000019</v>
      </c>
      <c r="U150" s="36">
        <v>5932.6837873458817</v>
      </c>
      <c r="V150" s="36">
        <v>38853.269132515648</v>
      </c>
      <c r="W150" s="36">
        <v>2574.4226074218759</v>
      </c>
      <c r="X150" s="36">
        <v>10945.103478805879</v>
      </c>
      <c r="Y150" s="36">
        <v>14244.799798119215</v>
      </c>
      <c r="Z150" s="36">
        <v>226.03772674560554</v>
      </c>
      <c r="AA150" s="36">
        <v>11434.085294720728</v>
      </c>
      <c r="AB150" s="36">
        <v>12601.234634781271</v>
      </c>
      <c r="AC150" s="36">
        <v>16888.234573752059</v>
      </c>
      <c r="AD150" s="36">
        <v>22410.115286799079</v>
      </c>
      <c r="AE150" s="36">
        <v>4942.2441910432162</v>
      </c>
      <c r="AF150" s="36">
        <v>14.579032258064515</v>
      </c>
      <c r="AG150" s="36">
        <v>13731.62733465625</v>
      </c>
      <c r="AH150" s="36">
        <v>27603.850989937502</v>
      </c>
      <c r="AI150" s="36">
        <v>4058.0395141601598</v>
      </c>
      <c r="AJ150" s="36">
        <v>36.318014406251109</v>
      </c>
      <c r="AK150" s="36">
        <v>3855.0933649453204</v>
      </c>
      <c r="AL150" s="36">
        <v>14955.13997203126</v>
      </c>
      <c r="AM150" s="36">
        <v>9573.3331688476937</v>
      </c>
      <c r="AN150" s="36">
        <v>6411.7143994140697</v>
      </c>
      <c r="AO150" s="36">
        <v>29165.828398231522</v>
      </c>
      <c r="AP150" s="36">
        <v>516.315223693848</v>
      </c>
      <c r="AQ150" s="36">
        <v>28745.93131080471</v>
      </c>
      <c r="AR150" s="36">
        <v>29998.399629158208</v>
      </c>
      <c r="AS150" s="36">
        <v>32883.394814636245</v>
      </c>
      <c r="AT150" s="36">
        <v>12475.131836519557</v>
      </c>
      <c r="AU150" s="36">
        <v>31965.883380312538</v>
      </c>
      <c r="AV150" s="36">
        <v>14404.764511671898</v>
      </c>
      <c r="AW150" s="36">
        <v>3687.0817260742178</v>
      </c>
      <c r="AX150" s="36">
        <v>27036.336167236339</v>
      </c>
      <c r="AY150" s="36">
        <v>27212.137298296937</v>
      </c>
    </row>
    <row r="151" spans="1:51" x14ac:dyDescent="0.25">
      <c r="A151" s="34">
        <v>44262</v>
      </c>
      <c r="B151" s="35">
        <v>6</v>
      </c>
      <c r="C151" s="36">
        <v>17793.204718433619</v>
      </c>
      <c r="D151" s="36">
        <v>22228.214807812496</v>
      </c>
      <c r="E151" s="36">
        <v>9295.5342434668055</v>
      </c>
      <c r="F151" s="36">
        <v>34880.751558343771</v>
      </c>
      <c r="G151" s="36">
        <v>15936.196619781067</v>
      </c>
      <c r="H151" s="36">
        <v>3220.8328291661528</v>
      </c>
      <c r="I151" s="36">
        <v>17202.623138322568</v>
      </c>
      <c r="J151" s="36">
        <v>99.733493804931797</v>
      </c>
      <c r="K151" s="36">
        <v>10342.828899078129</v>
      </c>
      <c r="L151" s="36">
        <v>-1347.8978954014783</v>
      </c>
      <c r="M151" s="36">
        <v>28597.896618155894</v>
      </c>
      <c r="N151" s="36">
        <v>11132.138404296891</v>
      </c>
      <c r="O151" s="36">
        <v>26408.573292753917</v>
      </c>
      <c r="P151" s="36">
        <v>2796.2443413085948</v>
      </c>
      <c r="Q151" s="36">
        <v>32.511792182922363</v>
      </c>
      <c r="R151" s="36">
        <v>3782.077621582032</v>
      </c>
      <c r="S151" s="36">
        <v>26889.038404929728</v>
      </c>
      <c r="T151" s="36">
        <v>10418.615613843771</v>
      </c>
      <c r="U151" s="36">
        <v>5700.9419336318915</v>
      </c>
      <c r="V151" s="36">
        <v>38556.745878593771</v>
      </c>
      <c r="W151" s="36">
        <v>2543.2124145507828</v>
      </c>
      <c r="X151" s="36">
        <v>10940.410397538752</v>
      </c>
      <c r="Y151" s="36">
        <v>13787.804474888049</v>
      </c>
      <c r="Z151" s="36">
        <v>237.30379898071288</v>
      </c>
      <c r="AA151" s="36">
        <v>11006.041032021512</v>
      </c>
      <c r="AB151" s="36">
        <v>12593.087088593751</v>
      </c>
      <c r="AC151" s="36">
        <v>16781.527174227132</v>
      </c>
      <c r="AD151" s="36">
        <v>21964.386128779788</v>
      </c>
      <c r="AE151" s="36">
        <v>4669.9592385320229</v>
      </c>
      <c r="AF151" s="36">
        <v>14.579032258064515</v>
      </c>
      <c r="AG151" s="36">
        <v>13178.895835125002</v>
      </c>
      <c r="AH151" s="36">
        <v>26825.496094812501</v>
      </c>
      <c r="AI151" s="36">
        <v>3898.489489746099</v>
      </c>
      <c r="AJ151" s="36">
        <v>35.615070794923042</v>
      </c>
      <c r="AK151" s="36">
        <v>3765.5016171484504</v>
      </c>
      <c r="AL151" s="36">
        <v>14410.491008789069</v>
      </c>
      <c r="AM151" s="36">
        <v>9310.7353156445461</v>
      </c>
      <c r="AN151" s="36">
        <v>6493.5127832031303</v>
      </c>
      <c r="AO151" s="36">
        <v>28177.558459770215</v>
      </c>
      <c r="AP151" s="36">
        <v>507.73739624023506</v>
      </c>
      <c r="AQ151" s="36">
        <v>28614.154499800818</v>
      </c>
      <c r="AR151" s="36">
        <v>29324.229469724614</v>
      </c>
      <c r="AS151" s="36">
        <v>31615.7626522217</v>
      </c>
      <c r="AT151" s="36">
        <v>12301.863044605478</v>
      </c>
      <c r="AU151" s="36">
        <v>31465.007046375034</v>
      </c>
      <c r="AV151" s="36">
        <v>14148.515158015649</v>
      </c>
      <c r="AW151" s="36">
        <v>2859.4002685546857</v>
      </c>
      <c r="AX151" s="36">
        <v>26134.25298828126</v>
      </c>
      <c r="AY151" s="36">
        <v>27048.956232609435</v>
      </c>
    </row>
    <row r="152" spans="1:51" x14ac:dyDescent="0.25">
      <c r="A152" s="34">
        <v>44262</v>
      </c>
      <c r="B152" s="35">
        <v>7</v>
      </c>
      <c r="C152" s="36">
        <v>18059.778040753936</v>
      </c>
      <c r="D152" s="36">
        <v>22091.918720890641</v>
      </c>
      <c r="E152" s="36">
        <v>9681.957737074239</v>
      </c>
      <c r="F152" s="36">
        <v>35215.096085156256</v>
      </c>
      <c r="G152" s="36">
        <v>15757.993943923795</v>
      </c>
      <c r="H152" s="36">
        <v>3094.1642859171152</v>
      </c>
      <c r="I152" s="36">
        <v>17371.027828252259</v>
      </c>
      <c r="J152" s="36">
        <v>96.456014633178796</v>
      </c>
      <c r="K152" s="36">
        <v>10273.717870617202</v>
      </c>
      <c r="L152" s="36">
        <v>-1460.4246776439541</v>
      </c>
      <c r="M152" s="36">
        <v>28617.2636231584</v>
      </c>
      <c r="N152" s="36">
        <v>11039.044564453139</v>
      </c>
      <c r="O152" s="36">
        <v>26606.887586183617</v>
      </c>
      <c r="P152" s="36">
        <v>2836.2189472656246</v>
      </c>
      <c r="Q152" s="36">
        <v>32.716288566589363</v>
      </c>
      <c r="R152" s="36">
        <v>3817.4315642539073</v>
      </c>
      <c r="S152" s="36">
        <v>26598.541895429717</v>
      </c>
      <c r="T152" s="36">
        <v>10489.76884077346</v>
      </c>
      <c r="U152" s="36">
        <v>5672.7914361953735</v>
      </c>
      <c r="V152" s="36">
        <v>38532.386959718759</v>
      </c>
      <c r="W152" s="36">
        <v>2451.8901000976566</v>
      </c>
      <c r="X152" s="36">
        <v>10725.929363792191</v>
      </c>
      <c r="Y152" s="36">
        <v>13840.468914573739</v>
      </c>
      <c r="Z152" s="36">
        <v>233.14970001220701</v>
      </c>
      <c r="AA152" s="36">
        <v>10759.016920904325</v>
      </c>
      <c r="AB152" s="36">
        <v>12756.624490195312</v>
      </c>
      <c r="AC152" s="36">
        <v>16690.585426176611</v>
      </c>
      <c r="AD152" s="36">
        <v>21900.858713749516</v>
      </c>
      <c r="AE152" s="36">
        <v>4876.5288952687779</v>
      </c>
      <c r="AF152" s="36">
        <v>14.579032258064515</v>
      </c>
      <c r="AG152" s="36">
        <v>13268.19440565625</v>
      </c>
      <c r="AH152" s="36">
        <v>26837.94933440625</v>
      </c>
      <c r="AI152" s="36">
        <v>3887.8026733398447</v>
      </c>
      <c r="AJ152" s="36">
        <v>38.128749486328957</v>
      </c>
      <c r="AK152" s="36">
        <v>3748.99363194532</v>
      </c>
      <c r="AL152" s="36">
        <v>14265.251659070342</v>
      </c>
      <c r="AM152" s="36">
        <v>9054.5846327402578</v>
      </c>
      <c r="AN152" s="36">
        <v>6417.89503320313</v>
      </c>
      <c r="AO152" s="36">
        <v>27533.001130569472</v>
      </c>
      <c r="AP152" s="36">
        <v>507.81799316406307</v>
      </c>
      <c r="AQ152" s="36">
        <v>28752.60243132816</v>
      </c>
      <c r="AR152" s="36">
        <v>29283.27536655276</v>
      </c>
      <c r="AS152" s="36">
        <v>31723.043002731334</v>
      </c>
      <c r="AT152" s="36">
        <v>12182.730221132821</v>
      </c>
      <c r="AU152" s="36">
        <v>31448.332846562516</v>
      </c>
      <c r="AV152" s="36">
        <v>14074.825407812519</v>
      </c>
      <c r="AW152" s="36">
        <v>2648.2075195312509</v>
      </c>
      <c r="AX152" s="36">
        <v>25948.435777587907</v>
      </c>
      <c r="AY152" s="36">
        <v>27320.408736750025</v>
      </c>
    </row>
    <row r="153" spans="1:51" x14ac:dyDescent="0.25">
      <c r="A153" s="34">
        <v>44262</v>
      </c>
      <c r="B153" s="35">
        <v>8</v>
      </c>
      <c r="C153" s="36">
        <v>18081.756873342783</v>
      </c>
      <c r="D153" s="36">
        <v>21656.119922406255</v>
      </c>
      <c r="E153" s="36">
        <v>9701.4341680400557</v>
      </c>
      <c r="F153" s="36">
        <v>36139.587826968767</v>
      </c>
      <c r="G153" s="36">
        <v>15421.525673421253</v>
      </c>
      <c r="H153" s="36">
        <v>2749.0160013108207</v>
      </c>
      <c r="I153" s="36">
        <v>17674.28604001008</v>
      </c>
      <c r="J153" s="36">
        <v>109.04850387573241</v>
      </c>
      <c r="K153" s="36">
        <v>10072.840783953141</v>
      </c>
      <c r="L153" s="36">
        <v>-1159.4848642744873</v>
      </c>
      <c r="M153" s="36">
        <v>27041.889998248393</v>
      </c>
      <c r="N153" s="36">
        <v>10617.16919726563</v>
      </c>
      <c r="O153" s="36">
        <v>26670.951765687518</v>
      </c>
      <c r="P153" s="36">
        <v>2703.0922107116407</v>
      </c>
      <c r="Q153" s="36">
        <v>32.79087162017823</v>
      </c>
      <c r="R153" s="36">
        <v>3509.3394004550782</v>
      </c>
      <c r="S153" s="36">
        <v>25858.595278921894</v>
      </c>
      <c r="T153" s="36">
        <v>9779.2804098906417</v>
      </c>
      <c r="U153" s="36">
        <v>5341.8419256210245</v>
      </c>
      <c r="V153" s="36">
        <v>38077.658216843782</v>
      </c>
      <c r="W153" s="36">
        <v>2366.2031616210952</v>
      </c>
      <c r="X153" s="36">
        <v>10391.436155261939</v>
      </c>
      <c r="Y153" s="36">
        <v>13311.244459227586</v>
      </c>
      <c r="Z153" s="36">
        <v>239.24729110717772</v>
      </c>
      <c r="AA153" s="36">
        <v>10344.998365382833</v>
      </c>
      <c r="AB153" s="36">
        <v>12931.46801914063</v>
      </c>
      <c r="AC153" s="36">
        <v>16317.73615730886</v>
      </c>
      <c r="AD153" s="36">
        <v>20915.856063142837</v>
      </c>
      <c r="AE153" s="36">
        <v>4597.4665436084842</v>
      </c>
      <c r="AF153" s="36">
        <v>14.579032258064515</v>
      </c>
      <c r="AG153" s="36">
        <v>13048.690587656251</v>
      </c>
      <c r="AH153" s="36">
        <v>25045.166513921879</v>
      </c>
      <c r="AI153" s="36">
        <v>3614.3761098053242</v>
      </c>
      <c r="AJ153" s="36">
        <v>29.691617285157406</v>
      </c>
      <c r="AK153" s="36">
        <v>3657.2622303303933</v>
      </c>
      <c r="AL153" s="36">
        <v>13891.12389850002</v>
      </c>
      <c r="AM153" s="36">
        <v>8612.3136579121601</v>
      </c>
      <c r="AN153" s="36">
        <v>6859.1046875000002</v>
      </c>
      <c r="AO153" s="36">
        <v>26868.378020195043</v>
      </c>
      <c r="AP153" s="36">
        <v>463.40219014883132</v>
      </c>
      <c r="AQ153" s="36">
        <v>28861.539634578159</v>
      </c>
      <c r="AR153" s="36">
        <v>28928.293673841821</v>
      </c>
      <c r="AS153" s="36">
        <v>31112.422466110249</v>
      </c>
      <c r="AT153" s="36">
        <v>11685.583398597668</v>
      </c>
      <c r="AU153" s="36">
        <v>31146.811133093768</v>
      </c>
      <c r="AV153" s="36">
        <v>13351.043139296904</v>
      </c>
      <c r="AW153" s="36">
        <v>2069.8989861077148</v>
      </c>
      <c r="AX153" s="36">
        <v>24847.679013671896</v>
      </c>
      <c r="AY153" s="36">
        <v>27750.969044437537</v>
      </c>
    </row>
    <row r="154" spans="1:51" x14ac:dyDescent="0.25">
      <c r="A154" s="34">
        <v>44262</v>
      </c>
      <c r="B154" s="35">
        <v>9</v>
      </c>
      <c r="C154" s="36">
        <v>18692.292458271506</v>
      </c>
      <c r="D154" s="36">
        <v>22042.978308281254</v>
      </c>
      <c r="E154" s="36">
        <v>9881.168418542009</v>
      </c>
      <c r="F154" s="36">
        <v>38559.988852562507</v>
      </c>
      <c r="G154" s="36">
        <v>15630.937062848219</v>
      </c>
      <c r="H154" s="36">
        <v>2652.9286731688367</v>
      </c>
      <c r="I154" s="36">
        <v>18704.232927115536</v>
      </c>
      <c r="J154" s="36">
        <v>121.8778190612793</v>
      </c>
      <c r="K154" s="36">
        <v>10508.609922726571</v>
      </c>
      <c r="L154" s="36">
        <v>-1685.4699960475141</v>
      </c>
      <c r="M154" s="36">
        <v>27055.941618986079</v>
      </c>
      <c r="N154" s="36">
        <v>10783.040726562511</v>
      </c>
      <c r="O154" s="36">
        <v>27780.5187739844</v>
      </c>
      <c r="P154" s="36">
        <v>3080.3115517294987</v>
      </c>
      <c r="Q154" s="36">
        <v>34.359774589538581</v>
      </c>
      <c r="R154" s="36">
        <v>3492.2908633085945</v>
      </c>
      <c r="S154" s="36">
        <v>26838.884365414098</v>
      </c>
      <c r="T154" s="36">
        <v>9612.4276222578319</v>
      </c>
      <c r="U154" s="36">
        <v>5204.4652051925787</v>
      </c>
      <c r="V154" s="36">
        <v>38842.9381315469</v>
      </c>
      <c r="W154" s="36">
        <v>2262.560571289062</v>
      </c>
      <c r="X154" s="36">
        <v>9674.4241293571195</v>
      </c>
      <c r="Y154" s="36">
        <v>13421.75548821628</v>
      </c>
      <c r="Z154" s="36">
        <v>250.67742065429681</v>
      </c>
      <c r="AA154" s="36">
        <v>10778.381974464855</v>
      </c>
      <c r="AB154" s="36">
        <v>13317.65881711719</v>
      </c>
      <c r="AC154" s="36">
        <v>16561.186168128959</v>
      </c>
      <c r="AD154" s="36">
        <v>21476.661860749031</v>
      </c>
      <c r="AE154" s="36">
        <v>4525.5551604817165</v>
      </c>
      <c r="AF154" s="36">
        <v>14.579032258064515</v>
      </c>
      <c r="AG154" s="36">
        <v>13892.9085025</v>
      </c>
      <c r="AH154" s="36">
        <v>25004.296012031249</v>
      </c>
      <c r="AI154" s="36">
        <v>3499.8834760221666</v>
      </c>
      <c r="AJ154" s="36">
        <v>24.893929374999857</v>
      </c>
      <c r="AK154" s="36">
        <v>3629.4980122331476</v>
      </c>
      <c r="AL154" s="36">
        <v>14119.68109654689</v>
      </c>
      <c r="AM154" s="36">
        <v>8111.6201018418251</v>
      </c>
      <c r="AN154" s="36">
        <v>7022.9806982421896</v>
      </c>
      <c r="AO154" s="36">
        <v>27596.832069557218</v>
      </c>
      <c r="AP154" s="36">
        <v>449.74129104614258</v>
      </c>
      <c r="AQ154" s="36">
        <v>29486.933772171917</v>
      </c>
      <c r="AR154" s="36">
        <v>29461.023863001974</v>
      </c>
      <c r="AS154" s="36">
        <v>32003.436388450635</v>
      </c>
      <c r="AT154" s="36">
        <v>11175.71896052736</v>
      </c>
      <c r="AU154" s="36">
        <v>32363.757389062517</v>
      </c>
      <c r="AV154" s="36">
        <v>12878.708797109406</v>
      </c>
      <c r="AW154" s="36">
        <v>1379.1500572456798</v>
      </c>
      <c r="AX154" s="36">
        <v>25060.694788818389</v>
      </c>
      <c r="AY154" s="36">
        <v>28918.722649906289</v>
      </c>
    </row>
    <row r="155" spans="1:51" x14ac:dyDescent="0.25">
      <c r="A155" s="34">
        <v>44262</v>
      </c>
      <c r="B155" s="35">
        <v>10</v>
      </c>
      <c r="C155" s="36">
        <v>21336.679632913325</v>
      </c>
      <c r="D155" s="36">
        <v>25232.370633875005</v>
      </c>
      <c r="E155" s="36">
        <v>10914.189793163101</v>
      </c>
      <c r="F155" s="36">
        <v>45082.61886367188</v>
      </c>
      <c r="G155" s="36">
        <v>19472.514021886411</v>
      </c>
      <c r="H155" s="36">
        <v>2861.9408021389372</v>
      </c>
      <c r="I155" s="36">
        <v>20870.249599197563</v>
      </c>
      <c r="J155" s="36">
        <v>156.34148406982422</v>
      </c>
      <c r="K155" s="36">
        <v>12203.295301937511</v>
      </c>
      <c r="L155" s="36">
        <v>-1156.1981833293048</v>
      </c>
      <c r="M155" s="36">
        <v>28123.817725726425</v>
      </c>
      <c r="N155" s="36">
        <v>12812.906640625011</v>
      </c>
      <c r="O155" s="36">
        <v>31589.11713465627</v>
      </c>
      <c r="P155" s="36">
        <v>3616.9017840777933</v>
      </c>
      <c r="Q155" s="36">
        <v>34.894401550292969</v>
      </c>
      <c r="R155" s="36">
        <v>4225.4946289765639</v>
      </c>
      <c r="S155" s="36">
        <v>31679.978317375018</v>
      </c>
      <c r="T155" s="36">
        <v>11601.589959640631</v>
      </c>
      <c r="U155" s="36">
        <v>6078.0836563110424</v>
      </c>
      <c r="V155" s="36">
        <v>45609.997207500004</v>
      </c>
      <c r="W155" s="36">
        <v>2634.9114868164061</v>
      </c>
      <c r="X155" s="36">
        <v>9612.3726553439519</v>
      </c>
      <c r="Y155" s="36">
        <v>15190.621474268499</v>
      </c>
      <c r="Z155" s="36">
        <v>257.90275772094731</v>
      </c>
      <c r="AA155" s="36">
        <v>13213.567083976581</v>
      </c>
      <c r="AB155" s="36">
        <v>14284.462239921872</v>
      </c>
      <c r="AC155" s="36">
        <v>19345.390695854792</v>
      </c>
      <c r="AD155" s="36">
        <v>25815.857733342287</v>
      </c>
      <c r="AE155" s="36">
        <v>5020.4379422360562</v>
      </c>
      <c r="AF155" s="36">
        <v>14.579032258064515</v>
      </c>
      <c r="AG155" s="36">
        <v>16107.886299343751</v>
      </c>
      <c r="AH155" s="36">
        <v>29745.184382531254</v>
      </c>
      <c r="AI155" s="36">
        <v>4185.4389895205859</v>
      </c>
      <c r="AJ155" s="36">
        <v>24.188430898438099</v>
      </c>
      <c r="AK155" s="36">
        <v>3900.7441325892296</v>
      </c>
      <c r="AL155" s="36">
        <v>16192.623387281283</v>
      </c>
      <c r="AM155" s="36">
        <v>9355.8020251601738</v>
      </c>
      <c r="AN155" s="36">
        <v>7846.1409882812604</v>
      </c>
      <c r="AO155" s="36">
        <v>31763.95308811951</v>
      </c>
      <c r="AP155" s="36">
        <v>507.84536671638443</v>
      </c>
      <c r="AQ155" s="36">
        <v>32736.410799351579</v>
      </c>
      <c r="AR155" s="36">
        <v>33454.614204105485</v>
      </c>
      <c r="AS155" s="36">
        <v>37414.343231643688</v>
      </c>
      <c r="AT155" s="36">
        <v>12047.988085714884</v>
      </c>
      <c r="AU155" s="36">
        <v>37306.222571140665</v>
      </c>
      <c r="AV155" s="36">
        <v>15048.937739828141</v>
      </c>
      <c r="AW155" s="36">
        <v>802.15316292360603</v>
      </c>
      <c r="AX155" s="36">
        <v>29375.969875244155</v>
      </c>
      <c r="AY155" s="36">
        <v>32032.898586015643</v>
      </c>
    </row>
    <row r="156" spans="1:51" x14ac:dyDescent="0.25">
      <c r="A156" s="34">
        <v>44262</v>
      </c>
      <c r="B156" s="35">
        <v>11</v>
      </c>
      <c r="C156" s="36">
        <v>23614.919666379014</v>
      </c>
      <c r="D156" s="36">
        <v>28876.529994328132</v>
      </c>
      <c r="E156" s="36">
        <v>13197.301879600604</v>
      </c>
      <c r="F156" s="36">
        <v>50926.105125999995</v>
      </c>
      <c r="G156" s="36">
        <v>22756.618068733533</v>
      </c>
      <c r="H156" s="36">
        <v>3102.7280964907295</v>
      </c>
      <c r="I156" s="36">
        <v>23261.519173881163</v>
      </c>
      <c r="J156" s="36">
        <v>165.70483779907229</v>
      </c>
      <c r="K156" s="36">
        <v>13911.400464398448</v>
      </c>
      <c r="L156" s="36">
        <v>-873.14719698920089</v>
      </c>
      <c r="M156" s="36">
        <v>29654.448199176783</v>
      </c>
      <c r="N156" s="36">
        <v>15125.084902343749</v>
      </c>
      <c r="O156" s="36">
        <v>35575.347656203128</v>
      </c>
      <c r="P156" s="36">
        <v>3362.5237117784181</v>
      </c>
      <c r="Q156" s="36">
        <v>35.310608863830552</v>
      </c>
      <c r="R156" s="36">
        <v>5110.7883907148444</v>
      </c>
      <c r="S156" s="36">
        <v>37009.352994593763</v>
      </c>
      <c r="T156" s="36">
        <v>14038.132271328142</v>
      </c>
      <c r="U156" s="36">
        <v>7410.2006988525445</v>
      </c>
      <c r="V156" s="36">
        <v>53216.312963750002</v>
      </c>
      <c r="W156" s="36">
        <v>2842.8300781250009</v>
      </c>
      <c r="X156" s="36">
        <v>10638.362540539258</v>
      </c>
      <c r="Y156" s="36">
        <v>17002.215794644457</v>
      </c>
      <c r="Z156" s="36">
        <v>264.68852676391612</v>
      </c>
      <c r="AA156" s="36">
        <v>15981.711382193393</v>
      </c>
      <c r="AB156" s="36">
        <v>15443.386329312521</v>
      </c>
      <c r="AC156" s="36">
        <v>22145.547495486753</v>
      </c>
      <c r="AD156" s="36">
        <v>30565.994481736325</v>
      </c>
      <c r="AE156" s="36">
        <v>5672.6245897646122</v>
      </c>
      <c r="AF156" s="36">
        <v>14.579032258064515</v>
      </c>
      <c r="AG156" s="36">
        <v>18334.199039625</v>
      </c>
      <c r="AH156" s="36">
        <v>34775.782427812497</v>
      </c>
      <c r="AI156" s="36">
        <v>4998.2762803005917</v>
      </c>
      <c r="AJ156" s="36">
        <v>27.079024218750959</v>
      </c>
      <c r="AK156" s="36">
        <v>4458.0637397763403</v>
      </c>
      <c r="AL156" s="36">
        <v>18915.04968153128</v>
      </c>
      <c r="AM156" s="36">
        <v>11805.902538296907</v>
      </c>
      <c r="AN156" s="36">
        <v>9144.522605468761</v>
      </c>
      <c r="AO156" s="36">
        <v>36707.423962921144</v>
      </c>
      <c r="AP156" s="36">
        <v>560.18587493896507</v>
      </c>
      <c r="AQ156" s="36">
        <v>35454.330104281296</v>
      </c>
      <c r="AR156" s="36">
        <v>37815.806513441421</v>
      </c>
      <c r="AS156" s="36">
        <v>43352.362660713217</v>
      </c>
      <c r="AT156" s="36">
        <v>13054.787310390655</v>
      </c>
      <c r="AU156" s="36">
        <v>42601.249346312514</v>
      </c>
      <c r="AV156" s="36">
        <v>18184.10736754688</v>
      </c>
      <c r="AW156" s="36">
        <v>1925.3059275494561</v>
      </c>
      <c r="AX156" s="36">
        <v>34405.600820068365</v>
      </c>
      <c r="AY156" s="36">
        <v>34630.25929965626</v>
      </c>
    </row>
    <row r="157" spans="1:51" x14ac:dyDescent="0.25">
      <c r="A157" s="34">
        <v>44262</v>
      </c>
      <c r="B157" s="35">
        <v>12</v>
      </c>
      <c r="C157" s="36">
        <v>25369.722089708444</v>
      </c>
      <c r="D157" s="36">
        <v>31540.105144890636</v>
      </c>
      <c r="E157" s="36">
        <v>15137.789447186551</v>
      </c>
      <c r="F157" s="36">
        <v>55866.792630937496</v>
      </c>
      <c r="G157" s="36">
        <v>25516.709670044012</v>
      </c>
      <c r="H157" s="36">
        <v>3279.8997938537636</v>
      </c>
      <c r="I157" s="36">
        <v>24801.181048689752</v>
      </c>
      <c r="J157" s="36">
        <v>172.72543716430658</v>
      </c>
      <c r="K157" s="36">
        <v>15076.421561109391</v>
      </c>
      <c r="L157" s="36">
        <v>-461.01233446961487</v>
      </c>
      <c r="M157" s="36">
        <v>31130.848429822836</v>
      </c>
      <c r="N157" s="36">
        <v>17108.76573828125</v>
      </c>
      <c r="O157" s="36">
        <v>38421.841654781252</v>
      </c>
      <c r="P157" s="36">
        <v>3520.8604305526133</v>
      </c>
      <c r="Q157" s="36">
        <v>35.603455543518066</v>
      </c>
      <c r="R157" s="36">
        <v>5674.3210144218729</v>
      </c>
      <c r="S157" s="36">
        <v>40570.78298078126</v>
      </c>
      <c r="T157" s="36">
        <v>15761.322074906271</v>
      </c>
      <c r="U157" s="36">
        <v>8652.4075622558739</v>
      </c>
      <c r="V157" s="36">
        <v>59048.425302093747</v>
      </c>
      <c r="W157" s="36">
        <v>3104.8062011718762</v>
      </c>
      <c r="X157" s="36">
        <v>11608.230567148637</v>
      </c>
      <c r="Y157" s="36">
        <v>17414.894663612751</v>
      </c>
      <c r="Z157" s="36">
        <v>269.39992080688472</v>
      </c>
      <c r="AA157" s="36">
        <v>18187.369910898451</v>
      </c>
      <c r="AB157" s="36">
        <v>16319.326056687521</v>
      </c>
      <c r="AC157" s="36">
        <v>24763.696317442693</v>
      </c>
      <c r="AD157" s="36">
        <v>34238.079585023435</v>
      </c>
      <c r="AE157" s="36">
        <v>6297.4725851309604</v>
      </c>
      <c r="AF157" s="36">
        <v>14.579032258064515</v>
      </c>
      <c r="AG157" s="36">
        <v>19955.088139781252</v>
      </c>
      <c r="AH157" s="36">
        <v>39261.086134812489</v>
      </c>
      <c r="AI157" s="36">
        <v>5544.9122105817114</v>
      </c>
      <c r="AJ157" s="36">
        <v>28.048486671874855</v>
      </c>
      <c r="AK157" s="36">
        <v>4671.3426702542129</v>
      </c>
      <c r="AL157" s="36">
        <v>20926.963154984387</v>
      </c>
      <c r="AM157" s="36">
        <v>13373.175653968772</v>
      </c>
      <c r="AN157" s="36">
        <v>9372.8838320312607</v>
      </c>
      <c r="AO157" s="36">
        <v>40336.215193168639</v>
      </c>
      <c r="AP157" s="36">
        <v>580.14579772949219</v>
      </c>
      <c r="AQ157" s="36">
        <v>37830.068668890657</v>
      </c>
      <c r="AR157" s="36">
        <v>41283.325387062527</v>
      </c>
      <c r="AS157" s="36">
        <v>48101.268728408832</v>
      </c>
      <c r="AT157" s="36">
        <v>13782.807946070345</v>
      </c>
      <c r="AU157" s="36">
        <v>46715.555487328136</v>
      </c>
      <c r="AV157" s="36">
        <v>19611.224668468756</v>
      </c>
      <c r="AW157" s="36">
        <v>2630.3385620117206</v>
      </c>
      <c r="AX157" s="36">
        <v>38002.272097167974</v>
      </c>
      <c r="AY157" s="36">
        <v>36607.311230875042</v>
      </c>
    </row>
    <row r="158" spans="1:51" x14ac:dyDescent="0.25">
      <c r="A158" s="34">
        <v>44262</v>
      </c>
      <c r="B158" s="35">
        <v>13</v>
      </c>
      <c r="C158" s="36">
        <v>27255.413352852545</v>
      </c>
      <c r="D158" s="36">
        <v>34038.167944406247</v>
      </c>
      <c r="E158" s="36">
        <v>18335.858637535181</v>
      </c>
      <c r="F158" s="36">
        <v>59827.512547656253</v>
      </c>
      <c r="G158" s="36">
        <v>27858.253314742029</v>
      </c>
      <c r="H158" s="36">
        <v>3163.0214955146712</v>
      </c>
      <c r="I158" s="36">
        <v>26307.999133420231</v>
      </c>
      <c r="J158" s="36">
        <v>178.2710723876954</v>
      </c>
      <c r="K158" s="36">
        <v>16109.183437296901</v>
      </c>
      <c r="L158" s="36">
        <v>-148.27889582240095</v>
      </c>
      <c r="M158" s="36">
        <v>32275.287180296113</v>
      </c>
      <c r="N158" s="36">
        <v>18844.062738281249</v>
      </c>
      <c r="O158" s="36">
        <v>41087.15126746094</v>
      </c>
      <c r="P158" s="36">
        <v>3891.0489221410562</v>
      </c>
      <c r="Q158" s="36">
        <v>35.746404647827148</v>
      </c>
      <c r="R158" s="36">
        <v>6312.3923350156283</v>
      </c>
      <c r="S158" s="36">
        <v>44014.492227125011</v>
      </c>
      <c r="T158" s="36">
        <v>17185.438978515631</v>
      </c>
      <c r="U158" s="36">
        <v>9555.9006652832231</v>
      </c>
      <c r="V158" s="36">
        <v>64535.380947093749</v>
      </c>
      <c r="W158" s="36">
        <v>3225.7375976562498</v>
      </c>
      <c r="X158" s="36">
        <v>11979.13034070432</v>
      </c>
      <c r="Y158" s="36">
        <v>18222.61714100515</v>
      </c>
      <c r="Z158" s="36">
        <v>272.6824436950684</v>
      </c>
      <c r="AA158" s="36">
        <v>20097.021128814478</v>
      </c>
      <c r="AB158" s="36">
        <v>17248.794624453141</v>
      </c>
      <c r="AC158" s="36">
        <v>27233.088184825341</v>
      </c>
      <c r="AD158" s="36">
        <v>37775.138585858396</v>
      </c>
      <c r="AE158" s="36">
        <v>6839.8158669060867</v>
      </c>
      <c r="AF158" s="36">
        <v>14.579032258064515</v>
      </c>
      <c r="AG158" s="36">
        <v>21577.62231965625</v>
      </c>
      <c r="AH158" s="36">
        <v>43355.176217875</v>
      </c>
      <c r="AI158" s="36">
        <v>6030.9673807963973</v>
      </c>
      <c r="AJ158" s="36">
        <v>28.834296582030987</v>
      </c>
      <c r="AK158" s="36">
        <v>4867.4065048839166</v>
      </c>
      <c r="AL158" s="36">
        <v>22744.479411921897</v>
      </c>
      <c r="AM158" s="36">
        <v>14875.64748783402</v>
      </c>
      <c r="AN158" s="36">
        <v>10099.84438085938</v>
      </c>
      <c r="AO158" s="36">
        <v>44098.755276840209</v>
      </c>
      <c r="AP158" s="36">
        <v>618.63998413085892</v>
      </c>
      <c r="AQ158" s="36">
        <v>39263.566895257849</v>
      </c>
      <c r="AR158" s="36">
        <v>44511.157950074223</v>
      </c>
      <c r="AS158" s="36">
        <v>52414.914081047085</v>
      </c>
      <c r="AT158" s="36">
        <v>14473.48583158986</v>
      </c>
      <c r="AU158" s="36">
        <v>50431.35168823439</v>
      </c>
      <c r="AV158" s="36">
        <v>21604.032018468752</v>
      </c>
      <c r="AW158" s="36">
        <v>3375.3106689453143</v>
      </c>
      <c r="AX158" s="36">
        <v>42054.933604003942</v>
      </c>
      <c r="AY158" s="36">
        <v>38420.285773781266</v>
      </c>
    </row>
    <row r="159" spans="1:51" x14ac:dyDescent="0.25">
      <c r="A159" s="34">
        <v>44262</v>
      </c>
      <c r="B159" s="35">
        <v>14</v>
      </c>
      <c r="C159" s="36">
        <v>28679.420822871103</v>
      </c>
      <c r="D159" s="36">
        <v>36644.231139218748</v>
      </c>
      <c r="E159" s="36">
        <v>20047.251590512718</v>
      </c>
      <c r="F159" s="36">
        <v>63661.748474781241</v>
      </c>
      <c r="G159" s="36">
        <v>30428.959367867257</v>
      </c>
      <c r="H159" s="36">
        <v>3185.1137494145737</v>
      </c>
      <c r="I159" s="36">
        <v>27638.459425857734</v>
      </c>
      <c r="J159" s="36">
        <v>181.15707015991211</v>
      </c>
      <c r="K159" s="36">
        <v>17056.791373703159</v>
      </c>
      <c r="L159" s="36">
        <v>80.421353709814866</v>
      </c>
      <c r="M159" s="36">
        <v>34161.901526184236</v>
      </c>
      <c r="N159" s="36">
        <v>20410.2280078125</v>
      </c>
      <c r="O159" s="36">
        <v>43807.978198250006</v>
      </c>
      <c r="P159" s="36">
        <v>4109.2319170410619</v>
      </c>
      <c r="Q159" s="36">
        <v>36.023346900939949</v>
      </c>
      <c r="R159" s="36">
        <v>7205.896729070324</v>
      </c>
      <c r="S159" s="36">
        <v>48118.563378156265</v>
      </c>
      <c r="T159" s="36">
        <v>18251.672686843769</v>
      </c>
      <c r="U159" s="36">
        <v>10279.189575195333</v>
      </c>
      <c r="V159" s="36">
        <v>71582.312184062495</v>
      </c>
      <c r="W159" s="36">
        <v>3455.0727416992236</v>
      </c>
      <c r="X159" s="36">
        <v>13196.770659105172</v>
      </c>
      <c r="Y159" s="36">
        <v>19151.661487392001</v>
      </c>
      <c r="Z159" s="36">
        <v>281.44157562255867</v>
      </c>
      <c r="AA159" s="36">
        <v>22307.39603307033</v>
      </c>
      <c r="AB159" s="36">
        <v>17970.773753625021</v>
      </c>
      <c r="AC159" s="36">
        <v>29059.614473941245</v>
      </c>
      <c r="AD159" s="36">
        <v>41908.684508458988</v>
      </c>
      <c r="AE159" s="36">
        <v>7522.0334912377348</v>
      </c>
      <c r="AF159" s="36">
        <v>14.579032258064515</v>
      </c>
      <c r="AG159" s="36">
        <v>23493.270744875001</v>
      </c>
      <c r="AH159" s="36">
        <v>48326.009959843745</v>
      </c>
      <c r="AI159" s="36">
        <v>6656.5272483155213</v>
      </c>
      <c r="AJ159" s="36">
        <v>26.921850065429993</v>
      </c>
      <c r="AK159" s="36">
        <v>4992.8784298277897</v>
      </c>
      <c r="AL159" s="36">
        <v>24805.293538234382</v>
      </c>
      <c r="AM159" s="36">
        <v>17047.893964544957</v>
      </c>
      <c r="AN159" s="36">
        <v>11044.99832226563</v>
      </c>
      <c r="AO159" s="36">
        <v>47922.359961196897</v>
      </c>
      <c r="AP159" s="36">
        <v>624.21726989745991</v>
      </c>
      <c r="AQ159" s="36">
        <v>40727.180524507843</v>
      </c>
      <c r="AR159" s="36">
        <v>48012.282561326181</v>
      </c>
      <c r="AS159" s="36">
        <v>57493.47106095888</v>
      </c>
      <c r="AT159" s="36">
        <v>15224.280261714854</v>
      </c>
      <c r="AU159" s="36">
        <v>54687.303388562512</v>
      </c>
      <c r="AV159" s="36">
        <v>23763.16238840625</v>
      </c>
      <c r="AW159" s="36">
        <v>4056.9870910644649</v>
      </c>
      <c r="AX159" s="36">
        <v>47039.224732421892</v>
      </c>
      <c r="AY159" s="36">
        <v>40191.150020796886</v>
      </c>
    </row>
    <row r="160" spans="1:51" x14ac:dyDescent="0.25">
      <c r="A160" s="34">
        <v>44262</v>
      </c>
      <c r="B160" s="35">
        <v>15</v>
      </c>
      <c r="C160" s="36">
        <v>28381.408908709458</v>
      </c>
      <c r="D160" s="36">
        <v>38021.36932884375</v>
      </c>
      <c r="E160" s="36">
        <v>19937.434799652361</v>
      </c>
      <c r="F160" s="36">
        <v>63820.344749374999</v>
      </c>
      <c r="G160" s="36">
        <v>32307.745450929357</v>
      </c>
      <c r="H160" s="36">
        <v>3197.1360016848148</v>
      </c>
      <c r="I160" s="36">
        <v>28168.914822924129</v>
      </c>
      <c r="J160" s="36">
        <v>177.1101531982421</v>
      </c>
      <c r="K160" s="36">
        <v>17480.094328687512</v>
      </c>
      <c r="L160" s="36">
        <v>591.04162848828855</v>
      </c>
      <c r="M160" s="36">
        <v>34044.788271913931</v>
      </c>
      <c r="N160" s="36">
        <v>20913.231230468751</v>
      </c>
      <c r="O160" s="36">
        <v>44728.652587929704</v>
      </c>
      <c r="P160" s="36">
        <v>4138.4584184854875</v>
      </c>
      <c r="Q160" s="36">
        <v>36.883328437805183</v>
      </c>
      <c r="R160" s="36">
        <v>7613.965025878917</v>
      </c>
      <c r="S160" s="36">
        <v>50229.548873843763</v>
      </c>
      <c r="T160" s="36">
        <v>18280.05538871876</v>
      </c>
      <c r="U160" s="36">
        <v>10213.966934204107</v>
      </c>
      <c r="V160" s="36">
        <v>73938.343398562502</v>
      </c>
      <c r="W160" s="36">
        <v>3547.6547729492299</v>
      </c>
      <c r="X160" s="36">
        <v>13831.905166516803</v>
      </c>
      <c r="Y160" s="36">
        <v>19821.274840613019</v>
      </c>
      <c r="Z160" s="36">
        <v>286.19430938720711</v>
      </c>
      <c r="AA160" s="36">
        <v>23413.947741244167</v>
      </c>
      <c r="AB160" s="36">
        <v>18279.525834140637</v>
      </c>
      <c r="AC160" s="36">
        <v>28515.415415959706</v>
      </c>
      <c r="AD160" s="36">
        <v>43853.438975912111</v>
      </c>
      <c r="AE160" s="36">
        <v>7903.2082201849043</v>
      </c>
      <c r="AF160" s="36">
        <v>14.579032258064515</v>
      </c>
      <c r="AG160" s="36">
        <v>24185.20222396875</v>
      </c>
      <c r="AH160" s="36">
        <v>50975.33405956249</v>
      </c>
      <c r="AI160" s="36">
        <v>7008.0296523954203</v>
      </c>
      <c r="AJ160" s="36">
        <v>29.63911454882907</v>
      </c>
      <c r="AK160" s="36">
        <v>5121.0980598315527</v>
      </c>
      <c r="AL160" s="36">
        <v>26072.532160328141</v>
      </c>
      <c r="AM160" s="36">
        <v>18019.500089771507</v>
      </c>
      <c r="AN160" s="36">
        <v>11383.999933593761</v>
      </c>
      <c r="AO160" s="36">
        <v>50207.998840133667</v>
      </c>
      <c r="AP160" s="36">
        <v>615.0814819335942</v>
      </c>
      <c r="AQ160" s="36">
        <v>41451.058979218753</v>
      </c>
      <c r="AR160" s="36">
        <v>49295.374360546884</v>
      </c>
      <c r="AS160" s="36">
        <v>59729.250667037966</v>
      </c>
      <c r="AT160" s="36">
        <v>15533.364188875021</v>
      </c>
      <c r="AU160" s="36">
        <v>55996.677815578129</v>
      </c>
      <c r="AV160" s="36">
        <v>25447.071713999998</v>
      </c>
      <c r="AW160" s="36">
        <v>4868.6179809570403</v>
      </c>
      <c r="AX160" s="36">
        <v>49475.621360839876</v>
      </c>
      <c r="AY160" s="36">
        <v>40445.422424187484</v>
      </c>
    </row>
    <row r="161" spans="1:51" x14ac:dyDescent="0.25">
      <c r="A161" s="34">
        <v>44262</v>
      </c>
      <c r="B161" s="35">
        <v>16</v>
      </c>
      <c r="C161" s="36">
        <v>27090.173141021602</v>
      </c>
      <c r="D161" s="36">
        <v>37548.084321218746</v>
      </c>
      <c r="E161" s="36">
        <v>18672.491013171893</v>
      </c>
      <c r="F161" s="36">
        <v>61657.567350031255</v>
      </c>
      <c r="G161" s="36">
        <v>34078.191795954008</v>
      </c>
      <c r="H161" s="36">
        <v>2979.7203101301379</v>
      </c>
      <c r="I161" s="36">
        <v>27576.537511353825</v>
      </c>
      <c r="J161" s="36">
        <v>170.82670593261727</v>
      </c>
      <c r="K161" s="36">
        <v>17173.479875515652</v>
      </c>
      <c r="L161" s="36">
        <v>637.04847985853849</v>
      </c>
      <c r="M161" s="36">
        <v>32440.247969583426</v>
      </c>
      <c r="N161" s="36">
        <v>20939.557933593751</v>
      </c>
      <c r="O161" s="36">
        <v>43742.119430453116</v>
      </c>
      <c r="P161" s="36">
        <v>4147.2559582152553</v>
      </c>
      <c r="Q161" s="36">
        <v>37.087703704833991</v>
      </c>
      <c r="R161" s="36">
        <v>7637.1515510937534</v>
      </c>
      <c r="S161" s="36">
        <v>49960.433164265633</v>
      </c>
      <c r="T161" s="36">
        <v>17435.171383468769</v>
      </c>
      <c r="U161" s="36">
        <v>9578.4044799804797</v>
      </c>
      <c r="V161" s="36">
        <v>73100.714667499997</v>
      </c>
      <c r="W161" s="36">
        <v>3409.8556030273471</v>
      </c>
      <c r="X161" s="36">
        <v>14125.094647352742</v>
      </c>
      <c r="Y161" s="36">
        <v>19315.270931848154</v>
      </c>
      <c r="Z161" s="36">
        <v>302.88051376342781</v>
      </c>
      <c r="AA161" s="36">
        <v>23017.890128291041</v>
      </c>
      <c r="AB161" s="36">
        <v>17920.847731281261</v>
      </c>
      <c r="AC161" s="36">
        <v>27451.729936477965</v>
      </c>
      <c r="AD161" s="36">
        <v>43429.999431218748</v>
      </c>
      <c r="AE161" s="36">
        <v>7979.4978647325688</v>
      </c>
      <c r="AF161" s="36">
        <v>14.579032258064515</v>
      </c>
      <c r="AG161" s="36">
        <v>23649.748908187499</v>
      </c>
      <c r="AH161" s="36">
        <v>50720.203713031253</v>
      </c>
      <c r="AI161" s="36">
        <v>6972.6866436405799</v>
      </c>
      <c r="AJ161" s="36">
        <v>30.863509192383873</v>
      </c>
      <c r="AK161" s="36">
        <v>5135.3701511850068</v>
      </c>
      <c r="AL161" s="36">
        <v>26235.373644031268</v>
      </c>
      <c r="AM161" s="36">
        <v>18201.975536185571</v>
      </c>
      <c r="AN161" s="36">
        <v>11654.575925781261</v>
      </c>
      <c r="AO161" s="36">
        <v>50395.916887268068</v>
      </c>
      <c r="AP161" s="36">
        <v>578.66775131225518</v>
      </c>
      <c r="AQ161" s="36">
        <v>41056.261306773456</v>
      </c>
      <c r="AR161" s="36">
        <v>48406.314116531263</v>
      </c>
      <c r="AS161" s="36">
        <v>59047.622892173771</v>
      </c>
      <c r="AT161" s="36">
        <v>15866.967823140636</v>
      </c>
      <c r="AU161" s="36">
        <v>54166.431487000009</v>
      </c>
      <c r="AV161" s="36">
        <v>24653.850348437496</v>
      </c>
      <c r="AW161" s="36">
        <v>4678.0375366211028</v>
      </c>
      <c r="AX161" s="36">
        <v>49224.42491503909</v>
      </c>
      <c r="AY161" s="36">
        <v>39791.214586156246</v>
      </c>
    </row>
    <row r="162" spans="1:51" x14ac:dyDescent="0.25">
      <c r="A162" s="34">
        <v>44262</v>
      </c>
      <c r="B162" s="35">
        <v>17</v>
      </c>
      <c r="C162" s="36">
        <v>26707.035903956883</v>
      </c>
      <c r="D162" s="36">
        <v>36964.753084062497</v>
      </c>
      <c r="E162" s="36">
        <v>18331.580993762713</v>
      </c>
      <c r="F162" s="36">
        <v>61005.10168390625</v>
      </c>
      <c r="G162" s="36">
        <v>34220.142352206371</v>
      </c>
      <c r="H162" s="36">
        <v>2778.6595872129064</v>
      </c>
      <c r="I162" s="36">
        <v>26970.170064064758</v>
      </c>
      <c r="J162" s="36">
        <v>164.72143554687511</v>
      </c>
      <c r="K162" s="36">
        <v>16794.89683992189</v>
      </c>
      <c r="L162" s="36">
        <v>786.89557313292244</v>
      </c>
      <c r="M162" s="36">
        <v>32102.767398886019</v>
      </c>
      <c r="N162" s="36">
        <v>20969.129378906247</v>
      </c>
      <c r="O162" s="36">
        <v>42532.697354804688</v>
      </c>
      <c r="P162" s="36">
        <v>4242.2880690281172</v>
      </c>
      <c r="Q162" s="36">
        <v>36.951701164245598</v>
      </c>
      <c r="R162" s="36">
        <v>7707.8762208398466</v>
      </c>
      <c r="S162" s="36">
        <v>48641.256030921882</v>
      </c>
      <c r="T162" s="36">
        <v>17089.148752656256</v>
      </c>
      <c r="U162" s="36">
        <v>9271.3830261230578</v>
      </c>
      <c r="V162" s="36">
        <v>72025.288528093748</v>
      </c>
      <c r="W162" s="36">
        <v>3364.9932617187478</v>
      </c>
      <c r="X162" s="36">
        <v>14288.097261995172</v>
      </c>
      <c r="Y162" s="36">
        <v>19375.060297055657</v>
      </c>
      <c r="Z162" s="36">
        <v>338.09673431396476</v>
      </c>
      <c r="AA162" s="36">
        <v>22559.775812068365</v>
      </c>
      <c r="AB162" s="36">
        <v>17514.419814500008</v>
      </c>
      <c r="AC162" s="36">
        <v>26981.013770556921</v>
      </c>
      <c r="AD162" s="36">
        <v>43032.858040880863</v>
      </c>
      <c r="AE162" s="36">
        <v>7952.6652875535801</v>
      </c>
      <c r="AF162" s="36">
        <v>14.579032258064515</v>
      </c>
      <c r="AG162" s="36">
        <v>22747.145497031248</v>
      </c>
      <c r="AH162" s="36">
        <v>50824.723263312502</v>
      </c>
      <c r="AI162" s="36">
        <v>6867.7969348470515</v>
      </c>
      <c r="AJ162" s="36">
        <v>30.338818389647741</v>
      </c>
      <c r="AK162" s="36">
        <v>5059.8679016134256</v>
      </c>
      <c r="AL162" s="36">
        <v>25751.532045281278</v>
      </c>
      <c r="AM162" s="36">
        <v>17905.03590384376</v>
      </c>
      <c r="AN162" s="36">
        <v>11690.23243359375</v>
      </c>
      <c r="AO162" s="36">
        <v>50042.888445846562</v>
      </c>
      <c r="AP162" s="36">
        <v>555.00220489501987</v>
      </c>
      <c r="AQ162" s="36">
        <v>40384.8633930625</v>
      </c>
      <c r="AR162" s="36">
        <v>48015.399704621093</v>
      </c>
      <c r="AS162" s="36">
        <v>57952.748969192529</v>
      </c>
      <c r="AT162" s="36">
        <v>15919.776816851576</v>
      </c>
      <c r="AU162" s="36">
        <v>52952.245577921873</v>
      </c>
      <c r="AV162" s="36">
        <v>24111.126790374998</v>
      </c>
      <c r="AW162" s="36">
        <v>4833.2322387695276</v>
      </c>
      <c r="AX162" s="36">
        <v>48712.117142578143</v>
      </c>
      <c r="AY162" s="36">
        <v>39391.174272718767</v>
      </c>
    </row>
    <row r="163" spans="1:51" x14ac:dyDescent="0.25">
      <c r="A163" s="34">
        <v>44262</v>
      </c>
      <c r="B163" s="35">
        <v>18</v>
      </c>
      <c r="C163" s="36">
        <v>26420.969942558662</v>
      </c>
      <c r="D163" s="36">
        <v>36394.06444165625</v>
      </c>
      <c r="E163" s="36">
        <v>18510.796353647485</v>
      </c>
      <c r="F163" s="36">
        <v>60891.229920843747</v>
      </c>
      <c r="G163" s="36">
        <v>32951.508103539287</v>
      </c>
      <c r="H163" s="36">
        <v>2902.4043133867235</v>
      </c>
      <c r="I163" s="36">
        <v>26499.290671377268</v>
      </c>
      <c r="J163" s="36">
        <v>165.02352905273438</v>
      </c>
      <c r="K163" s="36">
        <v>16718.92149132815</v>
      </c>
      <c r="L163" s="36">
        <v>525.95348170515717</v>
      </c>
      <c r="M163" s="36">
        <v>33068.082489983128</v>
      </c>
      <c r="N163" s="36">
        <v>20874.929093750001</v>
      </c>
      <c r="O163" s="36">
        <v>41961.289254640629</v>
      </c>
      <c r="P163" s="36">
        <v>4268.1107130322653</v>
      </c>
      <c r="Q163" s="36">
        <v>36.37631702423095</v>
      </c>
      <c r="R163" s="36">
        <v>7708.426880699225</v>
      </c>
      <c r="S163" s="36">
        <v>48046.47762660939</v>
      </c>
      <c r="T163" s="36">
        <v>16598.487948593767</v>
      </c>
      <c r="U163" s="36">
        <v>8734.9261627197266</v>
      </c>
      <c r="V163" s="36">
        <v>70602.5162861875</v>
      </c>
      <c r="W163" s="36">
        <v>3455.71369628906</v>
      </c>
      <c r="X163" s="36">
        <v>13974.164224095894</v>
      </c>
      <c r="Y163" s="36">
        <v>19050.543709935977</v>
      </c>
      <c r="Z163" s="36">
        <v>355.99974655151368</v>
      </c>
      <c r="AA163" s="36">
        <v>22144.748398218751</v>
      </c>
      <c r="AB163" s="36">
        <v>17310.39599501565</v>
      </c>
      <c r="AC163" s="36">
        <v>26425.040068282542</v>
      </c>
      <c r="AD163" s="36">
        <v>42277.563759766606</v>
      </c>
      <c r="AE163" s="36">
        <v>7754.0178252224787</v>
      </c>
      <c r="AF163" s="36">
        <v>14.579032258064515</v>
      </c>
      <c r="AG163" s="36">
        <v>22281.416103875003</v>
      </c>
      <c r="AH163" s="36">
        <v>50858.068247000003</v>
      </c>
      <c r="AI163" s="36">
        <v>6860.6230147800143</v>
      </c>
      <c r="AJ163" s="36">
        <v>32.283156851563035</v>
      </c>
      <c r="AK163" s="36">
        <v>5115.1766652799515</v>
      </c>
      <c r="AL163" s="36">
        <v>25621.551517765656</v>
      </c>
      <c r="AM163" s="36">
        <v>18061.123539139186</v>
      </c>
      <c r="AN163" s="36">
        <v>11793.61237890626</v>
      </c>
      <c r="AO163" s="36">
        <v>49486.456994094842</v>
      </c>
      <c r="AP163" s="36">
        <v>541.22672653198254</v>
      </c>
      <c r="AQ163" s="36">
        <v>40277.855541554702</v>
      </c>
      <c r="AR163" s="36">
        <v>47728.520368675796</v>
      </c>
      <c r="AS163" s="36">
        <v>57543.678495613116</v>
      </c>
      <c r="AT163" s="36">
        <v>16020.018434273454</v>
      </c>
      <c r="AU163" s="36">
        <v>52404.142831187506</v>
      </c>
      <c r="AV163" s="36">
        <v>24621.393950937498</v>
      </c>
      <c r="AW163" s="36">
        <v>4207.9823608398547</v>
      </c>
      <c r="AX163" s="36">
        <v>48456.224120605504</v>
      </c>
      <c r="AY163" s="36">
        <v>39185.994388578139</v>
      </c>
    </row>
    <row r="164" spans="1:51" x14ac:dyDescent="0.25">
      <c r="A164" s="34">
        <v>44262</v>
      </c>
      <c r="B164" s="35">
        <v>19</v>
      </c>
      <c r="C164" s="36">
        <v>26380.388525332037</v>
      </c>
      <c r="D164" s="36">
        <v>36406.9658165</v>
      </c>
      <c r="E164" s="36">
        <v>18382.227296442405</v>
      </c>
      <c r="F164" s="36">
        <v>60752.435553281248</v>
      </c>
      <c r="G164" s="36">
        <v>31345.623956000414</v>
      </c>
      <c r="H164" s="36">
        <v>3094.2122997329288</v>
      </c>
      <c r="I164" s="36">
        <v>26391.785129666321</v>
      </c>
      <c r="J164" s="36">
        <v>176.48787689208979</v>
      </c>
      <c r="K164" s="36">
        <v>16862.655060406272</v>
      </c>
      <c r="L164" s="36">
        <v>628.19544830483574</v>
      </c>
      <c r="M164" s="36">
        <v>33577.971636219721</v>
      </c>
      <c r="N164" s="36">
        <v>19697.545597656252</v>
      </c>
      <c r="O164" s="36">
        <v>42241.610987359381</v>
      </c>
      <c r="P164" s="36">
        <v>4223.6863998278404</v>
      </c>
      <c r="Q164" s="36">
        <v>36.697092056274414</v>
      </c>
      <c r="R164" s="36">
        <v>7696.1812134296961</v>
      </c>
      <c r="S164" s="36">
        <v>47952.068590687522</v>
      </c>
      <c r="T164" s="36">
        <v>15758.03015279689</v>
      </c>
      <c r="U164" s="36">
        <v>7956.5544128418023</v>
      </c>
      <c r="V164" s="36">
        <v>70015.952924562502</v>
      </c>
      <c r="W164" s="36">
        <v>3500.0771484375</v>
      </c>
      <c r="X164" s="36">
        <v>13912.703122472385</v>
      </c>
      <c r="Y164" s="36">
        <v>19471.078344225956</v>
      </c>
      <c r="Z164" s="36">
        <v>338.74323989868168</v>
      </c>
      <c r="AA164" s="36">
        <v>21912.47186994924</v>
      </c>
      <c r="AB164" s="36">
        <v>17294.026399906281</v>
      </c>
      <c r="AC164" s="36">
        <v>25809.255151911388</v>
      </c>
      <c r="AD164" s="36">
        <v>41854.956157483401</v>
      </c>
      <c r="AE164" s="36">
        <v>7887.7318876677855</v>
      </c>
      <c r="AF164" s="36">
        <v>14.579032258064515</v>
      </c>
      <c r="AG164" s="36">
        <v>22597.140202562499</v>
      </c>
      <c r="AH164" s="36">
        <v>50732.384285906242</v>
      </c>
      <c r="AI164" s="36">
        <v>6968.701237897596</v>
      </c>
      <c r="AJ164" s="36">
        <v>30.224919320312949</v>
      </c>
      <c r="AK164" s="36">
        <v>5184.7531387208637</v>
      </c>
      <c r="AL164" s="36">
        <v>25751.034300656276</v>
      </c>
      <c r="AM164" s="36">
        <v>17831.401928212916</v>
      </c>
      <c r="AN164" s="36">
        <v>11425.39253906251</v>
      </c>
      <c r="AO164" s="36">
        <v>49021.067319892878</v>
      </c>
      <c r="AP164" s="36">
        <v>541.42236709594727</v>
      </c>
      <c r="AQ164" s="36">
        <v>40112.946376593769</v>
      </c>
      <c r="AR164" s="36">
        <v>47845.150595328152</v>
      </c>
      <c r="AS164" s="36">
        <v>57592.927287849452</v>
      </c>
      <c r="AT164" s="36">
        <v>15725.890791960961</v>
      </c>
      <c r="AU164" s="36">
        <v>52676.660146750015</v>
      </c>
      <c r="AV164" s="36">
        <v>25639.280807031242</v>
      </c>
      <c r="AW164" s="36">
        <v>4644.5836791992233</v>
      </c>
      <c r="AX164" s="36">
        <v>48463.584839355499</v>
      </c>
      <c r="AY164" s="36">
        <v>39262.177028640654</v>
      </c>
    </row>
    <row r="165" spans="1:51" x14ac:dyDescent="0.25">
      <c r="A165" s="34">
        <v>44262</v>
      </c>
      <c r="B165" s="35">
        <v>20</v>
      </c>
      <c r="C165" s="36">
        <v>26885.020431683592</v>
      </c>
      <c r="D165" s="36">
        <v>36893.164523593747</v>
      </c>
      <c r="E165" s="36">
        <v>18104.230586074242</v>
      </c>
      <c r="F165" s="36">
        <v>60157.73262193751</v>
      </c>
      <c r="G165" s="36">
        <v>30989.73333072017</v>
      </c>
      <c r="H165" s="36">
        <v>3655.9084575346856</v>
      </c>
      <c r="I165" s="36">
        <v>26410.971971943651</v>
      </c>
      <c r="J165" s="36">
        <v>185.7081604003906</v>
      </c>
      <c r="K165" s="36">
        <v>17077.314892937531</v>
      </c>
      <c r="L165" s="36">
        <v>646.72559595322673</v>
      </c>
      <c r="M165" s="36">
        <v>34661.846030149711</v>
      </c>
      <c r="N165" s="36">
        <v>19045.444523437502</v>
      </c>
      <c r="O165" s="36">
        <v>42536.510840609379</v>
      </c>
      <c r="P165" s="36">
        <v>3710.8781079842511</v>
      </c>
      <c r="Q165" s="36">
        <v>36.241617202758789</v>
      </c>
      <c r="R165" s="36">
        <v>7499.5967102226587</v>
      </c>
      <c r="S165" s="36">
        <v>48773.440189375018</v>
      </c>
      <c r="T165" s="36">
        <v>15209.076406187523</v>
      </c>
      <c r="U165" s="36">
        <v>7657.7099342346264</v>
      </c>
      <c r="V165" s="36">
        <v>70269.066854781253</v>
      </c>
      <c r="W165" s="36">
        <v>3632.8729980468802</v>
      </c>
      <c r="X165" s="36">
        <v>14097.859078413267</v>
      </c>
      <c r="Y165" s="36">
        <v>18885.904043724197</v>
      </c>
      <c r="Z165" s="36">
        <v>330.79005767822258</v>
      </c>
      <c r="AA165" s="36">
        <v>22043.29480007814</v>
      </c>
      <c r="AB165" s="36">
        <v>17266.149435687519</v>
      </c>
      <c r="AC165" s="36">
        <v>25395.566660246681</v>
      </c>
      <c r="AD165" s="36">
        <v>41408.752430217282</v>
      </c>
      <c r="AE165" s="36">
        <v>7553.0184771046725</v>
      </c>
      <c r="AF165" s="36">
        <v>14.579032258064515</v>
      </c>
      <c r="AG165" s="36">
        <v>23221.707489093751</v>
      </c>
      <c r="AH165" s="36">
        <v>51397.597705062501</v>
      </c>
      <c r="AI165" s="36">
        <v>7128.4947076143681</v>
      </c>
      <c r="AJ165" s="36">
        <v>29.293151970703207</v>
      </c>
      <c r="AK165" s="36">
        <v>5054.6229986402968</v>
      </c>
      <c r="AL165" s="36">
        <v>26059.238419984391</v>
      </c>
      <c r="AM165" s="36">
        <v>17781.509342478523</v>
      </c>
      <c r="AN165" s="36">
        <v>11359.260560546891</v>
      </c>
      <c r="AO165" s="36">
        <v>49075.07796939087</v>
      </c>
      <c r="AP165" s="36">
        <v>550.19506549835103</v>
      </c>
      <c r="AQ165" s="36">
        <v>39948.411119515658</v>
      </c>
      <c r="AR165" s="36">
        <v>48398.994087205108</v>
      </c>
      <c r="AS165" s="36">
        <v>58731.730820625322</v>
      </c>
      <c r="AT165" s="36">
        <v>15407.957681078149</v>
      </c>
      <c r="AU165" s="36">
        <v>53435.726025781252</v>
      </c>
      <c r="AV165" s="36">
        <v>25128.721500999993</v>
      </c>
      <c r="AW165" s="36">
        <v>6243.6082153320476</v>
      </c>
      <c r="AX165" s="36">
        <v>48785.791812011747</v>
      </c>
      <c r="AY165" s="36">
        <v>39127.728009125014</v>
      </c>
    </row>
    <row r="166" spans="1:51" x14ac:dyDescent="0.25">
      <c r="A166" s="34">
        <v>44262</v>
      </c>
      <c r="B166" s="35">
        <v>21</v>
      </c>
      <c r="C166" s="36">
        <v>30280.373297537124</v>
      </c>
      <c r="D166" s="36">
        <v>40804.239344406247</v>
      </c>
      <c r="E166" s="36">
        <v>19558.228641593782</v>
      </c>
      <c r="F166" s="36">
        <v>64596.3158644375</v>
      </c>
      <c r="G166" s="36">
        <v>37195.856878583749</v>
      </c>
      <c r="H166" s="36">
        <v>3606.5538545080644</v>
      </c>
      <c r="I166" s="36">
        <v>27516.88278476007</v>
      </c>
      <c r="J166" s="36">
        <v>193.53767395019528</v>
      </c>
      <c r="K166" s="36">
        <v>18573.94671962503</v>
      </c>
      <c r="L166" s="36">
        <v>703.43106963338869</v>
      </c>
      <c r="M166" s="36">
        <v>37232.288390288799</v>
      </c>
      <c r="N166" s="36">
        <v>20066.361050781248</v>
      </c>
      <c r="O166" s="36">
        <v>45395.422714882814</v>
      </c>
      <c r="P166" s="36">
        <v>4302.4284701829765</v>
      </c>
      <c r="Q166" s="36">
        <v>36.044980049133301</v>
      </c>
      <c r="R166" s="36">
        <v>8178.3985288671929</v>
      </c>
      <c r="S166" s="36">
        <v>54317.351076062507</v>
      </c>
      <c r="T166" s="36">
        <v>17031.996397203151</v>
      </c>
      <c r="U166" s="36">
        <v>9526.3014640808306</v>
      </c>
      <c r="V166" s="36">
        <v>77037.975165093754</v>
      </c>
      <c r="W166" s="36">
        <v>3877.2033203125102</v>
      </c>
      <c r="X166" s="36">
        <v>14756.394406160374</v>
      </c>
      <c r="Y166" s="36">
        <v>19627.817775467647</v>
      </c>
      <c r="Z166" s="36">
        <v>319.04359603881829</v>
      </c>
      <c r="AA166" s="36">
        <v>25627.453773835958</v>
      </c>
      <c r="AB166" s="36">
        <v>17669.59082515628</v>
      </c>
      <c r="AC166" s="36">
        <v>28751.310935950856</v>
      </c>
      <c r="AD166" s="36">
        <v>46064.53304508447</v>
      </c>
      <c r="AE166" s="36">
        <v>8729.4950612527646</v>
      </c>
      <c r="AF166" s="36">
        <v>14.579032258064515</v>
      </c>
      <c r="AG166" s="36">
        <v>26002.201424718751</v>
      </c>
      <c r="AH166" s="36">
        <v>57402.185158718748</v>
      </c>
      <c r="AI166" s="36">
        <v>8159.0706981742551</v>
      </c>
      <c r="AJ166" s="36">
        <v>38.209350669920923</v>
      </c>
      <c r="AK166" s="36">
        <v>5014.826713179561</v>
      </c>
      <c r="AL166" s="36">
        <v>28996.774399296886</v>
      </c>
      <c r="AM166" s="36">
        <v>20516.565116988309</v>
      </c>
      <c r="AN166" s="36">
        <v>11767.71375195313</v>
      </c>
      <c r="AO166" s="36">
        <v>52963.768938423156</v>
      </c>
      <c r="AP166" s="36">
        <v>690.40396773815098</v>
      </c>
      <c r="AQ166" s="36">
        <v>40888.429136046892</v>
      </c>
      <c r="AR166" s="36">
        <v>53187.267350501977</v>
      </c>
      <c r="AS166" s="36">
        <v>65212.755951820385</v>
      </c>
      <c r="AT166" s="36">
        <v>16713.586181187526</v>
      </c>
      <c r="AU166" s="36">
        <v>57698.354298062499</v>
      </c>
      <c r="AV166" s="36">
        <v>28657.256576125004</v>
      </c>
      <c r="AW166" s="36">
        <v>7840.884887695318</v>
      </c>
      <c r="AX166" s="36">
        <v>54425.701883789072</v>
      </c>
      <c r="AY166" s="36">
        <v>40615.378535328156</v>
      </c>
    </row>
    <row r="167" spans="1:51" x14ac:dyDescent="0.25">
      <c r="A167" s="34">
        <v>44262</v>
      </c>
      <c r="B167" s="35">
        <v>22</v>
      </c>
      <c r="C167" s="36">
        <v>31318.486960199225</v>
      </c>
      <c r="D167" s="36">
        <v>42831.439955281254</v>
      </c>
      <c r="E167" s="36">
        <v>20282.074339725612</v>
      </c>
      <c r="F167" s="36">
        <v>65868.569754343742</v>
      </c>
      <c r="G167" s="36">
        <v>39694.349222210934</v>
      </c>
      <c r="H167" s="36">
        <v>3820.8890698073801</v>
      </c>
      <c r="I167" s="36">
        <v>27754.265847064755</v>
      </c>
      <c r="J167" s="36">
        <v>187.53784179687489</v>
      </c>
      <c r="K167" s="36">
        <v>19487.215858421892</v>
      </c>
      <c r="L167" s="36">
        <v>1266.6300420777698</v>
      </c>
      <c r="M167" s="36">
        <v>38612.359029847838</v>
      </c>
      <c r="N167" s="36">
        <v>21264.040078124999</v>
      </c>
      <c r="O167" s="36">
        <v>46305.564177906257</v>
      </c>
      <c r="P167" s="36">
        <v>4545.5297583007896</v>
      </c>
      <c r="Q167" s="36">
        <v>35.778926849365234</v>
      </c>
      <c r="R167" s="36">
        <v>8662.3890690585886</v>
      </c>
      <c r="S167" s="36">
        <v>57583.748908234382</v>
      </c>
      <c r="T167" s="36">
        <v>17976.25634201564</v>
      </c>
      <c r="U167" s="36">
        <v>10334.246233940141</v>
      </c>
      <c r="V167" s="36">
        <v>80167.642080156249</v>
      </c>
      <c r="W167" s="36">
        <v>4166.3438964843899</v>
      </c>
      <c r="X167" s="36">
        <v>15384.504638447948</v>
      </c>
      <c r="Y167" s="36">
        <v>20511.658997888575</v>
      </c>
      <c r="Z167" s="36">
        <v>310.03342163085938</v>
      </c>
      <c r="AA167" s="36">
        <v>27482.029269714872</v>
      </c>
      <c r="AB167" s="36">
        <v>17763.157570671898</v>
      </c>
      <c r="AC167" s="36">
        <v>29424.215396590655</v>
      </c>
      <c r="AD167" s="36">
        <v>48247.592531521484</v>
      </c>
      <c r="AE167" s="36">
        <v>9356.4211730371844</v>
      </c>
      <c r="AF167" s="36">
        <v>14.579032258064515</v>
      </c>
      <c r="AG167" s="36">
        <v>27254.010448375</v>
      </c>
      <c r="AH167" s="36">
        <v>60791.520534656258</v>
      </c>
      <c r="AI167" s="36">
        <v>8836.43798828127</v>
      </c>
      <c r="AJ167" s="36">
        <v>42.375600552733943</v>
      </c>
      <c r="AK167" s="36">
        <v>5305.73806066406</v>
      </c>
      <c r="AL167" s="36">
        <v>30619.091734624999</v>
      </c>
      <c r="AM167" s="36">
        <v>21889.973876933622</v>
      </c>
      <c r="AN167" s="36">
        <v>12011.56079882813</v>
      </c>
      <c r="AO167" s="36">
        <v>55694.487138816832</v>
      </c>
      <c r="AP167" s="36">
        <v>772.00511169433594</v>
      </c>
      <c r="AQ167" s="36">
        <v>40983.92425365626</v>
      </c>
      <c r="AR167" s="36">
        <v>55799.808578230492</v>
      </c>
      <c r="AS167" s="36">
        <v>68647.937410217302</v>
      </c>
      <c r="AT167" s="36">
        <v>17595.131122898456</v>
      </c>
      <c r="AU167" s="36">
        <v>58791.293010406247</v>
      </c>
      <c r="AV167" s="36">
        <v>31105.50428912499</v>
      </c>
      <c r="AW167" s="36">
        <v>8250.9252319336083</v>
      </c>
      <c r="AX167" s="36">
        <v>57911.29202343752</v>
      </c>
      <c r="AY167" s="36">
        <v>40595.501523593768</v>
      </c>
    </row>
    <row r="168" spans="1:51" x14ac:dyDescent="0.25">
      <c r="A168" s="34">
        <v>44262</v>
      </c>
      <c r="B168" s="35">
        <v>23</v>
      </c>
      <c r="C168" s="36">
        <v>28885.719993975592</v>
      </c>
      <c r="D168" s="36">
        <v>40971.334718437502</v>
      </c>
      <c r="E168" s="36">
        <v>18803.458030781272</v>
      </c>
      <c r="F168" s="36">
        <v>60456.3514249375</v>
      </c>
      <c r="G168" s="36">
        <v>36412.492718890637</v>
      </c>
      <c r="H168" s="36">
        <v>3910.8128793977157</v>
      </c>
      <c r="I168" s="36">
        <v>26065.042107150697</v>
      </c>
      <c r="J168" s="36">
        <v>170.0000686645507</v>
      </c>
      <c r="K168" s="36">
        <v>18470.564133640652</v>
      </c>
      <c r="L168" s="36">
        <v>407.73556268178072</v>
      </c>
      <c r="M168" s="36">
        <v>38407.1506587146</v>
      </c>
      <c r="N168" s="36">
        <v>19614.54365625</v>
      </c>
      <c r="O168" s="36">
        <v>43620.328464398437</v>
      </c>
      <c r="P168" s="36">
        <v>4299.2947534179766</v>
      </c>
      <c r="Q168" s="36">
        <v>36.209076881408684</v>
      </c>
      <c r="R168" s="36">
        <v>7979.6083526054736</v>
      </c>
      <c r="S168" s="36">
        <v>54852.739179828139</v>
      </c>
      <c r="T168" s="36">
        <v>16354.516029820328</v>
      </c>
      <c r="U168" s="36">
        <v>9466.370059967041</v>
      </c>
      <c r="V168" s="36">
        <v>74892.906983406254</v>
      </c>
      <c r="W168" s="36">
        <v>4001.0943359375101</v>
      </c>
      <c r="X168" s="36">
        <v>14865.538558887882</v>
      </c>
      <c r="Y168" s="36">
        <v>19807.963267604799</v>
      </c>
      <c r="Z168" s="36">
        <v>298.98624725341801</v>
      </c>
      <c r="AA168" s="36">
        <v>25944.282421941421</v>
      </c>
      <c r="AB168" s="36">
        <v>17008.901201703149</v>
      </c>
      <c r="AC168" s="36">
        <v>27094.131047686908</v>
      </c>
      <c r="AD168" s="36">
        <v>45070.634521640139</v>
      </c>
      <c r="AE168" s="36">
        <v>8772.088046685094</v>
      </c>
      <c r="AF168" s="36">
        <v>14.579032258064515</v>
      </c>
      <c r="AG168" s="36">
        <v>25717.2692111875</v>
      </c>
      <c r="AH168" s="36">
        <v>58045.740289125002</v>
      </c>
      <c r="AI168" s="36">
        <v>8424.8049316406305</v>
      </c>
      <c r="AJ168" s="36">
        <v>46.648099632812091</v>
      </c>
      <c r="AK168" s="36">
        <v>4981.8199013359499</v>
      </c>
      <c r="AL168" s="36">
        <v>29532.751555156265</v>
      </c>
      <c r="AM168" s="36">
        <v>21278.945224087911</v>
      </c>
      <c r="AN168" s="36">
        <v>11526.14197070314</v>
      </c>
      <c r="AO168" s="36">
        <v>53308.067666793824</v>
      </c>
      <c r="AP168" s="36">
        <v>746.10530090332099</v>
      </c>
      <c r="AQ168" s="36">
        <v>39229.990436750042</v>
      </c>
      <c r="AR168" s="36">
        <v>53196.705727103537</v>
      </c>
      <c r="AS168" s="36">
        <v>65094.949153594978</v>
      </c>
      <c r="AT168" s="36">
        <v>17151.836069070334</v>
      </c>
      <c r="AU168" s="36">
        <v>54868.952158687505</v>
      </c>
      <c r="AV168" s="36">
        <v>28175.176978124993</v>
      </c>
      <c r="AW168" s="36">
        <v>9671.1109619140716</v>
      </c>
      <c r="AX168" s="36">
        <v>55059.41565234377</v>
      </c>
      <c r="AY168" s="36">
        <v>38276.650800328178</v>
      </c>
    </row>
    <row r="169" spans="1:51" x14ac:dyDescent="0.25">
      <c r="A169" s="34">
        <v>44262</v>
      </c>
      <c r="B169" s="35">
        <v>24</v>
      </c>
      <c r="C169" s="36">
        <v>25352.500684001971</v>
      </c>
      <c r="D169" s="36">
        <v>37094.912443312496</v>
      </c>
      <c r="E169" s="36">
        <v>17336.755041882836</v>
      </c>
      <c r="F169" s="36">
        <v>53253.08587825</v>
      </c>
      <c r="G169" s="36">
        <v>31177.329980874998</v>
      </c>
      <c r="H169" s="36">
        <v>3883.332917089866</v>
      </c>
      <c r="I169" s="36">
        <v>23844.398618240528</v>
      </c>
      <c r="J169" s="36">
        <v>148.52142333984369</v>
      </c>
      <c r="K169" s="36">
        <v>16643.656187343771</v>
      </c>
      <c r="L169" s="36">
        <v>-520.03993501359946</v>
      </c>
      <c r="M169" s="36">
        <v>37390.056182469736</v>
      </c>
      <c r="N169" s="36">
        <v>16956.481785156251</v>
      </c>
      <c r="O169" s="36">
        <v>39204.328226046884</v>
      </c>
      <c r="P169" s="36">
        <v>3844.43585058594</v>
      </c>
      <c r="Q169" s="36">
        <v>35.284920692443855</v>
      </c>
      <c r="R169" s="36">
        <v>6999.3651428359381</v>
      </c>
      <c r="S169" s="36">
        <v>49686.396398750017</v>
      </c>
      <c r="T169" s="36">
        <v>14569.276004039062</v>
      </c>
      <c r="U169" s="36">
        <v>8222.3557729721142</v>
      </c>
      <c r="V169" s="36">
        <v>68153.356930625014</v>
      </c>
      <c r="W169" s="36">
        <v>3692.6619140625098</v>
      </c>
      <c r="X169" s="36">
        <v>13872.558619966519</v>
      </c>
      <c r="Y169" s="36">
        <v>18428.042969469701</v>
      </c>
      <c r="Z169" s="36">
        <v>280.56002487182627</v>
      </c>
      <c r="AA169" s="36">
        <v>22561.995057570333</v>
      </c>
      <c r="AB169" s="36">
        <v>15752.341384515641</v>
      </c>
      <c r="AC169" s="36">
        <v>24502.63405910334</v>
      </c>
      <c r="AD169" s="36">
        <v>39716.685034192138</v>
      </c>
      <c r="AE169" s="36">
        <v>8015.7809202045983</v>
      </c>
      <c r="AF169" s="36">
        <v>14.579032258064515</v>
      </c>
      <c r="AG169" s="36">
        <v>23158.452291875001</v>
      </c>
      <c r="AH169" s="36">
        <v>47993.231884843743</v>
      </c>
      <c r="AI169" s="36">
        <v>7469.9554687499894</v>
      </c>
      <c r="AJ169" s="36">
        <v>42.535849666015736</v>
      </c>
      <c r="AK169" s="36">
        <v>4694.9872245781298</v>
      </c>
      <c r="AL169" s="36">
        <v>26628.17295784377</v>
      </c>
      <c r="AM169" s="36">
        <v>19117.639514482449</v>
      </c>
      <c r="AN169" s="36">
        <v>10417.369572265641</v>
      </c>
      <c r="AO169" s="36">
        <v>48810.653772811886</v>
      </c>
      <c r="AP169" s="36">
        <v>697.99948120117199</v>
      </c>
      <c r="AQ169" s="36">
        <v>36752.780649218752</v>
      </c>
      <c r="AR169" s="36">
        <v>48028.559647115238</v>
      </c>
      <c r="AS169" s="36">
        <v>58328.420051239038</v>
      </c>
      <c r="AT169" s="36">
        <v>16616.981273015655</v>
      </c>
      <c r="AU169" s="36">
        <v>48872.185807421891</v>
      </c>
      <c r="AV169" s="36">
        <v>19661.609446187511</v>
      </c>
      <c r="AW169" s="36">
        <v>18743.356903076172</v>
      </c>
      <c r="AX169" s="36">
        <v>49374.242893554707</v>
      </c>
      <c r="AY169" s="36">
        <v>35218.233214062566</v>
      </c>
    </row>
    <row r="170" spans="1:51" x14ac:dyDescent="0.25">
      <c r="A170" s="34">
        <v>44263</v>
      </c>
      <c r="B170" s="35">
        <v>1</v>
      </c>
      <c r="C170" s="36">
        <v>22144.340673137714</v>
      </c>
      <c r="D170" s="36">
        <v>32439.778175187501</v>
      </c>
      <c r="E170" s="36">
        <v>15017.798220331088</v>
      </c>
      <c r="F170" s="36">
        <v>45937.898131984381</v>
      </c>
      <c r="G170" s="36">
        <v>25303.765052046896</v>
      </c>
      <c r="H170" s="36">
        <v>3807.7485550459282</v>
      </c>
      <c r="I170" s="36">
        <v>21687.240551381161</v>
      </c>
      <c r="J170" s="36">
        <v>125.42251777648919</v>
      </c>
      <c r="K170" s="36">
        <v>14601.68384951563</v>
      </c>
      <c r="L170" s="36">
        <v>-1202.2635571149294</v>
      </c>
      <c r="M170" s="36">
        <v>35145.114166662199</v>
      </c>
      <c r="N170" s="36">
        <v>14795.725201171879</v>
      </c>
      <c r="O170" s="36">
        <v>34928.81658351564</v>
      </c>
      <c r="P170" s="36">
        <v>3430.2212187499972</v>
      </c>
      <c r="Q170" s="36">
        <v>34.852560997009284</v>
      </c>
      <c r="R170" s="36">
        <v>5861.425628433597</v>
      </c>
      <c r="S170" s="36">
        <v>42767.046035687512</v>
      </c>
      <c r="T170" s="36">
        <v>12782.98453276564</v>
      </c>
      <c r="U170" s="36">
        <v>7153.9303760528692</v>
      </c>
      <c r="V170" s="36">
        <v>58710.221761187495</v>
      </c>
      <c r="W170" s="36">
        <v>3211.7926391601559</v>
      </c>
      <c r="X170" s="36">
        <v>12899.077793250202</v>
      </c>
      <c r="Y170" s="36">
        <v>17656.956392146523</v>
      </c>
      <c r="Z170" s="36">
        <v>246.98080032348628</v>
      </c>
      <c r="AA170" s="36">
        <v>19172.628513894539</v>
      </c>
      <c r="AB170" s="36">
        <v>14579.251567132829</v>
      </c>
      <c r="AC170" s="36">
        <v>21622.031311110128</v>
      </c>
      <c r="AD170" s="36">
        <v>33511.967719454595</v>
      </c>
      <c r="AE170" s="36">
        <v>6973.7455038989265</v>
      </c>
      <c r="AF170" s="36">
        <v>14.579032258064515</v>
      </c>
      <c r="AG170" s="36">
        <v>19920.307931281252</v>
      </c>
      <c r="AH170" s="36">
        <v>40167.377993250004</v>
      </c>
      <c r="AI170" s="36">
        <v>6298.3037597656294</v>
      </c>
      <c r="AJ170" s="36">
        <v>37.862195716795725</v>
      </c>
      <c r="AK170" s="36">
        <v>4406.4961517812599</v>
      </c>
      <c r="AL170" s="36">
        <v>22796.829680250026</v>
      </c>
      <c r="AM170" s="36">
        <v>15874.546750595737</v>
      </c>
      <c r="AN170" s="36">
        <v>8925.5993886718898</v>
      </c>
      <c r="AO170" s="36">
        <v>42730.783360839843</v>
      </c>
      <c r="AP170" s="36">
        <v>635.12603759765602</v>
      </c>
      <c r="AQ170" s="36">
        <v>34044.468675601573</v>
      </c>
      <c r="AR170" s="36">
        <v>42042.58421006838</v>
      </c>
      <c r="AS170" s="36">
        <v>49894.027396377583</v>
      </c>
      <c r="AT170" s="36">
        <v>15763.438026335967</v>
      </c>
      <c r="AU170" s="36">
        <v>43043.644506281256</v>
      </c>
      <c r="AV170" s="36">
        <v>13547.188405656245</v>
      </c>
      <c r="AW170" s="36">
        <v>16983.616638183594</v>
      </c>
      <c r="AX170" s="36">
        <v>41949.356576171893</v>
      </c>
      <c r="AY170" s="36">
        <v>32299.397515078155</v>
      </c>
    </row>
    <row r="171" spans="1:51" x14ac:dyDescent="0.25">
      <c r="A171" s="34">
        <v>44263</v>
      </c>
      <c r="B171" s="35">
        <v>2</v>
      </c>
      <c r="C171" s="36">
        <v>20007.357036093777</v>
      </c>
      <c r="D171" s="36">
        <v>27751.032890734372</v>
      </c>
      <c r="E171" s="36">
        <v>12972.318584257835</v>
      </c>
      <c r="F171" s="36">
        <v>40569.621189765632</v>
      </c>
      <c r="G171" s="36">
        <v>21489.207468779303</v>
      </c>
      <c r="H171" s="36">
        <v>4286.5620541404014</v>
      </c>
      <c r="I171" s="36">
        <v>19612.743803267895</v>
      </c>
      <c r="J171" s="36">
        <v>117.43039894104</v>
      </c>
      <c r="K171" s="36">
        <v>12661.564259664081</v>
      </c>
      <c r="L171" s="36">
        <v>-1218.2806713925675</v>
      </c>
      <c r="M171" s="36">
        <v>31611.919287247943</v>
      </c>
      <c r="N171" s="36">
        <v>13145.622791015639</v>
      </c>
      <c r="O171" s="36">
        <v>31203.407067507829</v>
      </c>
      <c r="P171" s="36">
        <v>3101.803349121099</v>
      </c>
      <c r="Q171" s="36">
        <v>33.948479652404792</v>
      </c>
      <c r="R171" s="36">
        <v>4934.1634222460953</v>
      </c>
      <c r="S171" s="36">
        <v>36099.389655171894</v>
      </c>
      <c r="T171" s="36">
        <v>11473.018744914069</v>
      </c>
      <c r="U171" s="36">
        <v>6414.0228052139282</v>
      </c>
      <c r="V171" s="36">
        <v>50193.671736656252</v>
      </c>
      <c r="W171" s="36">
        <v>2940.8143920898447</v>
      </c>
      <c r="X171" s="36">
        <v>11842.640188105688</v>
      </c>
      <c r="Y171" s="36">
        <v>16492.48539486224</v>
      </c>
      <c r="Z171" s="36">
        <v>235.45617950439441</v>
      </c>
      <c r="AA171" s="36">
        <v>15672.197184605493</v>
      </c>
      <c r="AB171" s="36">
        <v>13640.724546273461</v>
      </c>
      <c r="AC171" s="36">
        <v>19273.63339181833</v>
      </c>
      <c r="AD171" s="36">
        <v>28190.059973072028</v>
      </c>
      <c r="AE171" s="36">
        <v>5547.8099897118082</v>
      </c>
      <c r="AF171" s="36">
        <v>14.579032258064515</v>
      </c>
      <c r="AG171" s="36">
        <v>16988.240838937498</v>
      </c>
      <c r="AH171" s="36">
        <v>34150.5518026875</v>
      </c>
      <c r="AI171" s="36">
        <v>5280.29621582032</v>
      </c>
      <c r="AJ171" s="36">
        <v>36.366543160155857</v>
      </c>
      <c r="AK171" s="36">
        <v>4142.5116586328204</v>
      </c>
      <c r="AL171" s="36">
        <v>19320.534206281271</v>
      </c>
      <c r="AM171" s="36">
        <v>13003.013125544963</v>
      </c>
      <c r="AN171" s="36">
        <v>7940.2782275390809</v>
      </c>
      <c r="AO171" s="36">
        <v>36982.116470848079</v>
      </c>
      <c r="AP171" s="36">
        <v>580.28074645996094</v>
      </c>
      <c r="AQ171" s="36">
        <v>31585.180110757869</v>
      </c>
      <c r="AR171" s="36">
        <v>36439.090122509784</v>
      </c>
      <c r="AS171" s="36">
        <v>42039.280837127706</v>
      </c>
      <c r="AT171" s="36">
        <v>14994.84373465626</v>
      </c>
      <c r="AU171" s="36">
        <v>37510.469799093786</v>
      </c>
      <c r="AV171" s="36">
        <v>12081.487736968746</v>
      </c>
      <c r="AW171" s="36">
        <v>11593.791839599624</v>
      </c>
      <c r="AX171" s="36">
        <v>34927.189823486326</v>
      </c>
      <c r="AY171" s="36">
        <v>29916.340613609402</v>
      </c>
    </row>
    <row r="172" spans="1:51" x14ac:dyDescent="0.25">
      <c r="A172" s="34">
        <v>44263</v>
      </c>
      <c r="B172" s="35">
        <v>3</v>
      </c>
      <c r="C172" s="36">
        <v>19038.764749995167</v>
      </c>
      <c r="D172" s="36">
        <v>25061.074306140643</v>
      </c>
      <c r="E172" s="36">
        <v>11618.472366125023</v>
      </c>
      <c r="F172" s="36">
        <v>37765.976068265634</v>
      </c>
      <c r="G172" s="36">
        <v>19099.670614332037</v>
      </c>
      <c r="H172" s="36">
        <v>4826.7906811857947</v>
      </c>
      <c r="I172" s="36">
        <v>18343.44097279133</v>
      </c>
      <c r="J172" s="36">
        <v>108.66317558288571</v>
      </c>
      <c r="K172" s="36">
        <v>11535.767943750001</v>
      </c>
      <c r="L172" s="36">
        <v>-1942.6209986238464</v>
      </c>
      <c r="M172" s="36">
        <v>30507.300033940915</v>
      </c>
      <c r="N172" s="36">
        <v>12131.51853515626</v>
      </c>
      <c r="O172" s="36">
        <v>28946.656579164097</v>
      </c>
      <c r="P172" s="36">
        <v>2994.016803222662</v>
      </c>
      <c r="Q172" s="36">
        <v>33.322410583496101</v>
      </c>
      <c r="R172" s="36">
        <v>4309.7419583085939</v>
      </c>
      <c r="S172" s="36">
        <v>31879.482145304708</v>
      </c>
      <c r="T172" s="36">
        <v>10841.393839406272</v>
      </c>
      <c r="U172" s="36">
        <v>6057.0748357772918</v>
      </c>
      <c r="V172" s="36">
        <v>44783.829435250002</v>
      </c>
      <c r="W172" s="36">
        <v>2700.002172851563</v>
      </c>
      <c r="X172" s="36">
        <v>10940.699509296606</v>
      </c>
      <c r="Y172" s="36">
        <v>16327.392677530757</v>
      </c>
      <c r="Z172" s="36">
        <v>233.34111312866222</v>
      </c>
      <c r="AA172" s="36">
        <v>13797.665529640641</v>
      </c>
      <c r="AB172" s="36">
        <v>13039.640594296881</v>
      </c>
      <c r="AC172" s="36">
        <v>17388.179128723656</v>
      </c>
      <c r="AD172" s="36">
        <v>25018.079474034668</v>
      </c>
      <c r="AE172" s="36">
        <v>4191.5322343872249</v>
      </c>
      <c r="AF172" s="36">
        <v>14.579032258064515</v>
      </c>
      <c r="AG172" s="36">
        <v>15213.48371834375</v>
      </c>
      <c r="AH172" s="36">
        <v>31819.806501093757</v>
      </c>
      <c r="AI172" s="36">
        <v>4660.4218261718797</v>
      </c>
      <c r="AJ172" s="36">
        <v>36.652566072265927</v>
      </c>
      <c r="AK172" s="36">
        <v>3976.7193519218799</v>
      </c>
      <c r="AL172" s="36">
        <v>16989.116495187522</v>
      </c>
      <c r="AM172" s="36">
        <v>11188.040491878923</v>
      </c>
      <c r="AN172" s="36">
        <v>7376.5904863281294</v>
      </c>
      <c r="AO172" s="36">
        <v>33107.359180549618</v>
      </c>
      <c r="AP172" s="36">
        <v>565.91145324707099</v>
      </c>
      <c r="AQ172" s="36">
        <v>30035.615625351602</v>
      </c>
      <c r="AR172" s="36">
        <v>33216.540193785171</v>
      </c>
      <c r="AS172" s="36">
        <v>37398.364602783215</v>
      </c>
      <c r="AT172" s="36">
        <v>14528.716419457056</v>
      </c>
      <c r="AU172" s="36">
        <v>34536.363058218762</v>
      </c>
      <c r="AV172" s="36">
        <v>12762.521157453122</v>
      </c>
      <c r="AW172" s="36">
        <v>7102.7966308593868</v>
      </c>
      <c r="AX172" s="36">
        <v>30788.7400366211</v>
      </c>
      <c r="AY172" s="36">
        <v>28638.181921421907</v>
      </c>
    </row>
    <row r="173" spans="1:51" x14ac:dyDescent="0.25">
      <c r="A173" s="34">
        <v>44263</v>
      </c>
      <c r="B173" s="35">
        <v>4</v>
      </c>
      <c r="C173" s="36">
        <v>18515.491550251012</v>
      </c>
      <c r="D173" s="36">
        <v>23884.821068859379</v>
      </c>
      <c r="E173" s="36">
        <v>10495.695521733398</v>
      </c>
      <c r="F173" s="36">
        <v>36337.42801395314</v>
      </c>
      <c r="G173" s="36">
        <v>17612.445804730487</v>
      </c>
      <c r="H173" s="36">
        <v>4927.039444669932</v>
      </c>
      <c r="I173" s="36">
        <v>17765.708357623349</v>
      </c>
      <c r="J173" s="36">
        <v>103.85894775390631</v>
      </c>
      <c r="K173" s="36">
        <v>10930.19426767189</v>
      </c>
      <c r="L173" s="36">
        <v>-1989.5041734785482</v>
      </c>
      <c r="M173" s="36">
        <v>29733.364717238288</v>
      </c>
      <c r="N173" s="36">
        <v>11410.443773437511</v>
      </c>
      <c r="O173" s="36">
        <v>27759.545513812529</v>
      </c>
      <c r="P173" s="36">
        <v>2814.6292929687525</v>
      </c>
      <c r="Q173" s="36">
        <v>33.250295639038086</v>
      </c>
      <c r="R173" s="36">
        <v>4026.4942936640628</v>
      </c>
      <c r="S173" s="36">
        <v>29688.267152484405</v>
      </c>
      <c r="T173" s="36">
        <v>10648.843822468758</v>
      </c>
      <c r="U173" s="36">
        <v>5986.1334600448681</v>
      </c>
      <c r="V173" s="36">
        <v>41087.257731015641</v>
      </c>
      <c r="W173" s="36">
        <v>2735.022705078125</v>
      </c>
      <c r="X173" s="36">
        <v>10537.026243452354</v>
      </c>
      <c r="Y173" s="36">
        <v>15939.57872514587</v>
      </c>
      <c r="Z173" s="36">
        <v>232.74832931518552</v>
      </c>
      <c r="AA173" s="36">
        <v>12381.377916410176</v>
      </c>
      <c r="AB173" s="36">
        <v>12845.6986542422</v>
      </c>
      <c r="AC173" s="36">
        <v>16299.140069346615</v>
      </c>
      <c r="AD173" s="36">
        <v>23474.935527813977</v>
      </c>
      <c r="AE173" s="36">
        <v>3822.6940793483864</v>
      </c>
      <c r="AF173" s="36">
        <v>14.579032258064515</v>
      </c>
      <c r="AG173" s="36">
        <v>14341.605842531249</v>
      </c>
      <c r="AH173" s="36">
        <v>29817.697085718748</v>
      </c>
      <c r="AI173" s="36">
        <v>4311.9180175781303</v>
      </c>
      <c r="AJ173" s="36">
        <v>37.750407718751376</v>
      </c>
      <c r="AK173" s="36">
        <v>3844.5653206562602</v>
      </c>
      <c r="AL173" s="36">
        <v>15457.988751234401</v>
      </c>
      <c r="AM173" s="36">
        <v>10491.322675437536</v>
      </c>
      <c r="AN173" s="36">
        <v>7149.6343271484402</v>
      </c>
      <c r="AO173" s="36">
        <v>30921.437332572939</v>
      </c>
      <c r="AP173" s="36">
        <v>560.84245300292991</v>
      </c>
      <c r="AQ173" s="36">
        <v>29306.296120695348</v>
      </c>
      <c r="AR173" s="36">
        <v>31398.521023814472</v>
      </c>
      <c r="AS173" s="36">
        <v>34552.10062081911</v>
      </c>
      <c r="AT173" s="36">
        <v>14059.040246429706</v>
      </c>
      <c r="AU173" s="36">
        <v>33204.836566500031</v>
      </c>
      <c r="AV173" s="36">
        <v>13629.46146531251</v>
      </c>
      <c r="AW173" s="36">
        <v>5146.6225585937536</v>
      </c>
      <c r="AX173" s="36">
        <v>28817.036497802757</v>
      </c>
      <c r="AY173" s="36">
        <v>28004.595276203152</v>
      </c>
    </row>
    <row r="174" spans="1:51" x14ac:dyDescent="0.25">
      <c r="A174" s="34">
        <v>44263</v>
      </c>
      <c r="B174" s="35">
        <v>5</v>
      </c>
      <c r="C174" s="36">
        <v>18267.288828784207</v>
      </c>
      <c r="D174" s="36">
        <v>23288.554631062507</v>
      </c>
      <c r="E174" s="36">
        <v>9922.7512691211086</v>
      </c>
      <c r="F174" s="36">
        <v>35712.700879671887</v>
      </c>
      <c r="G174" s="36">
        <v>17084.982569824228</v>
      </c>
      <c r="H174" s="36">
        <v>4719.7436973566973</v>
      </c>
      <c r="I174" s="36">
        <v>17531.203009455363</v>
      </c>
      <c r="J174" s="36">
        <v>97.958238601684499</v>
      </c>
      <c r="K174" s="36">
        <v>10545.994491781279</v>
      </c>
      <c r="L174" s="36">
        <v>-1969.6180589538235</v>
      </c>
      <c r="M174" s="36">
        <v>29413.333281492196</v>
      </c>
      <c r="N174" s="36">
        <v>10955.55134765627</v>
      </c>
      <c r="O174" s="36">
        <v>27296.308392914099</v>
      </c>
      <c r="P174" s="36">
        <v>2713.0765117187457</v>
      </c>
      <c r="Q174" s="36">
        <v>32.396010398864746</v>
      </c>
      <c r="R174" s="36">
        <v>3895.6455543203137</v>
      </c>
      <c r="S174" s="36">
        <v>28668.22272721877</v>
      </c>
      <c r="T174" s="36">
        <v>10437.118492437512</v>
      </c>
      <c r="U174" s="36">
        <v>5830.3433208465522</v>
      </c>
      <c r="V174" s="36">
        <v>39316.51079515626</v>
      </c>
      <c r="W174" s="36">
        <v>2701.3648803710948</v>
      </c>
      <c r="X174" s="36">
        <v>10500.205485276114</v>
      </c>
      <c r="Y174" s="36">
        <v>15733.628245554055</v>
      </c>
      <c r="Z174" s="36">
        <v>223.7636993408203</v>
      </c>
      <c r="AA174" s="36">
        <v>11831.539330599649</v>
      </c>
      <c r="AB174" s="36">
        <v>12881.7093493672</v>
      </c>
      <c r="AC174" s="36">
        <v>16836.999129169551</v>
      </c>
      <c r="AD174" s="36">
        <v>22718.06327075978</v>
      </c>
      <c r="AE174" s="36">
        <v>3693.841157626247</v>
      </c>
      <c r="AF174" s="36">
        <v>14.579032258064515</v>
      </c>
      <c r="AG174" s="36">
        <v>13998.184959</v>
      </c>
      <c r="AH174" s="36">
        <v>28162.123354500003</v>
      </c>
      <c r="AI174" s="36">
        <v>4144.7441162109399</v>
      </c>
      <c r="AJ174" s="36">
        <v>36.381532867188128</v>
      </c>
      <c r="AK174" s="36">
        <v>3748.4487885234403</v>
      </c>
      <c r="AL174" s="36">
        <v>14619.190717125011</v>
      </c>
      <c r="AM174" s="36">
        <v>9978.1475806679991</v>
      </c>
      <c r="AN174" s="36">
        <v>6813.2560244140695</v>
      </c>
      <c r="AO174" s="36">
        <v>29864.7645908661</v>
      </c>
      <c r="AP174" s="36">
        <v>556.37413024902412</v>
      </c>
      <c r="AQ174" s="36">
        <v>28994.407156687521</v>
      </c>
      <c r="AR174" s="36">
        <v>30434.441996314461</v>
      </c>
      <c r="AS174" s="36">
        <v>33149.66496746827</v>
      </c>
      <c r="AT174" s="36">
        <v>13887.846175421897</v>
      </c>
      <c r="AU174" s="36">
        <v>32630.581607187516</v>
      </c>
      <c r="AV174" s="36">
        <v>14726.622208828145</v>
      </c>
      <c r="AW174" s="36">
        <v>3821.7362060546884</v>
      </c>
      <c r="AX174" s="36">
        <v>27624.772056884765</v>
      </c>
      <c r="AY174" s="36">
        <v>27697.457875015665</v>
      </c>
    </row>
    <row r="175" spans="1:51" x14ac:dyDescent="0.25">
      <c r="A175" s="34">
        <v>44263</v>
      </c>
      <c r="B175" s="35">
        <v>6</v>
      </c>
      <c r="C175" s="36">
        <v>18370.319755585962</v>
      </c>
      <c r="D175" s="36">
        <v>23922.251123078138</v>
      </c>
      <c r="E175" s="36">
        <v>9903.6585233232654</v>
      </c>
      <c r="F175" s="36">
        <v>35787.949438859388</v>
      </c>
      <c r="G175" s="36">
        <v>17890.562008757821</v>
      </c>
      <c r="H175" s="36">
        <v>5053.2670655150268</v>
      </c>
      <c r="I175" s="36">
        <v>18014.448977045213</v>
      </c>
      <c r="J175" s="36">
        <v>102.0816707611084</v>
      </c>
      <c r="K175" s="36">
        <v>10536.827455421892</v>
      </c>
      <c r="L175" s="36">
        <v>-1940.0031110573691</v>
      </c>
      <c r="M175" s="36">
        <v>29041.039505305434</v>
      </c>
      <c r="N175" s="36">
        <v>10975.56858203127</v>
      </c>
      <c r="O175" s="36">
        <v>28025.588721578148</v>
      </c>
      <c r="P175" s="36">
        <v>2706.9543784179796</v>
      </c>
      <c r="Q175" s="36">
        <v>32.358137130737305</v>
      </c>
      <c r="R175" s="36">
        <v>3913.1180262382823</v>
      </c>
      <c r="S175" s="36">
        <v>29129.551814703147</v>
      </c>
      <c r="T175" s="36">
        <v>10475.334820750011</v>
      </c>
      <c r="U175" s="36">
        <v>5831.1222620010449</v>
      </c>
      <c r="V175" s="36">
        <v>39816.105039359398</v>
      </c>
      <c r="W175" s="36">
        <v>2672.530383300782</v>
      </c>
      <c r="X175" s="36">
        <v>10246.379715020219</v>
      </c>
      <c r="Y175" s="36">
        <v>16028.181610117075</v>
      </c>
      <c r="Z175" s="36">
        <v>242.03746917724612</v>
      </c>
      <c r="AA175" s="36">
        <v>11962.290231546889</v>
      </c>
      <c r="AB175" s="36">
        <v>13294.097801757809</v>
      </c>
      <c r="AC175" s="36">
        <v>16618.727039417772</v>
      </c>
      <c r="AD175" s="36">
        <v>23158.421350429933</v>
      </c>
      <c r="AE175" s="36">
        <v>3639.6799350981482</v>
      </c>
      <c r="AF175" s="36">
        <v>14.579032258064515</v>
      </c>
      <c r="AG175" s="36">
        <v>13987.446329874998</v>
      </c>
      <c r="AH175" s="36">
        <v>27979.885502031255</v>
      </c>
      <c r="AI175" s="36">
        <v>4213.71711425781</v>
      </c>
      <c r="AJ175" s="36">
        <v>36.628483957031676</v>
      </c>
      <c r="AK175" s="36">
        <v>3713.9670064297002</v>
      </c>
      <c r="AL175" s="36">
        <v>14641.516749828152</v>
      </c>
      <c r="AM175" s="36">
        <v>10011.245926509806</v>
      </c>
      <c r="AN175" s="36">
        <v>6766.1393759765697</v>
      </c>
      <c r="AO175" s="36">
        <v>29835.962173995984</v>
      </c>
      <c r="AP175" s="36">
        <v>537.68455505371105</v>
      </c>
      <c r="AQ175" s="36">
        <v>29347.360277898468</v>
      </c>
      <c r="AR175" s="36">
        <v>30665.184561384776</v>
      </c>
      <c r="AS175" s="36">
        <v>33678.186935699487</v>
      </c>
      <c r="AT175" s="36">
        <v>13963.00272394141</v>
      </c>
      <c r="AU175" s="36">
        <v>33035.99000128128</v>
      </c>
      <c r="AV175" s="36">
        <v>14769.078370859375</v>
      </c>
      <c r="AW175" s="36">
        <v>3669.3600769042991</v>
      </c>
      <c r="AX175" s="36">
        <v>27757.819969482443</v>
      </c>
      <c r="AY175" s="36">
        <v>27990.037267500044</v>
      </c>
    </row>
    <row r="176" spans="1:51" x14ac:dyDescent="0.25">
      <c r="A176" s="34">
        <v>44263</v>
      </c>
      <c r="B176" s="35">
        <v>7</v>
      </c>
      <c r="C176" s="36">
        <v>19894.074181973661</v>
      </c>
      <c r="D176" s="36">
        <v>26200.664838750006</v>
      </c>
      <c r="E176" s="36">
        <v>10912.305911791036</v>
      </c>
      <c r="F176" s="36">
        <v>39443.14426025001</v>
      </c>
      <c r="G176" s="36">
        <v>20666.142022068365</v>
      </c>
      <c r="H176" s="36">
        <v>5676.4187196606454</v>
      </c>
      <c r="I176" s="36">
        <v>20209.089850553039</v>
      </c>
      <c r="J176" s="36">
        <v>106.33016967773429</v>
      </c>
      <c r="K176" s="36">
        <v>11688.29861757813</v>
      </c>
      <c r="L176" s="36">
        <v>-1381.909929689311</v>
      </c>
      <c r="M176" s="36">
        <v>29880.88158701226</v>
      </c>
      <c r="N176" s="36">
        <v>11987.55740625002</v>
      </c>
      <c r="O176" s="36">
        <v>31505.374916695342</v>
      </c>
      <c r="P176" s="36">
        <v>2908.3958408203184</v>
      </c>
      <c r="Q176" s="36">
        <v>33.014674186706543</v>
      </c>
      <c r="R176" s="36">
        <v>4172.2026820585952</v>
      </c>
      <c r="S176" s="36">
        <v>31795.038651843763</v>
      </c>
      <c r="T176" s="36">
        <v>11310.357543187522</v>
      </c>
      <c r="U176" s="36">
        <v>6399.1704378128134</v>
      </c>
      <c r="V176" s="36">
        <v>43814.570809859382</v>
      </c>
      <c r="W176" s="36">
        <v>3411.2205444335887</v>
      </c>
      <c r="X176" s="36">
        <v>10734.738464456263</v>
      </c>
      <c r="Y176" s="36">
        <v>17274.649598391876</v>
      </c>
      <c r="Z176" s="36">
        <v>236.51583206176758</v>
      </c>
      <c r="AA176" s="36">
        <v>13535.237217328136</v>
      </c>
      <c r="AB176" s="36">
        <v>14659.208423343773</v>
      </c>
      <c r="AC176" s="36">
        <v>18156.510939538846</v>
      </c>
      <c r="AD176" s="36">
        <v>25344.727822644527</v>
      </c>
      <c r="AE176" s="36">
        <v>4307.8437097041096</v>
      </c>
      <c r="AF176" s="36">
        <v>14.579032258064515</v>
      </c>
      <c r="AG176" s="36">
        <v>15325.866211687502</v>
      </c>
      <c r="AH176" s="36">
        <v>30007.24694840626</v>
      </c>
      <c r="AI176" s="36">
        <v>4511.0436035156299</v>
      </c>
      <c r="AJ176" s="36">
        <v>39.856694201173184</v>
      </c>
      <c r="AK176" s="36">
        <v>3903.3742398593799</v>
      </c>
      <c r="AL176" s="36">
        <v>15665.950006234401</v>
      </c>
      <c r="AM176" s="36">
        <v>10854.893706656279</v>
      </c>
      <c r="AN176" s="36">
        <v>7110.5035361328191</v>
      </c>
      <c r="AO176" s="36">
        <v>32218.907981163029</v>
      </c>
      <c r="AP176" s="36">
        <v>566.33850097656205</v>
      </c>
      <c r="AQ176" s="36">
        <v>32159.345949187555</v>
      </c>
      <c r="AR176" s="36">
        <v>33687.446090171892</v>
      </c>
      <c r="AS176" s="36">
        <v>37088.654355255159</v>
      </c>
      <c r="AT176" s="36">
        <v>15083.769518132864</v>
      </c>
      <c r="AU176" s="36">
        <v>36416.14517232815</v>
      </c>
      <c r="AV176" s="36">
        <v>15014.465993671894</v>
      </c>
      <c r="AW176" s="36">
        <v>3703.8295288085956</v>
      </c>
      <c r="AX176" s="36">
        <v>29836.769569091808</v>
      </c>
      <c r="AY176" s="36">
        <v>30868.661458187518</v>
      </c>
    </row>
    <row r="177" spans="1:51" x14ac:dyDescent="0.25">
      <c r="A177" s="34">
        <v>44263</v>
      </c>
      <c r="B177" s="35">
        <v>8</v>
      </c>
      <c r="C177" s="36">
        <v>25033.37087311818</v>
      </c>
      <c r="D177" s="36">
        <v>29149.14402953125</v>
      </c>
      <c r="E177" s="36">
        <v>13354.402479468774</v>
      </c>
      <c r="F177" s="36">
        <v>49106.198951937491</v>
      </c>
      <c r="G177" s="36">
        <v>23105.344960290946</v>
      </c>
      <c r="H177" s="36">
        <v>7060.2856795229654</v>
      </c>
      <c r="I177" s="36">
        <v>25020.962012963195</v>
      </c>
      <c r="J177" s="36">
        <v>120.77365303039539</v>
      </c>
      <c r="K177" s="36">
        <v>13220.97102075783</v>
      </c>
      <c r="L177" s="36">
        <v>-728.10203321744848</v>
      </c>
      <c r="M177" s="36">
        <v>34398.205588137949</v>
      </c>
      <c r="N177" s="36">
        <v>13278.291125000011</v>
      </c>
      <c r="O177" s="36">
        <v>36719.249342023439</v>
      </c>
      <c r="P177" s="36">
        <v>3180.6369831074835</v>
      </c>
      <c r="Q177" s="36">
        <v>34.273211479187012</v>
      </c>
      <c r="R177" s="36">
        <v>4407.015839171876</v>
      </c>
      <c r="S177" s="36">
        <v>34926.428151046908</v>
      </c>
      <c r="T177" s="36">
        <v>12514.897572828131</v>
      </c>
      <c r="U177" s="36">
        <v>7148.2013559341431</v>
      </c>
      <c r="V177" s="36">
        <v>49431.84887078125</v>
      </c>
      <c r="W177" s="36">
        <v>3915.8462402343803</v>
      </c>
      <c r="X177" s="36">
        <v>12226.636352682344</v>
      </c>
      <c r="Y177" s="36">
        <v>20032.125756346933</v>
      </c>
      <c r="Z177" s="36">
        <v>241.49015106201179</v>
      </c>
      <c r="AA177" s="36">
        <v>15884.680510414066</v>
      </c>
      <c r="AB177" s="36">
        <v>19252.600403703145</v>
      </c>
      <c r="AC177" s="36">
        <v>21582.487007380438</v>
      </c>
      <c r="AD177" s="36">
        <v>27316.664858057127</v>
      </c>
      <c r="AE177" s="36">
        <v>5395.9891763602436</v>
      </c>
      <c r="AF177" s="36">
        <v>14.579032258064515</v>
      </c>
      <c r="AG177" s="36">
        <v>17311.172372687499</v>
      </c>
      <c r="AH177" s="36">
        <v>31271.440067781245</v>
      </c>
      <c r="AI177" s="36">
        <v>4669.2130342258824</v>
      </c>
      <c r="AJ177" s="36">
        <v>78.494501306641041</v>
      </c>
      <c r="AK177" s="36">
        <v>4132.9280126343201</v>
      </c>
      <c r="AL177" s="36">
        <v>16346.492582218782</v>
      </c>
      <c r="AM177" s="36">
        <v>11430.631490650409</v>
      </c>
      <c r="AN177" s="36">
        <v>7333.4481181640695</v>
      </c>
      <c r="AO177" s="36">
        <v>37246.356241867063</v>
      </c>
      <c r="AP177" s="36">
        <v>556.03718680143356</v>
      </c>
      <c r="AQ177" s="36">
        <v>39015.240482296875</v>
      </c>
      <c r="AR177" s="36">
        <v>39091.04856859376</v>
      </c>
      <c r="AS177" s="36">
        <v>40307.815352783233</v>
      </c>
      <c r="AT177" s="36">
        <v>17634.891497941418</v>
      </c>
      <c r="AU177" s="36">
        <v>42751.866595500011</v>
      </c>
      <c r="AV177" s="36">
        <v>15049.966933750011</v>
      </c>
      <c r="AW177" s="36">
        <v>3285.6524658203198</v>
      </c>
      <c r="AX177" s="36">
        <v>31581.944692382836</v>
      </c>
      <c r="AY177" s="36">
        <v>39409.866973937547</v>
      </c>
    </row>
    <row r="178" spans="1:51" x14ac:dyDescent="0.25">
      <c r="A178" s="34">
        <v>44263</v>
      </c>
      <c r="B178" s="35">
        <v>9</v>
      </c>
      <c r="C178" s="36">
        <v>30162.297160687496</v>
      </c>
      <c r="D178" s="36">
        <v>33871.791524750006</v>
      </c>
      <c r="E178" s="36">
        <v>14748.422984388684</v>
      </c>
      <c r="F178" s="36">
        <v>55034.280446281249</v>
      </c>
      <c r="G178" s="36">
        <v>28904.209759312042</v>
      </c>
      <c r="H178" s="36">
        <v>9497.9753788713624</v>
      </c>
      <c r="I178" s="36">
        <v>30956.415929713203</v>
      </c>
      <c r="J178" s="36">
        <v>135.02750778198239</v>
      </c>
      <c r="K178" s="36">
        <v>15963.352099953141</v>
      </c>
      <c r="L178" s="36">
        <v>634.28222985311368</v>
      </c>
      <c r="M178" s="36">
        <v>40909.726029553713</v>
      </c>
      <c r="N178" s="36">
        <v>13245.959007812511</v>
      </c>
      <c r="O178" s="36">
        <v>43447.303314593759</v>
      </c>
      <c r="P178" s="36">
        <v>3655.1385758782294</v>
      </c>
      <c r="Q178" s="36">
        <v>35.609755516052253</v>
      </c>
      <c r="R178" s="36">
        <v>4551.5945891640631</v>
      </c>
      <c r="S178" s="36">
        <v>40024.76871365626</v>
      </c>
      <c r="T178" s="36">
        <v>12868.93397200783</v>
      </c>
      <c r="U178" s="36">
        <v>6959.1011867523375</v>
      </c>
      <c r="V178" s="36">
        <v>53696.998522531248</v>
      </c>
      <c r="W178" s="36">
        <v>4689.05646972657</v>
      </c>
      <c r="X178" s="36">
        <v>13225.445155048074</v>
      </c>
      <c r="Y178" s="36">
        <v>24867.932515053562</v>
      </c>
      <c r="Z178" s="36">
        <v>275.22739730834962</v>
      </c>
      <c r="AA178" s="36">
        <v>19354.638641798847</v>
      </c>
      <c r="AB178" s="36">
        <v>24323.892785984404</v>
      </c>
      <c r="AC178" s="36">
        <v>23568.576962873194</v>
      </c>
      <c r="AD178" s="36">
        <v>29136.597200209959</v>
      </c>
      <c r="AE178" s="36">
        <v>5639.168963443366</v>
      </c>
      <c r="AF178" s="36">
        <v>14.579032258064515</v>
      </c>
      <c r="AG178" s="36">
        <v>19828.197742687502</v>
      </c>
      <c r="AH178" s="36">
        <v>32268.352329312504</v>
      </c>
      <c r="AI178" s="36">
        <v>5054.8230541600033</v>
      </c>
      <c r="AJ178" s="36">
        <v>121.13843376757904</v>
      </c>
      <c r="AK178" s="36">
        <v>4736.9699502286148</v>
      </c>
      <c r="AL178" s="36">
        <v>16788.890428375031</v>
      </c>
      <c r="AM178" s="36">
        <v>12330.220827300825</v>
      </c>
      <c r="AN178" s="36">
        <v>8054.8551855468904</v>
      </c>
      <c r="AO178" s="36">
        <v>43321.159232849117</v>
      </c>
      <c r="AP178" s="36">
        <v>551.42997169494595</v>
      </c>
      <c r="AQ178" s="36">
        <v>48310.991251585947</v>
      </c>
      <c r="AR178" s="36">
        <v>47037.930800761744</v>
      </c>
      <c r="AS178" s="36">
        <v>44888.168783935565</v>
      </c>
      <c r="AT178" s="36">
        <v>21427.645660941416</v>
      </c>
      <c r="AU178" s="36">
        <v>48433.641444562512</v>
      </c>
      <c r="AV178" s="36">
        <v>16018.940314406256</v>
      </c>
      <c r="AW178" s="36">
        <v>2364.5256652832131</v>
      </c>
      <c r="AX178" s="36">
        <v>33300.869182617193</v>
      </c>
      <c r="AY178" s="36">
        <v>49333.632353156223</v>
      </c>
    </row>
    <row r="179" spans="1:51" x14ac:dyDescent="0.25">
      <c r="A179" s="34">
        <v>44263</v>
      </c>
      <c r="B179" s="35">
        <v>10</v>
      </c>
      <c r="C179" s="36">
        <v>34957.953817284069</v>
      </c>
      <c r="D179" s="36">
        <v>38516.934851562502</v>
      </c>
      <c r="E179" s="36">
        <v>16845.472967953145</v>
      </c>
      <c r="F179" s="36">
        <v>62306.931789124981</v>
      </c>
      <c r="G179" s="36">
        <v>34114.157914417308</v>
      </c>
      <c r="H179" s="36">
        <v>10886.580024536392</v>
      </c>
      <c r="I179" s="36">
        <v>36187.419786338192</v>
      </c>
      <c r="J179" s="36">
        <v>148.32553100585929</v>
      </c>
      <c r="K179" s="36">
        <v>18335.366304953153</v>
      </c>
      <c r="L179" s="36">
        <v>2436.1254490627507</v>
      </c>
      <c r="M179" s="36">
        <v>44912.424907769542</v>
      </c>
      <c r="N179" s="36">
        <v>15517.554828124999</v>
      </c>
      <c r="O179" s="36">
        <v>49861.437046703133</v>
      </c>
      <c r="P179" s="36">
        <v>4188.7922089998956</v>
      </c>
      <c r="Q179" s="36">
        <v>36.254622459411628</v>
      </c>
      <c r="R179" s="36">
        <v>4999.4275206875009</v>
      </c>
      <c r="S179" s="36">
        <v>45165.483731671891</v>
      </c>
      <c r="T179" s="36">
        <v>14942.170237703138</v>
      </c>
      <c r="U179" s="36">
        <v>7737.3704757690502</v>
      </c>
      <c r="V179" s="36">
        <v>58676.39172003125</v>
      </c>
      <c r="W179" s="36">
        <v>5862.8510986328201</v>
      </c>
      <c r="X179" s="36">
        <v>14931.783906398588</v>
      </c>
      <c r="Y179" s="36">
        <v>28430.530421172662</v>
      </c>
      <c r="Z179" s="36">
        <v>272.94888839721682</v>
      </c>
      <c r="AA179" s="36">
        <v>22492.3056392461</v>
      </c>
      <c r="AB179" s="36">
        <v>27795.183193484383</v>
      </c>
      <c r="AC179" s="36">
        <v>27283.983487203262</v>
      </c>
      <c r="AD179" s="36">
        <v>32014.509674490728</v>
      </c>
      <c r="AE179" s="36">
        <v>6880.3591944873415</v>
      </c>
      <c r="AF179" s="36">
        <v>14.579032258064515</v>
      </c>
      <c r="AG179" s="36">
        <v>21632.373922312501</v>
      </c>
      <c r="AH179" s="36">
        <v>36289.622936531247</v>
      </c>
      <c r="AI179" s="36">
        <v>5931.5176433440411</v>
      </c>
      <c r="AJ179" s="36">
        <v>162.7097106035161</v>
      </c>
      <c r="AK179" s="36">
        <v>5316.8605766283436</v>
      </c>
      <c r="AL179" s="36">
        <v>18209.519573500009</v>
      </c>
      <c r="AM179" s="36">
        <v>14295.088767804722</v>
      </c>
      <c r="AN179" s="36">
        <v>8586.4793886718799</v>
      </c>
      <c r="AO179" s="36">
        <v>49679.391302993768</v>
      </c>
      <c r="AP179" s="36">
        <v>657.58747839182593</v>
      </c>
      <c r="AQ179" s="36">
        <v>58013.982638640649</v>
      </c>
      <c r="AR179" s="36">
        <v>53806.387685843772</v>
      </c>
      <c r="AS179" s="36">
        <v>49882.217893035908</v>
      </c>
      <c r="AT179" s="36">
        <v>24269.895617246097</v>
      </c>
      <c r="AU179" s="36">
        <v>53787.988291109388</v>
      </c>
      <c r="AV179" s="36">
        <v>18644.63042703125</v>
      </c>
      <c r="AW179" s="36">
        <v>1684.6716308593759</v>
      </c>
      <c r="AX179" s="36">
        <v>37041.028817626961</v>
      </c>
      <c r="AY179" s="36">
        <v>58582.98930840625</v>
      </c>
    </row>
    <row r="180" spans="1:51" x14ac:dyDescent="0.25">
      <c r="A180" s="34">
        <v>44263</v>
      </c>
      <c r="B180" s="35">
        <v>11</v>
      </c>
      <c r="C180" s="36">
        <v>37594.356095827796</v>
      </c>
      <c r="D180" s="36">
        <v>41416.927927312492</v>
      </c>
      <c r="E180" s="36">
        <v>19236.804710350603</v>
      </c>
      <c r="F180" s="36">
        <v>68550.976686156268</v>
      </c>
      <c r="G180" s="36">
        <v>38640.218650707633</v>
      </c>
      <c r="H180" s="36">
        <v>11826.132876613074</v>
      </c>
      <c r="I180" s="36">
        <v>39320.742062267869</v>
      </c>
      <c r="J180" s="36">
        <v>156.0296897888183</v>
      </c>
      <c r="K180" s="36">
        <v>19809.65144039064</v>
      </c>
      <c r="L180" s="36">
        <v>2933.2444734872661</v>
      </c>
      <c r="M180" s="36">
        <v>46927.928311594995</v>
      </c>
      <c r="N180" s="36">
        <v>18112.3639453125</v>
      </c>
      <c r="O180" s="36">
        <v>54174.08916204689</v>
      </c>
      <c r="P180" s="36">
        <v>4111.2546348422766</v>
      </c>
      <c r="Q180" s="36">
        <v>36.911604881286607</v>
      </c>
      <c r="R180" s="36">
        <v>5552.0073241171876</v>
      </c>
      <c r="S180" s="36">
        <v>48948.590066359393</v>
      </c>
      <c r="T180" s="36">
        <v>17458.550364859391</v>
      </c>
      <c r="U180" s="36">
        <v>8946.4822845459094</v>
      </c>
      <c r="V180" s="36">
        <v>64175.486594874994</v>
      </c>
      <c r="W180" s="36">
        <v>6161.5279296874996</v>
      </c>
      <c r="X180" s="36">
        <v>17774.510122517808</v>
      </c>
      <c r="Y180" s="36">
        <v>29884.69487007134</v>
      </c>
      <c r="Z180" s="36">
        <v>237.835022277832</v>
      </c>
      <c r="AA180" s="36">
        <v>24539.091354046912</v>
      </c>
      <c r="AB180" s="36">
        <v>29320.286105781248</v>
      </c>
      <c r="AC180" s="36">
        <v>29921.06024011867</v>
      </c>
      <c r="AD180" s="36">
        <v>34675.091458912102</v>
      </c>
      <c r="AE180" s="36">
        <v>7323.1792630537293</v>
      </c>
      <c r="AF180" s="36">
        <v>14.579032258064515</v>
      </c>
      <c r="AG180" s="36">
        <v>22875.147659812501</v>
      </c>
      <c r="AH180" s="36">
        <v>39613.105615187502</v>
      </c>
      <c r="AI180" s="36">
        <v>6426.0444011031495</v>
      </c>
      <c r="AJ180" s="36">
        <v>183.84657001953184</v>
      </c>
      <c r="AK180" s="36">
        <v>5810.0319462218231</v>
      </c>
      <c r="AL180" s="36">
        <v>19845.160608312508</v>
      </c>
      <c r="AM180" s="36">
        <v>12938.892185195327</v>
      </c>
      <c r="AN180" s="36">
        <v>9429.5113203125093</v>
      </c>
      <c r="AO180" s="36">
        <v>53949.990345062266</v>
      </c>
      <c r="AP180" s="36">
        <v>761.81801223754746</v>
      </c>
      <c r="AQ180" s="36">
        <v>64047.557531265636</v>
      </c>
      <c r="AR180" s="36">
        <v>58105.200097007852</v>
      </c>
      <c r="AS180" s="36">
        <v>53977.104291320822</v>
      </c>
      <c r="AT180" s="36">
        <v>26092.355017515627</v>
      </c>
      <c r="AU180" s="36">
        <v>57293.811081359381</v>
      </c>
      <c r="AV180" s="36">
        <v>18750.425751124996</v>
      </c>
      <c r="AW180" s="36">
        <v>4113.9285888671802</v>
      </c>
      <c r="AX180" s="36">
        <v>39923.958069335953</v>
      </c>
      <c r="AY180" s="36">
        <v>62104.293861999984</v>
      </c>
    </row>
    <row r="181" spans="1:51" x14ac:dyDescent="0.25">
      <c r="A181" s="34">
        <v>44263</v>
      </c>
      <c r="B181" s="35">
        <v>12</v>
      </c>
      <c r="C181" s="36">
        <v>39965.044473801048</v>
      </c>
      <c r="D181" s="36">
        <v>43693.612075312485</v>
      </c>
      <c r="E181" s="36">
        <v>21262.184508101571</v>
      </c>
      <c r="F181" s="36">
        <v>73242.637457843754</v>
      </c>
      <c r="G181" s="36">
        <v>42195.86428541752</v>
      </c>
      <c r="H181" s="36">
        <v>12278.244881630391</v>
      </c>
      <c r="I181" s="36">
        <v>41330.930045330373</v>
      </c>
      <c r="J181" s="36">
        <v>162.35057449340829</v>
      </c>
      <c r="K181" s="36">
        <v>20840.572647265639</v>
      </c>
      <c r="L181" s="36">
        <v>2964.6800373130536</v>
      </c>
      <c r="M181" s="36">
        <v>49123.019510257815</v>
      </c>
      <c r="N181" s="36">
        <v>20505.984007812498</v>
      </c>
      <c r="O181" s="36">
        <v>56477.737629750016</v>
      </c>
      <c r="P181" s="36">
        <v>4433.1473823463275</v>
      </c>
      <c r="Q181" s="36">
        <v>37.178428649902344</v>
      </c>
      <c r="R181" s="36">
        <v>5951.7833554687522</v>
      </c>
      <c r="S181" s="36">
        <v>51993.778554140641</v>
      </c>
      <c r="T181" s="36">
        <v>19375.069407062503</v>
      </c>
      <c r="U181" s="36">
        <v>10262.702758789063</v>
      </c>
      <c r="V181" s="36">
        <v>68607.948841187506</v>
      </c>
      <c r="W181" s="36">
        <v>6536.77360839844</v>
      </c>
      <c r="X181" s="36">
        <v>21206.302479561728</v>
      </c>
      <c r="Y181" s="36">
        <v>30965.716009335178</v>
      </c>
      <c r="Z181" s="36">
        <v>233.17927551269526</v>
      </c>
      <c r="AA181" s="36">
        <v>25898.411749246097</v>
      </c>
      <c r="AB181" s="36">
        <v>30194.376983500002</v>
      </c>
      <c r="AC181" s="36">
        <v>32172.359554573541</v>
      </c>
      <c r="AD181" s="36">
        <v>37183.347102734369</v>
      </c>
      <c r="AE181" s="36">
        <v>7531.4475068994143</v>
      </c>
      <c r="AF181" s="36">
        <v>14.579032258064515</v>
      </c>
      <c r="AG181" s="36">
        <v>23988.232413906248</v>
      </c>
      <c r="AH181" s="36">
        <v>42633.984503687505</v>
      </c>
      <c r="AI181" s="36">
        <v>6531.9895053941718</v>
      </c>
      <c r="AJ181" s="36">
        <v>174.43592995898513</v>
      </c>
      <c r="AK181" s="36">
        <v>5953.33931719475</v>
      </c>
      <c r="AL181" s="36">
        <v>20913.778838718761</v>
      </c>
      <c r="AM181" s="36">
        <v>13329.706169357449</v>
      </c>
      <c r="AN181" s="36">
        <v>10030.209041015631</v>
      </c>
      <c r="AO181" s="36">
        <v>57630.941584045417</v>
      </c>
      <c r="AP181" s="36">
        <v>801.53093016147682</v>
      </c>
      <c r="AQ181" s="36">
        <v>67380.781484312494</v>
      </c>
      <c r="AR181" s="36">
        <v>61743.208491632831</v>
      </c>
      <c r="AS181" s="36">
        <v>57110.14605093385</v>
      </c>
      <c r="AT181" s="36">
        <v>27544.518161988286</v>
      </c>
      <c r="AU181" s="36">
        <v>60882.2877610625</v>
      </c>
      <c r="AV181" s="36">
        <v>19471.831093812507</v>
      </c>
      <c r="AW181" s="36">
        <v>5094.0059204101608</v>
      </c>
      <c r="AX181" s="36">
        <v>42474.936188476611</v>
      </c>
      <c r="AY181" s="36">
        <v>67246.989833843763</v>
      </c>
    </row>
    <row r="182" spans="1:51" x14ac:dyDescent="0.25">
      <c r="A182" s="34">
        <v>44263</v>
      </c>
      <c r="B182" s="35">
        <v>13</v>
      </c>
      <c r="C182" s="36">
        <v>42486.896981087084</v>
      </c>
      <c r="D182" s="36">
        <v>46077.457163874999</v>
      </c>
      <c r="E182" s="36">
        <v>22857.4135470332</v>
      </c>
      <c r="F182" s="36">
        <v>77870.100328656248</v>
      </c>
      <c r="G182" s="36">
        <v>45248.350579054633</v>
      </c>
      <c r="H182" s="36">
        <v>11920.595615422635</v>
      </c>
      <c r="I182" s="36">
        <v>43324.705167025691</v>
      </c>
      <c r="J182" s="36">
        <v>164.05353546142578</v>
      </c>
      <c r="K182" s="36">
        <v>21896.684974468761</v>
      </c>
      <c r="L182" s="36">
        <v>3688.0181384759635</v>
      </c>
      <c r="M182" s="36">
        <v>49958.796301177732</v>
      </c>
      <c r="N182" s="36">
        <v>22386.74629296875</v>
      </c>
      <c r="O182" s="36">
        <v>59462.982505468768</v>
      </c>
      <c r="P182" s="36">
        <v>4659.9536489540706</v>
      </c>
      <c r="Q182" s="36">
        <v>37.320808410644531</v>
      </c>
      <c r="R182" s="36">
        <v>6594.7649227304755</v>
      </c>
      <c r="S182" s="36">
        <v>55510.844492937504</v>
      </c>
      <c r="T182" s="36">
        <v>20928.705498656258</v>
      </c>
      <c r="U182" s="36">
        <v>11226.512527465826</v>
      </c>
      <c r="V182" s="36">
        <v>73797.690425156252</v>
      </c>
      <c r="W182" s="36">
        <v>6823.4381103515589</v>
      </c>
      <c r="X182" s="36">
        <v>22839.545016853721</v>
      </c>
      <c r="Y182" s="36">
        <v>26392.956596854947</v>
      </c>
      <c r="Z182" s="36">
        <v>262.08170196533212</v>
      </c>
      <c r="AA182" s="36">
        <v>27242.820973052745</v>
      </c>
      <c r="AB182" s="36">
        <v>31272.632867749999</v>
      </c>
      <c r="AC182" s="36">
        <v>33839.380123383264</v>
      </c>
      <c r="AD182" s="36">
        <v>40617.741777167976</v>
      </c>
      <c r="AE182" s="36">
        <v>8482.2362684751188</v>
      </c>
      <c r="AF182" s="36">
        <v>14.579032258064515</v>
      </c>
      <c r="AG182" s="36">
        <v>25519.999608468748</v>
      </c>
      <c r="AH182" s="36">
        <v>45590.191625124986</v>
      </c>
      <c r="AI182" s="36">
        <v>7194.8761418610165</v>
      </c>
      <c r="AJ182" s="36">
        <v>172.41799557617105</v>
      </c>
      <c r="AK182" s="36">
        <v>6200.4826863748876</v>
      </c>
      <c r="AL182" s="36">
        <v>23055.934740500019</v>
      </c>
      <c r="AM182" s="36">
        <v>13217.608964371113</v>
      </c>
      <c r="AN182" s="36">
        <v>10694.38790429688</v>
      </c>
      <c r="AO182" s="36">
        <v>61828.210255737307</v>
      </c>
      <c r="AP182" s="36">
        <v>822.16561508178597</v>
      </c>
      <c r="AQ182" s="36">
        <v>69865.127761343756</v>
      </c>
      <c r="AR182" s="36">
        <v>65483.159071144568</v>
      </c>
      <c r="AS182" s="36">
        <v>61183.426215972897</v>
      </c>
      <c r="AT182" s="36">
        <v>28591.629619542953</v>
      </c>
      <c r="AU182" s="36">
        <v>65327.012161625011</v>
      </c>
      <c r="AV182" s="36">
        <v>18607.19480603125</v>
      </c>
      <c r="AW182" s="36">
        <v>9452.9790649414117</v>
      </c>
      <c r="AX182" s="36">
        <v>45877.527562500021</v>
      </c>
      <c r="AY182" s="36">
        <v>70791.878005781226</v>
      </c>
    </row>
    <row r="183" spans="1:51" x14ac:dyDescent="0.25">
      <c r="A183" s="34">
        <v>44263</v>
      </c>
      <c r="B183" s="35">
        <v>14</v>
      </c>
      <c r="C183" s="36">
        <v>43943.580653805933</v>
      </c>
      <c r="D183" s="36">
        <v>47028.904294843756</v>
      </c>
      <c r="E183" s="36">
        <v>23028.074984426756</v>
      </c>
      <c r="F183" s="36">
        <v>81776.925336</v>
      </c>
      <c r="G183" s="36">
        <v>46280.196632795385</v>
      </c>
      <c r="H183" s="36">
        <v>11798.763903055424</v>
      </c>
      <c r="I183" s="36">
        <v>44908.109019580392</v>
      </c>
      <c r="J183" s="36">
        <v>163.32101058959961</v>
      </c>
      <c r="K183" s="36">
        <v>22334.723675453148</v>
      </c>
      <c r="L183" s="36">
        <v>4411.8991481402045</v>
      </c>
      <c r="M183" s="36">
        <v>50777.442016516041</v>
      </c>
      <c r="N183" s="36">
        <v>23738.103730468749</v>
      </c>
      <c r="O183" s="36">
        <v>61451.57679257814</v>
      </c>
      <c r="P183" s="36">
        <v>4831.7915454612967</v>
      </c>
      <c r="Q183" s="36">
        <v>37.456979751586907</v>
      </c>
      <c r="R183" s="36">
        <v>7285.9555352226635</v>
      </c>
      <c r="S183" s="36">
        <v>57972.069827734384</v>
      </c>
      <c r="T183" s="36">
        <v>21603.992900031259</v>
      </c>
      <c r="U183" s="36">
        <v>11317.593887329102</v>
      </c>
      <c r="V183" s="36">
        <v>78957.346447343763</v>
      </c>
      <c r="W183" s="36">
        <v>6924.3127929687598</v>
      </c>
      <c r="X183" s="36">
        <v>19836.481291588087</v>
      </c>
      <c r="Y183" s="36">
        <v>30599.916805098208</v>
      </c>
      <c r="Z183" s="36">
        <v>259.38832550048824</v>
      </c>
      <c r="AA183" s="36">
        <v>27936.012808982457</v>
      </c>
      <c r="AB183" s="36">
        <v>31952.774640031254</v>
      </c>
      <c r="AC183" s="36">
        <v>34992.290706607768</v>
      </c>
      <c r="AD183" s="36">
        <v>43930.566351891604</v>
      </c>
      <c r="AE183" s="36">
        <v>9881.9562543440152</v>
      </c>
      <c r="AF183" s="36">
        <v>14.579032258064515</v>
      </c>
      <c r="AG183" s="36">
        <v>26778.179569624997</v>
      </c>
      <c r="AH183" s="36">
        <v>48912.653403874996</v>
      </c>
      <c r="AI183" s="36">
        <v>7053.1478358579607</v>
      </c>
      <c r="AJ183" s="36">
        <v>145.69974243164091</v>
      </c>
      <c r="AK183" s="36">
        <v>6317.0279467017626</v>
      </c>
      <c r="AL183" s="36">
        <v>24621.08602692189</v>
      </c>
      <c r="AM183" s="36">
        <v>19271.849769322296</v>
      </c>
      <c r="AN183" s="36">
        <v>11779.309068359391</v>
      </c>
      <c r="AO183" s="36">
        <v>65200.875604003922</v>
      </c>
      <c r="AP183" s="36">
        <v>800.08334350586028</v>
      </c>
      <c r="AQ183" s="36">
        <v>70996.773309140626</v>
      </c>
      <c r="AR183" s="36">
        <v>66822.924042820334</v>
      </c>
      <c r="AS183" s="36">
        <v>64341.890187988276</v>
      </c>
      <c r="AT183" s="36">
        <v>29790.058855937503</v>
      </c>
      <c r="AU183" s="36">
        <v>68816.610609062496</v>
      </c>
      <c r="AV183" s="36">
        <v>18716.913451718741</v>
      </c>
      <c r="AW183" s="36">
        <v>11105.383239746103</v>
      </c>
      <c r="AX183" s="36">
        <v>49589.719220703155</v>
      </c>
      <c r="AY183" s="36">
        <v>73334.592775687488</v>
      </c>
    </row>
    <row r="184" spans="1:51" x14ac:dyDescent="0.25">
      <c r="A184" s="34">
        <v>44263</v>
      </c>
      <c r="B184" s="35">
        <v>15</v>
      </c>
      <c r="C184" s="36">
        <v>43516.924785006726</v>
      </c>
      <c r="D184" s="36">
        <v>48718.759906749998</v>
      </c>
      <c r="E184" s="36">
        <v>23428.254534912106</v>
      </c>
      <c r="F184" s="36">
        <v>82522.555346312496</v>
      </c>
      <c r="G184" s="36">
        <v>49078.045613900795</v>
      </c>
      <c r="H184" s="36">
        <v>11934.564595066669</v>
      </c>
      <c r="I184" s="36">
        <v>44597.011044791325</v>
      </c>
      <c r="J184" s="36">
        <v>157.0416069030762</v>
      </c>
      <c r="K184" s="36">
        <v>22728.172459343768</v>
      </c>
      <c r="L184" s="36">
        <v>5233.1758999152007</v>
      </c>
      <c r="M184" s="36">
        <v>52870.888907474502</v>
      </c>
      <c r="N184" s="36">
        <v>24411.443578124999</v>
      </c>
      <c r="O184" s="36">
        <v>62001.992902703139</v>
      </c>
      <c r="P184" s="36">
        <v>4838.6369808319205</v>
      </c>
      <c r="Q184" s="36">
        <v>37.217975616455078</v>
      </c>
      <c r="R184" s="36">
        <v>7637.2782287968857</v>
      </c>
      <c r="S184" s="36">
        <v>60065.710797234387</v>
      </c>
      <c r="T184" s="36">
        <v>21351.404395031255</v>
      </c>
      <c r="U184" s="36">
        <v>11248.376327514663</v>
      </c>
      <c r="V184" s="36">
        <v>80741.526155906264</v>
      </c>
      <c r="W184" s="36">
        <v>7228.5328613281308</v>
      </c>
      <c r="X184" s="36">
        <v>18534.920495443555</v>
      </c>
      <c r="Y184" s="36">
        <v>32844.695247616735</v>
      </c>
      <c r="Z184" s="36">
        <v>282.19701751708988</v>
      </c>
      <c r="AA184" s="36">
        <v>29157.512063865252</v>
      </c>
      <c r="AB184" s="36">
        <v>31530.500336124998</v>
      </c>
      <c r="AC184" s="36">
        <v>34876.49918042295</v>
      </c>
      <c r="AD184" s="36">
        <v>45427.372241318371</v>
      </c>
      <c r="AE184" s="36">
        <v>10571.266287015653</v>
      </c>
      <c r="AF184" s="36">
        <v>14.579032258064515</v>
      </c>
      <c r="AG184" s="36">
        <v>27211.594547249999</v>
      </c>
      <c r="AH184" s="36">
        <v>50877.901294812502</v>
      </c>
      <c r="AI184" s="36">
        <v>7150.8966272322832</v>
      </c>
      <c r="AJ184" s="36">
        <v>181.80140245898394</v>
      </c>
      <c r="AK184" s="36">
        <v>6559.395064670689</v>
      </c>
      <c r="AL184" s="36">
        <v>25410.742946937498</v>
      </c>
      <c r="AM184" s="36">
        <v>22917.546808746101</v>
      </c>
      <c r="AN184" s="36">
        <v>12106.784044921891</v>
      </c>
      <c r="AO184" s="36">
        <v>67724.048015045162</v>
      </c>
      <c r="AP184" s="36">
        <v>798.41618347168117</v>
      </c>
      <c r="AQ184" s="36">
        <v>72016.841913593758</v>
      </c>
      <c r="AR184" s="36">
        <v>68902.499593293003</v>
      </c>
      <c r="AS184" s="36">
        <v>66302.396271667472</v>
      </c>
      <c r="AT184" s="36">
        <v>30918.488966789082</v>
      </c>
      <c r="AU184" s="36">
        <v>69453.35513750001</v>
      </c>
      <c r="AV184" s="36">
        <v>19917.51626587499</v>
      </c>
      <c r="AW184" s="36">
        <v>10320.191284179697</v>
      </c>
      <c r="AX184" s="36">
        <v>51757.496556640646</v>
      </c>
      <c r="AY184" s="36">
        <v>73888.968064374989</v>
      </c>
    </row>
    <row r="185" spans="1:51" x14ac:dyDescent="0.25">
      <c r="A185" s="34">
        <v>44263</v>
      </c>
      <c r="B185" s="35">
        <v>16</v>
      </c>
      <c r="C185" s="36">
        <v>43404.490671625659</v>
      </c>
      <c r="D185" s="36">
        <v>49419.79105328126</v>
      </c>
      <c r="E185" s="36">
        <v>23950.72286160156</v>
      </c>
      <c r="F185" s="36">
        <v>82118.983664812506</v>
      </c>
      <c r="G185" s="36">
        <v>51582.010196150899</v>
      </c>
      <c r="H185" s="36">
        <v>11971.611587582784</v>
      </c>
      <c r="I185" s="36">
        <v>44116.944413752266</v>
      </c>
      <c r="J185" s="36">
        <v>153.3973579406738</v>
      </c>
      <c r="K185" s="36">
        <v>22922.79743357814</v>
      </c>
      <c r="L185" s="36">
        <v>4922.2656264176585</v>
      </c>
      <c r="M185" s="36">
        <v>54011.894963042141</v>
      </c>
      <c r="N185" s="36">
        <v>25618.696210937502</v>
      </c>
      <c r="O185" s="36">
        <v>61146.562337734387</v>
      </c>
      <c r="P185" s="36">
        <v>5121.3215549502065</v>
      </c>
      <c r="Q185" s="36">
        <v>37.78816032409668</v>
      </c>
      <c r="R185" s="36">
        <v>7922.5076295546978</v>
      </c>
      <c r="S185" s="36">
        <v>60519.497245093764</v>
      </c>
      <c r="T185" s="36">
        <v>21265.187307687509</v>
      </c>
      <c r="U185" s="36">
        <v>11052.228347778326</v>
      </c>
      <c r="V185" s="36">
        <v>82054.856417187504</v>
      </c>
      <c r="W185" s="36">
        <v>7421.1307617187595</v>
      </c>
      <c r="X185" s="36">
        <v>19097.860023921097</v>
      </c>
      <c r="Y185" s="36">
        <v>30571.609612809476</v>
      </c>
      <c r="Z185" s="36">
        <v>293.26599426269524</v>
      </c>
      <c r="AA185" s="36">
        <v>29194.75924268362</v>
      </c>
      <c r="AB185" s="36">
        <v>30856.093358781254</v>
      </c>
      <c r="AC185" s="36">
        <v>34847.782303262647</v>
      </c>
      <c r="AD185" s="36">
        <v>43611.737545039061</v>
      </c>
      <c r="AE185" s="36">
        <v>10958.42457026076</v>
      </c>
      <c r="AF185" s="36">
        <v>14.579032258064515</v>
      </c>
      <c r="AG185" s="36">
        <v>27186.714766249999</v>
      </c>
      <c r="AH185" s="36">
        <v>52120.793390999999</v>
      </c>
      <c r="AI185" s="36">
        <v>7369.7908130811584</v>
      </c>
      <c r="AJ185" s="36">
        <v>204.76242218750104</v>
      </c>
      <c r="AK185" s="36">
        <v>6606.017900050696</v>
      </c>
      <c r="AL185" s="36">
        <v>25634.070088781278</v>
      </c>
      <c r="AM185" s="36">
        <v>23459.634839144546</v>
      </c>
      <c r="AN185" s="36">
        <v>12396.42885156251</v>
      </c>
      <c r="AO185" s="36">
        <v>68853.108298980704</v>
      </c>
      <c r="AP185" s="36">
        <v>275.10292550921429</v>
      </c>
      <c r="AQ185" s="36">
        <v>71487.629573156257</v>
      </c>
      <c r="AR185" s="36">
        <v>70145.887192904309</v>
      </c>
      <c r="AS185" s="36">
        <v>66732.505447326665</v>
      </c>
      <c r="AT185" s="36">
        <v>31315.031593781234</v>
      </c>
      <c r="AU185" s="36">
        <v>69217.371735749999</v>
      </c>
      <c r="AV185" s="36">
        <v>22075.313586312492</v>
      </c>
      <c r="AW185" s="36">
        <v>8631.5145874023528</v>
      </c>
      <c r="AX185" s="36">
        <v>54155.121923339866</v>
      </c>
      <c r="AY185" s="36">
        <v>74059.409806249998</v>
      </c>
    </row>
    <row r="186" spans="1:51" x14ac:dyDescent="0.25">
      <c r="A186" s="34">
        <v>44263</v>
      </c>
      <c r="B186" s="35">
        <v>17</v>
      </c>
      <c r="C186" s="36">
        <v>42445.055768212835</v>
      </c>
      <c r="D186" s="36">
        <v>49253.650172218739</v>
      </c>
      <c r="E186" s="36">
        <v>24361.29251041211</v>
      </c>
      <c r="F186" s="36">
        <v>81153.674912500006</v>
      </c>
      <c r="G186" s="36">
        <v>52247.833327528191</v>
      </c>
      <c r="H186" s="36">
        <v>12040.972031630399</v>
      </c>
      <c r="I186" s="36">
        <v>42470.094396330394</v>
      </c>
      <c r="J186" s="36">
        <v>153.30323028564462</v>
      </c>
      <c r="K186" s="36">
        <v>22575.58356896877</v>
      </c>
      <c r="L186" s="36">
        <v>4921.4662556328949</v>
      </c>
      <c r="M186" s="36">
        <v>52336.713269177897</v>
      </c>
      <c r="N186" s="36">
        <v>25755.533656250002</v>
      </c>
      <c r="O186" s="36">
        <v>59480.635404734392</v>
      </c>
      <c r="P186" s="36">
        <v>5084.8540618797497</v>
      </c>
      <c r="Q186" s="36">
        <v>37.534599304199219</v>
      </c>
      <c r="R186" s="36">
        <v>8111.2066949101627</v>
      </c>
      <c r="S186" s="36">
        <v>60075.611482734392</v>
      </c>
      <c r="T186" s="36">
        <v>20812.956876484383</v>
      </c>
      <c r="U186" s="36">
        <v>10794.441452026384</v>
      </c>
      <c r="V186" s="36">
        <v>81491.478397125</v>
      </c>
      <c r="W186" s="36">
        <v>7082.3176269531305</v>
      </c>
      <c r="X186" s="36">
        <v>18484.189505909391</v>
      </c>
      <c r="Y186" s="36">
        <v>30138.499345410171</v>
      </c>
      <c r="Z186" s="36">
        <v>288.6162826538087</v>
      </c>
      <c r="AA186" s="36">
        <v>28642.001098896493</v>
      </c>
      <c r="AB186" s="36">
        <v>29146.514657656247</v>
      </c>
      <c r="AC186" s="36">
        <v>34129.067236661554</v>
      </c>
      <c r="AD186" s="36">
        <v>44452.14932022657</v>
      </c>
      <c r="AE186" s="36">
        <v>10371.135885697267</v>
      </c>
      <c r="AF186" s="36">
        <v>14.579032258064515</v>
      </c>
      <c r="AG186" s="36">
        <v>26998.505050625001</v>
      </c>
      <c r="AH186" s="36">
        <v>52683.138320499995</v>
      </c>
      <c r="AI186" s="36">
        <v>7586.0854422772372</v>
      </c>
      <c r="AJ186" s="36">
        <v>192.30226647461001</v>
      </c>
      <c r="AK186" s="36">
        <v>6710.9262336672055</v>
      </c>
      <c r="AL186" s="36">
        <v>25534.089636312518</v>
      </c>
      <c r="AM186" s="36">
        <v>24051.595256132823</v>
      </c>
      <c r="AN186" s="36">
        <v>12523.186492187509</v>
      </c>
      <c r="AO186" s="36">
        <v>68380.012294006359</v>
      </c>
      <c r="AP186" s="36">
        <v>788.39753723144509</v>
      </c>
      <c r="AQ186" s="36">
        <v>68770.37099825003</v>
      </c>
      <c r="AR186" s="36">
        <v>69414.053700294928</v>
      </c>
      <c r="AS186" s="36">
        <v>66315.454828796384</v>
      </c>
      <c r="AT186" s="36">
        <v>31006.179100097666</v>
      </c>
      <c r="AU186" s="36">
        <v>68162.640769249992</v>
      </c>
      <c r="AV186" s="36">
        <v>22676.620743406245</v>
      </c>
      <c r="AW186" s="36">
        <v>7926.6176757812555</v>
      </c>
      <c r="AX186" s="36">
        <v>53258.439215332037</v>
      </c>
      <c r="AY186" s="36">
        <v>72543.145212249947</v>
      </c>
    </row>
    <row r="187" spans="1:51" x14ac:dyDescent="0.25">
      <c r="A187" s="34">
        <v>44263</v>
      </c>
      <c r="B187" s="35">
        <v>18</v>
      </c>
      <c r="C187" s="36">
        <v>40551.431307919025</v>
      </c>
      <c r="D187" s="36">
        <v>46477.280663406258</v>
      </c>
      <c r="E187" s="36">
        <v>22739.418157660162</v>
      </c>
      <c r="F187" s="36">
        <v>78982.002175750007</v>
      </c>
      <c r="G187" s="36">
        <v>47819.202676717839</v>
      </c>
      <c r="H187" s="36">
        <v>10750.671338257836</v>
      </c>
      <c r="I187" s="36">
        <v>39927.698985799136</v>
      </c>
      <c r="J187" s="36">
        <v>149.67938995361328</v>
      </c>
      <c r="K187" s="36">
        <v>21632.436169109398</v>
      </c>
      <c r="L187" s="36">
        <v>4317.1564261678577</v>
      </c>
      <c r="M187" s="36">
        <v>49160.598042652018</v>
      </c>
      <c r="N187" s="36">
        <v>24780.247496093751</v>
      </c>
      <c r="O187" s="36">
        <v>56086.152506859391</v>
      </c>
      <c r="P187" s="36">
        <v>5020.9465392457596</v>
      </c>
      <c r="Q187" s="36">
        <v>38.034638404846191</v>
      </c>
      <c r="R187" s="36">
        <v>8221.0335378984382</v>
      </c>
      <c r="S187" s="36">
        <v>57989.31351876563</v>
      </c>
      <c r="T187" s="36">
        <v>19927.441884296877</v>
      </c>
      <c r="U187" s="36">
        <v>10059.453628540045</v>
      </c>
      <c r="V187" s="36">
        <v>78752.146832500002</v>
      </c>
      <c r="W187" s="36">
        <v>6837.4488769531399</v>
      </c>
      <c r="X187" s="36">
        <v>17196.794996118344</v>
      </c>
      <c r="Y187" s="36">
        <v>30558.332841450014</v>
      </c>
      <c r="Z187" s="36">
        <v>290.63976654052738</v>
      </c>
      <c r="AA187" s="36">
        <v>26339.732887761733</v>
      </c>
      <c r="AB187" s="36">
        <v>26238.138901250008</v>
      </c>
      <c r="AC187" s="36">
        <v>32914.101561671916</v>
      </c>
      <c r="AD187" s="36">
        <v>44460.400605899413</v>
      </c>
      <c r="AE187" s="36">
        <v>10460.471543247109</v>
      </c>
      <c r="AF187" s="36">
        <v>14.579032258064515</v>
      </c>
      <c r="AG187" s="36">
        <v>26211.20427496875</v>
      </c>
      <c r="AH187" s="36">
        <v>53197.828726249994</v>
      </c>
      <c r="AI187" s="36">
        <v>7537.0809865762722</v>
      </c>
      <c r="AJ187" s="36">
        <v>138.6363569355467</v>
      </c>
      <c r="AK187" s="36">
        <v>6491.1682250850617</v>
      </c>
      <c r="AL187" s="36">
        <v>25482.971630703141</v>
      </c>
      <c r="AM187" s="36">
        <v>23572.555626312522</v>
      </c>
      <c r="AN187" s="36">
        <v>12309.631074218749</v>
      </c>
      <c r="AO187" s="36">
        <v>65518.278555328376</v>
      </c>
      <c r="AP187" s="36">
        <v>703.94845199584972</v>
      </c>
      <c r="AQ187" s="36">
        <v>62898.760878062516</v>
      </c>
      <c r="AR187" s="36">
        <v>65272.347287121134</v>
      </c>
      <c r="AS187" s="36">
        <v>64577.089339416503</v>
      </c>
      <c r="AT187" s="36">
        <v>29356.592323996098</v>
      </c>
      <c r="AU187" s="36">
        <v>65495.773625062509</v>
      </c>
      <c r="AV187" s="36">
        <v>23263.112351312491</v>
      </c>
      <c r="AW187" s="36">
        <v>6197.6900024414172</v>
      </c>
      <c r="AX187" s="36">
        <v>52216.527170898458</v>
      </c>
      <c r="AY187" s="36">
        <v>68417.810888500011</v>
      </c>
    </row>
    <row r="188" spans="1:51" x14ac:dyDescent="0.25">
      <c r="A188" s="34">
        <v>44263</v>
      </c>
      <c r="B188" s="35">
        <v>19</v>
      </c>
      <c r="C188" s="36">
        <v>36961.512519546857</v>
      </c>
      <c r="D188" s="36">
        <v>42967.007027843749</v>
      </c>
      <c r="E188" s="36">
        <v>20718.442157583988</v>
      </c>
      <c r="F188" s="36">
        <v>74177.997975437494</v>
      </c>
      <c r="G188" s="36">
        <v>43127.591440288197</v>
      </c>
      <c r="H188" s="36">
        <v>9410.5437380373696</v>
      </c>
      <c r="I188" s="36">
        <v>35899.782567705377</v>
      </c>
      <c r="J188" s="36">
        <v>168.91160964965809</v>
      </c>
      <c r="K188" s="36">
        <v>19867.223347390638</v>
      </c>
      <c r="L188" s="36">
        <v>2231.4142748215127</v>
      </c>
      <c r="M188" s="36">
        <v>44437.214143212455</v>
      </c>
      <c r="N188" s="36">
        <v>22682.061136718752</v>
      </c>
      <c r="O188" s="36">
        <v>50833.79078665626</v>
      </c>
      <c r="P188" s="36">
        <v>4958.9062105560779</v>
      </c>
      <c r="Q188" s="36">
        <v>36.84349250793457</v>
      </c>
      <c r="R188" s="36">
        <v>8024.7724612539041</v>
      </c>
      <c r="S188" s="36">
        <v>54670.844515703131</v>
      </c>
      <c r="T188" s="36">
        <v>18415.171446531283</v>
      </c>
      <c r="U188" s="36">
        <v>9011.3964843750146</v>
      </c>
      <c r="V188" s="36">
        <v>76024.879849531251</v>
      </c>
      <c r="W188" s="36">
        <v>6193.2564208984495</v>
      </c>
      <c r="X188" s="36">
        <v>14278.931837338085</v>
      </c>
      <c r="Y188" s="36">
        <v>28266.316642119356</v>
      </c>
      <c r="Z188" s="36">
        <v>283.64797729492187</v>
      </c>
      <c r="AA188" s="36">
        <v>24097.486056291022</v>
      </c>
      <c r="AB188" s="36">
        <v>22826.51546840628</v>
      </c>
      <c r="AC188" s="36">
        <v>29944.345774556183</v>
      </c>
      <c r="AD188" s="36">
        <v>43332.505396238288</v>
      </c>
      <c r="AE188" s="36">
        <v>9735.2747884580422</v>
      </c>
      <c r="AF188" s="36">
        <v>14.579032258064515</v>
      </c>
      <c r="AG188" s="36">
        <v>25083.324641749998</v>
      </c>
      <c r="AH188" s="36">
        <v>52454.959958125022</v>
      </c>
      <c r="AI188" s="36">
        <v>6935.2529301907562</v>
      </c>
      <c r="AJ188" s="36">
        <v>76.44307907031299</v>
      </c>
      <c r="AK188" s="36">
        <v>6210.2142710037951</v>
      </c>
      <c r="AL188" s="36">
        <v>25870.177804796898</v>
      </c>
      <c r="AM188" s="36">
        <v>21357.584056445317</v>
      </c>
      <c r="AN188" s="36">
        <v>12021.088570312499</v>
      </c>
      <c r="AO188" s="36">
        <v>58614.68224411011</v>
      </c>
      <c r="AP188" s="36">
        <v>609.62391662597736</v>
      </c>
      <c r="AQ188" s="36">
        <v>54134.706352140623</v>
      </c>
      <c r="AR188" s="36">
        <v>58233.976236652386</v>
      </c>
      <c r="AS188" s="36">
        <v>62337.54936840821</v>
      </c>
      <c r="AT188" s="36">
        <v>25829.140258550786</v>
      </c>
      <c r="AU188" s="36">
        <v>61255.309881343746</v>
      </c>
      <c r="AV188" s="36">
        <v>24008.18955549999</v>
      </c>
      <c r="AW188" s="36">
        <v>6338.9428710937646</v>
      </c>
      <c r="AX188" s="36">
        <v>51117.253793457065</v>
      </c>
      <c r="AY188" s="36">
        <v>59719.012607781253</v>
      </c>
    </row>
    <row r="189" spans="1:51" x14ac:dyDescent="0.25">
      <c r="A189" s="34">
        <v>44263</v>
      </c>
      <c r="B189" s="35">
        <v>20</v>
      </c>
      <c r="C189" s="36">
        <v>32714.381912281257</v>
      </c>
      <c r="D189" s="36">
        <v>41725.326491343745</v>
      </c>
      <c r="E189" s="36">
        <v>19144.619612057631</v>
      </c>
      <c r="F189" s="36">
        <v>68895.11052265625</v>
      </c>
      <c r="G189" s="36">
        <v>41670.615906805455</v>
      </c>
      <c r="H189" s="36">
        <v>8482.9096671882508</v>
      </c>
      <c r="I189" s="36">
        <v>32287.520787338184</v>
      </c>
      <c r="J189" s="36">
        <v>184.1224822998046</v>
      </c>
      <c r="K189" s="36">
        <v>18879.038588625019</v>
      </c>
      <c r="L189" s="36">
        <v>726.41397385925666</v>
      </c>
      <c r="M189" s="36">
        <v>42076.869130461484</v>
      </c>
      <c r="N189" s="36">
        <v>20611.370949218748</v>
      </c>
      <c r="O189" s="36">
        <v>47529.768278164061</v>
      </c>
      <c r="P189" s="36">
        <v>4584.6067068782377</v>
      </c>
      <c r="Q189" s="36">
        <v>37.523440361022956</v>
      </c>
      <c r="R189" s="36">
        <v>7681.5268555390658</v>
      </c>
      <c r="S189" s="36">
        <v>54043.71291300001</v>
      </c>
      <c r="T189" s="36">
        <v>17469.567837765659</v>
      </c>
      <c r="U189" s="36">
        <v>8236.5491027832031</v>
      </c>
      <c r="V189" s="36">
        <v>73917.819323562508</v>
      </c>
      <c r="W189" s="36">
        <v>5670.1801269531406</v>
      </c>
      <c r="X189" s="36">
        <v>13614.954371327327</v>
      </c>
      <c r="Y189" s="36">
        <v>27052.396868527689</v>
      </c>
      <c r="Z189" s="36">
        <v>308.38255844116219</v>
      </c>
      <c r="AA189" s="36">
        <v>23210.097415701206</v>
      </c>
      <c r="AB189" s="36">
        <v>20547.647989109402</v>
      </c>
      <c r="AC189" s="36">
        <v>27579.616822954671</v>
      </c>
      <c r="AD189" s="36">
        <v>42564.604538358893</v>
      </c>
      <c r="AE189" s="36">
        <v>9568.9100975750807</v>
      </c>
      <c r="AF189" s="36">
        <v>14.579032258064515</v>
      </c>
      <c r="AG189" s="36">
        <v>24798.057152999998</v>
      </c>
      <c r="AH189" s="36">
        <v>51393.649164093746</v>
      </c>
      <c r="AI189" s="36">
        <v>6930.9526153113775</v>
      </c>
      <c r="AJ189" s="36">
        <v>52.274888021484969</v>
      </c>
      <c r="AK189" s="36">
        <v>5887.8381794674151</v>
      </c>
      <c r="AL189" s="36">
        <v>26255.348332671896</v>
      </c>
      <c r="AM189" s="36">
        <v>19771.566091031269</v>
      </c>
      <c r="AN189" s="36">
        <v>12023.784238281251</v>
      </c>
      <c r="AO189" s="36">
        <v>54368.624426422117</v>
      </c>
      <c r="AP189" s="36">
        <v>562.97417259216195</v>
      </c>
      <c r="AQ189" s="36">
        <v>47183.504635601581</v>
      </c>
      <c r="AR189" s="36">
        <v>55386.124484959008</v>
      </c>
      <c r="AS189" s="36">
        <v>62619.4924562378</v>
      </c>
      <c r="AT189" s="36">
        <v>23414.008810023461</v>
      </c>
      <c r="AU189" s="36">
        <v>58297.167165937499</v>
      </c>
      <c r="AV189" s="36">
        <v>23310.012791249988</v>
      </c>
      <c r="AW189" s="36">
        <v>8079.5783081054833</v>
      </c>
      <c r="AX189" s="36">
        <v>50579.029687011745</v>
      </c>
      <c r="AY189" s="36">
        <v>49931.334765406282</v>
      </c>
    </row>
    <row r="190" spans="1:51" x14ac:dyDescent="0.25">
      <c r="A190" s="34">
        <v>44263</v>
      </c>
      <c r="B190" s="35">
        <v>21</v>
      </c>
      <c r="C190" s="36">
        <v>30975.24651316016</v>
      </c>
      <c r="D190" s="36">
        <v>43762.69156074999</v>
      </c>
      <c r="E190" s="36">
        <v>20456.912376224624</v>
      </c>
      <c r="F190" s="36">
        <v>68811.695774093765</v>
      </c>
      <c r="G190" s="36">
        <v>44066.873018925762</v>
      </c>
      <c r="H190" s="36">
        <v>7856.8616003603784</v>
      </c>
      <c r="I190" s="36">
        <v>30530.802586701469</v>
      </c>
      <c r="J190" s="36">
        <v>186.7397651672363</v>
      </c>
      <c r="K190" s="36">
        <v>19835.531936593768</v>
      </c>
      <c r="L190" s="36">
        <v>729.48158464267908</v>
      </c>
      <c r="M190" s="36">
        <v>43594.826182729943</v>
      </c>
      <c r="N190" s="36">
        <v>20641.642124999998</v>
      </c>
      <c r="O190" s="36">
        <v>48767.084049914069</v>
      </c>
      <c r="P190" s="36">
        <v>4795.1695888714803</v>
      </c>
      <c r="Q190" s="36">
        <v>37.519311904907227</v>
      </c>
      <c r="R190" s="36">
        <v>8297.6261136718967</v>
      </c>
      <c r="S190" s="36">
        <v>58544.493815625014</v>
      </c>
      <c r="T190" s="36">
        <v>18751.434267531284</v>
      </c>
      <c r="U190" s="36">
        <v>9969.3392829895183</v>
      </c>
      <c r="V190" s="36">
        <v>79372.954815312492</v>
      </c>
      <c r="W190" s="36">
        <v>5836.4613769531297</v>
      </c>
      <c r="X190" s="36">
        <v>14933.033604084187</v>
      </c>
      <c r="Y190" s="36">
        <v>27641.470610675129</v>
      </c>
      <c r="Z190" s="36">
        <v>448.44960815429687</v>
      </c>
      <c r="AA190" s="36">
        <v>25698.93706311916</v>
      </c>
      <c r="AB190" s="36">
        <v>19447.181366234388</v>
      </c>
      <c r="AC190" s="36">
        <v>28666.016544541133</v>
      </c>
      <c r="AD190" s="36">
        <v>46202.011654592279</v>
      </c>
      <c r="AE190" s="36">
        <v>10222.414183777637</v>
      </c>
      <c r="AF190" s="36">
        <v>14.579032258064515</v>
      </c>
      <c r="AG190" s="36">
        <v>27171.1150623125</v>
      </c>
      <c r="AH190" s="36">
        <v>56049.824876874998</v>
      </c>
      <c r="AI190" s="36">
        <v>7816.9324770631529</v>
      </c>
      <c r="AJ190" s="36">
        <v>43.299559312500037</v>
      </c>
      <c r="AK190" s="36">
        <v>5841.0695389894199</v>
      </c>
      <c r="AL190" s="36">
        <v>28752.458273906261</v>
      </c>
      <c r="AM190" s="36">
        <v>21226.317687285169</v>
      </c>
      <c r="AN190" s="36">
        <v>12387.23293359375</v>
      </c>
      <c r="AO190" s="36">
        <v>55874.398820983886</v>
      </c>
      <c r="AP190" s="36">
        <v>718.87437129020725</v>
      </c>
      <c r="AQ190" s="36">
        <v>44655.121387515639</v>
      </c>
      <c r="AR190" s="36">
        <v>58482.184494931666</v>
      </c>
      <c r="AS190" s="36">
        <v>67659.072389770517</v>
      </c>
      <c r="AT190" s="36">
        <v>22249.516345921893</v>
      </c>
      <c r="AU190" s="36">
        <v>60895.553262031244</v>
      </c>
      <c r="AV190" s="36">
        <v>26871.295010375001</v>
      </c>
      <c r="AW190" s="36">
        <v>9247.0275878906396</v>
      </c>
      <c r="AX190" s="36">
        <v>55859.159948242217</v>
      </c>
      <c r="AY190" s="36">
        <v>45356.594948796897</v>
      </c>
    </row>
    <row r="191" spans="1:51" x14ac:dyDescent="0.25">
      <c r="A191" s="34">
        <v>44263</v>
      </c>
      <c r="B191" s="35">
        <v>22</v>
      </c>
      <c r="C191" s="36">
        <v>30793.23298194728</v>
      </c>
      <c r="D191" s="36">
        <v>44486.638212718753</v>
      </c>
      <c r="E191" s="36">
        <v>20457.200546527354</v>
      </c>
      <c r="F191" s="36">
        <v>66598.770131562502</v>
      </c>
      <c r="G191" s="36">
        <v>44952.310143144517</v>
      </c>
      <c r="H191" s="36">
        <v>7236.7825665439623</v>
      </c>
      <c r="I191" s="36">
        <v>29550.2111909749</v>
      </c>
      <c r="J191" s="36">
        <v>174.81500625610349</v>
      </c>
      <c r="K191" s="36">
        <v>20441.406473828149</v>
      </c>
      <c r="L191" s="36">
        <v>1275.7826866202922</v>
      </c>
      <c r="M191" s="36">
        <v>44091.115047763014</v>
      </c>
      <c r="N191" s="36">
        <v>21309.565976562502</v>
      </c>
      <c r="O191" s="36">
        <v>48948.00554367189</v>
      </c>
      <c r="P191" s="36">
        <v>4806.8770078124999</v>
      </c>
      <c r="Q191" s="36">
        <v>37.103938102722168</v>
      </c>
      <c r="R191" s="36">
        <v>8457.2214959882876</v>
      </c>
      <c r="S191" s="36">
        <v>60489.761581296894</v>
      </c>
      <c r="T191" s="36">
        <v>18112.379975562522</v>
      </c>
      <c r="U191" s="36">
        <v>10601.235447883617</v>
      </c>
      <c r="V191" s="36">
        <v>80884.313763718761</v>
      </c>
      <c r="W191" s="36">
        <v>6114.2519775390701</v>
      </c>
      <c r="X191" s="36">
        <v>15712.931445827337</v>
      </c>
      <c r="Y191" s="36">
        <v>27684.258574357835</v>
      </c>
      <c r="Z191" s="36">
        <v>311.95945098876962</v>
      </c>
      <c r="AA191" s="36">
        <v>26948.483913525419</v>
      </c>
      <c r="AB191" s="36">
        <v>18791.158521109402</v>
      </c>
      <c r="AC191" s="36">
        <v>28699.95490597645</v>
      </c>
      <c r="AD191" s="36">
        <v>47522.783728388422</v>
      </c>
      <c r="AE191" s="36">
        <v>10681.122537437783</v>
      </c>
      <c r="AF191" s="36">
        <v>14.579032258064515</v>
      </c>
      <c r="AG191" s="36">
        <v>27295.309124937499</v>
      </c>
      <c r="AH191" s="36">
        <v>58125.946253468755</v>
      </c>
      <c r="AI191" s="36">
        <v>8369.9395507812606</v>
      </c>
      <c r="AJ191" s="36">
        <v>52.180223191406128</v>
      </c>
      <c r="AK191" s="36">
        <v>5906.3704957890704</v>
      </c>
      <c r="AL191" s="36">
        <v>30036.217360781251</v>
      </c>
      <c r="AM191" s="36">
        <v>21940.776576062512</v>
      </c>
      <c r="AN191" s="36">
        <v>12383.63559765625</v>
      </c>
      <c r="AO191" s="36">
        <v>56991.565274414061</v>
      </c>
      <c r="AP191" s="36">
        <v>782.97264099121207</v>
      </c>
      <c r="AQ191" s="36">
        <v>43246.554237000048</v>
      </c>
      <c r="AR191" s="36">
        <v>59840.222933589852</v>
      </c>
      <c r="AS191" s="36">
        <v>69412.512558593749</v>
      </c>
      <c r="AT191" s="36">
        <v>21581.086175234399</v>
      </c>
      <c r="AU191" s="36">
        <v>60758.994216593754</v>
      </c>
      <c r="AV191" s="36">
        <v>28583.118041375008</v>
      </c>
      <c r="AW191" s="36">
        <v>9764.7356567382976</v>
      </c>
      <c r="AX191" s="36">
        <v>58496.374315918001</v>
      </c>
      <c r="AY191" s="36">
        <v>43114.445564671885</v>
      </c>
    </row>
    <row r="192" spans="1:51" x14ac:dyDescent="0.25">
      <c r="A192" s="34">
        <v>44263</v>
      </c>
      <c r="B192" s="35">
        <v>23</v>
      </c>
      <c r="C192" s="36">
        <v>28005.229176515644</v>
      </c>
      <c r="D192" s="36">
        <v>41625.112967937501</v>
      </c>
      <c r="E192" s="36">
        <v>18512.474122167499</v>
      </c>
      <c r="F192" s="36">
        <v>60792.684815656248</v>
      </c>
      <c r="G192" s="36">
        <v>41290.832316460939</v>
      </c>
      <c r="H192" s="36">
        <v>7574.1334261282009</v>
      </c>
      <c r="I192" s="36">
        <v>27124.615103385055</v>
      </c>
      <c r="J192" s="36">
        <v>159.64572906494141</v>
      </c>
      <c r="K192" s="36">
        <v>19216.46242295314</v>
      </c>
      <c r="L192" s="36">
        <v>104.66531082081565</v>
      </c>
      <c r="M192" s="36">
        <v>43501.621932257818</v>
      </c>
      <c r="N192" s="36">
        <v>19332.18117578125</v>
      </c>
      <c r="O192" s="36">
        <v>46280.375746812511</v>
      </c>
      <c r="P192" s="36">
        <v>4712.760101074231</v>
      </c>
      <c r="Q192" s="36">
        <v>36.526141166687012</v>
      </c>
      <c r="R192" s="36">
        <v>7775.9261317578239</v>
      </c>
      <c r="S192" s="36">
        <v>56765.724423484382</v>
      </c>
      <c r="T192" s="36">
        <v>16267.64532957034</v>
      </c>
      <c r="U192" s="36">
        <v>9515.3234806060846</v>
      </c>
      <c r="V192" s="36">
        <v>74162.588168375005</v>
      </c>
      <c r="W192" s="36">
        <v>5833.4512939453198</v>
      </c>
      <c r="X192" s="36">
        <v>15560.672576514848</v>
      </c>
      <c r="Y192" s="36">
        <v>26089.562671130912</v>
      </c>
      <c r="Z192" s="36">
        <v>239.50889678955085</v>
      </c>
      <c r="AA192" s="36">
        <v>25241.370256234386</v>
      </c>
      <c r="AB192" s="36">
        <v>17651.414750437507</v>
      </c>
      <c r="AC192" s="36">
        <v>26750.292238612845</v>
      </c>
      <c r="AD192" s="36">
        <v>44357.804003165045</v>
      </c>
      <c r="AE192" s="36">
        <v>9986.5747950976784</v>
      </c>
      <c r="AF192" s="36">
        <v>14.579032258064515</v>
      </c>
      <c r="AG192" s="36">
        <v>24869.689366781247</v>
      </c>
      <c r="AH192" s="36">
        <v>55339.351792062502</v>
      </c>
      <c r="AI192" s="36">
        <v>7892.5914550781299</v>
      </c>
      <c r="AJ192" s="36">
        <v>54.332470382812801</v>
      </c>
      <c r="AK192" s="36">
        <v>5614.65378527343</v>
      </c>
      <c r="AL192" s="36">
        <v>28462.60704037502</v>
      </c>
      <c r="AM192" s="36">
        <v>19973.932562152357</v>
      </c>
      <c r="AN192" s="36">
        <v>11540.48027734376</v>
      </c>
      <c r="AO192" s="36">
        <v>54362.455308700562</v>
      </c>
      <c r="AP192" s="36">
        <v>749.19093322753906</v>
      </c>
      <c r="AQ192" s="36">
        <v>40432.946158789084</v>
      </c>
      <c r="AR192" s="36">
        <v>56460.03538024806</v>
      </c>
      <c r="AS192" s="36">
        <v>65147.851272949229</v>
      </c>
      <c r="AT192" s="36">
        <v>20262.305926281264</v>
      </c>
      <c r="AU192" s="36">
        <v>55950.232125812501</v>
      </c>
      <c r="AV192" s="36">
        <v>25366.271031249991</v>
      </c>
      <c r="AW192" s="36">
        <v>11272.105895996097</v>
      </c>
      <c r="AX192" s="36">
        <v>54784.455777832052</v>
      </c>
      <c r="AY192" s="36">
        <v>39786.65456971879</v>
      </c>
    </row>
    <row r="193" spans="1:51" x14ac:dyDescent="0.25">
      <c r="A193" s="34">
        <v>44263</v>
      </c>
      <c r="B193" s="35">
        <v>24</v>
      </c>
      <c r="C193" s="36">
        <v>25158.47627552053</v>
      </c>
      <c r="D193" s="36">
        <v>37645.794874406245</v>
      </c>
      <c r="E193" s="36">
        <v>17261.566934608411</v>
      </c>
      <c r="F193" s="36">
        <v>52881.797675937494</v>
      </c>
      <c r="G193" s="36">
        <v>35291.859526232431</v>
      </c>
      <c r="H193" s="36">
        <v>7388.9322632275662</v>
      </c>
      <c r="I193" s="36">
        <v>24515.48498085772</v>
      </c>
      <c r="J193" s="36">
        <v>136.14997100830081</v>
      </c>
      <c r="K193" s="36">
        <v>17344.765006921891</v>
      </c>
      <c r="L193" s="36">
        <v>-72.995373764246324</v>
      </c>
      <c r="M193" s="36">
        <v>41163.123186738288</v>
      </c>
      <c r="N193" s="36">
        <v>16826.362339843748</v>
      </c>
      <c r="O193" s="36">
        <v>41480.589495929686</v>
      </c>
      <c r="P193" s="36">
        <v>4154.6562861328075</v>
      </c>
      <c r="Q193" s="36">
        <v>34.820635795593262</v>
      </c>
      <c r="R193" s="36">
        <v>6901.2642816562484</v>
      </c>
      <c r="S193" s="36">
        <v>51080.31001385938</v>
      </c>
      <c r="T193" s="36">
        <v>14417.06108218752</v>
      </c>
      <c r="U193" s="36">
        <v>8107.602755546578</v>
      </c>
      <c r="V193" s="36">
        <v>67844.343078624996</v>
      </c>
      <c r="W193" s="36">
        <v>5292.6228271484497</v>
      </c>
      <c r="X193" s="36">
        <v>13914.474558780483</v>
      </c>
      <c r="Y193" s="36">
        <v>24749.159602181804</v>
      </c>
      <c r="Z193" s="36">
        <v>213.91800415039066</v>
      </c>
      <c r="AA193" s="36">
        <v>21902.08367527735</v>
      </c>
      <c r="AB193" s="36">
        <v>16219.608579484391</v>
      </c>
      <c r="AC193" s="36">
        <v>24212.26638197483</v>
      </c>
      <c r="AD193" s="36">
        <v>39387.177651236816</v>
      </c>
      <c r="AE193" s="36">
        <v>9852.8228025410572</v>
      </c>
      <c r="AF193" s="36">
        <v>14.579032258064515</v>
      </c>
      <c r="AG193" s="36">
        <v>22392.879495031248</v>
      </c>
      <c r="AH193" s="36">
        <v>45076.858663999999</v>
      </c>
      <c r="AI193" s="36">
        <v>6923.4947509765698</v>
      </c>
      <c r="AJ193" s="36">
        <v>51.147834097656187</v>
      </c>
      <c r="AK193" s="36">
        <v>5275.9861225546802</v>
      </c>
      <c r="AL193" s="36">
        <v>25453.143264500017</v>
      </c>
      <c r="AM193" s="36">
        <v>17891.593894878944</v>
      </c>
      <c r="AN193" s="36">
        <v>10971.530115234389</v>
      </c>
      <c r="AO193" s="36">
        <v>49147.568648315435</v>
      </c>
      <c r="AP193" s="36">
        <v>708.24362182617199</v>
      </c>
      <c r="AQ193" s="36">
        <v>37577.259323812512</v>
      </c>
      <c r="AR193" s="36">
        <v>51165.564383246121</v>
      </c>
      <c r="AS193" s="36">
        <v>57830.54715118411</v>
      </c>
      <c r="AT193" s="36">
        <v>19113.807333156252</v>
      </c>
      <c r="AU193" s="36">
        <v>49927.27974076564</v>
      </c>
      <c r="AV193" s="36">
        <v>14935.571537031254</v>
      </c>
      <c r="AW193" s="36">
        <v>23333.353698730469</v>
      </c>
      <c r="AX193" s="36">
        <v>48730.444974121114</v>
      </c>
      <c r="AY193" s="36">
        <v>35938.906984796886</v>
      </c>
    </row>
    <row r="194" spans="1:51" x14ac:dyDescent="0.25">
      <c r="A194" s="34">
        <v>44264</v>
      </c>
      <c r="B194" s="35">
        <v>1</v>
      </c>
      <c r="C194" s="36">
        <v>21914.041433167</v>
      </c>
      <c r="D194" s="36">
        <v>32783.378048531253</v>
      </c>
      <c r="E194" s="36">
        <v>14645.543204099633</v>
      </c>
      <c r="F194" s="36">
        <v>45912.793761859379</v>
      </c>
      <c r="G194" s="36">
        <v>28423.381821646482</v>
      </c>
      <c r="H194" s="36">
        <v>6923.545592600356</v>
      </c>
      <c r="I194" s="36">
        <v>22042.33789222101</v>
      </c>
      <c r="J194" s="36">
        <v>119.59231376647949</v>
      </c>
      <c r="K194" s="36">
        <v>14970.49235994531</v>
      </c>
      <c r="L194" s="36">
        <v>-1000.5900228466598</v>
      </c>
      <c r="M194" s="36">
        <v>39015.638954331043</v>
      </c>
      <c r="N194" s="36">
        <v>14856.87674023438</v>
      </c>
      <c r="O194" s="36">
        <v>36665.012109375013</v>
      </c>
      <c r="P194" s="36">
        <v>3701.7471049804749</v>
      </c>
      <c r="Q194" s="36">
        <v>34.567290306091309</v>
      </c>
      <c r="R194" s="36">
        <v>5679.7507332382847</v>
      </c>
      <c r="S194" s="36">
        <v>43726.075619500021</v>
      </c>
      <c r="T194" s="36">
        <v>12771.897110382812</v>
      </c>
      <c r="U194" s="36">
        <v>7112.4247817993246</v>
      </c>
      <c r="V194" s="36">
        <v>57756.119295968747</v>
      </c>
      <c r="W194" s="36">
        <v>4817.7236816406303</v>
      </c>
      <c r="X194" s="36">
        <v>12244.120577893762</v>
      </c>
      <c r="Y194" s="36">
        <v>23183.139691952147</v>
      </c>
      <c r="Z194" s="36">
        <v>179.28558731079102</v>
      </c>
      <c r="AA194" s="36">
        <v>17779.430249334</v>
      </c>
      <c r="AB194" s="36">
        <v>14964.71228255471</v>
      </c>
      <c r="AC194" s="36">
        <v>21131.218685917796</v>
      </c>
      <c r="AD194" s="36">
        <v>32904.601480517827</v>
      </c>
      <c r="AE194" s="36">
        <v>9213.0077331587236</v>
      </c>
      <c r="AF194" s="36">
        <v>14.579032258064515</v>
      </c>
      <c r="AG194" s="36">
        <v>18747.24085403125</v>
      </c>
      <c r="AH194" s="36">
        <v>37117.984838093733</v>
      </c>
      <c r="AI194" s="36">
        <v>5760.6228271484506</v>
      </c>
      <c r="AJ194" s="36">
        <v>46.690616416015985</v>
      </c>
      <c r="AK194" s="36">
        <v>4877.7449519609499</v>
      </c>
      <c r="AL194" s="36">
        <v>21368.103428343762</v>
      </c>
      <c r="AM194" s="36">
        <v>14242.797065599618</v>
      </c>
      <c r="AN194" s="36">
        <v>9334.4808300781297</v>
      </c>
      <c r="AO194" s="36">
        <v>43021.156322822571</v>
      </c>
      <c r="AP194" s="36">
        <v>638.87129211425702</v>
      </c>
      <c r="AQ194" s="36">
        <v>34628.161943210958</v>
      </c>
      <c r="AR194" s="36">
        <v>44834.249967093754</v>
      </c>
      <c r="AS194" s="36">
        <v>49222.276913787864</v>
      </c>
      <c r="AT194" s="36">
        <v>17770.62214859376</v>
      </c>
      <c r="AU194" s="36">
        <v>43801.162475375007</v>
      </c>
      <c r="AV194" s="36">
        <v>6981.6355435937512</v>
      </c>
      <c r="AW194" s="36">
        <v>22669.531280517578</v>
      </c>
      <c r="AX194" s="36">
        <v>40681.399715820327</v>
      </c>
      <c r="AY194" s="36">
        <v>32748.52644756253</v>
      </c>
    </row>
    <row r="195" spans="1:51" x14ac:dyDescent="0.25">
      <c r="A195" s="34">
        <v>44264</v>
      </c>
      <c r="B195" s="35">
        <v>2</v>
      </c>
      <c r="C195" s="36">
        <v>20101.976023251013</v>
      </c>
      <c r="D195" s="36">
        <v>28625.218013625003</v>
      </c>
      <c r="E195" s="36">
        <v>12664.723957166532</v>
      </c>
      <c r="F195" s="36">
        <v>40913.83186510938</v>
      </c>
      <c r="G195" s="36">
        <v>23931.653282470717</v>
      </c>
      <c r="H195" s="36">
        <v>7388.664198617691</v>
      </c>
      <c r="I195" s="36">
        <v>20010.928228619443</v>
      </c>
      <c r="J195" s="36">
        <v>108.4523239135743</v>
      </c>
      <c r="K195" s="36">
        <v>13019.778988421891</v>
      </c>
      <c r="L195" s="36">
        <v>-1366.9336673738253</v>
      </c>
      <c r="M195" s="36">
        <v>36417.259602990227</v>
      </c>
      <c r="N195" s="36">
        <v>13331.499691406261</v>
      </c>
      <c r="O195" s="36">
        <v>32742.200657218778</v>
      </c>
      <c r="P195" s="36">
        <v>3414.2925854492191</v>
      </c>
      <c r="Q195" s="36">
        <v>34.02334117889405</v>
      </c>
      <c r="R195" s="36">
        <v>4772.3575598945317</v>
      </c>
      <c r="S195" s="36">
        <v>37149.013152140644</v>
      </c>
      <c r="T195" s="36">
        <v>11435.00616246877</v>
      </c>
      <c r="U195" s="36">
        <v>6473.3984651565552</v>
      </c>
      <c r="V195" s="36">
        <v>49646.734110640631</v>
      </c>
      <c r="W195" s="36">
        <v>4295.8371093750102</v>
      </c>
      <c r="X195" s="36">
        <v>11066.866293410356</v>
      </c>
      <c r="Y195" s="36">
        <v>21578.183383627038</v>
      </c>
      <c r="Z195" s="36">
        <v>177.35852355957033</v>
      </c>
      <c r="AA195" s="36">
        <v>14467.846412242227</v>
      </c>
      <c r="AB195" s="36">
        <v>13928.09400110157</v>
      </c>
      <c r="AC195" s="36">
        <v>18808.317188004654</v>
      </c>
      <c r="AD195" s="36">
        <v>27433.379117037595</v>
      </c>
      <c r="AE195" s="36">
        <v>7474.3077377334375</v>
      </c>
      <c r="AF195" s="36">
        <v>14.579032258064515</v>
      </c>
      <c r="AG195" s="36">
        <v>15854.72670684375</v>
      </c>
      <c r="AH195" s="36">
        <v>30988.081874687494</v>
      </c>
      <c r="AI195" s="36">
        <v>4792.5415283203201</v>
      </c>
      <c r="AJ195" s="36">
        <v>49.519520841797146</v>
      </c>
      <c r="AK195" s="36">
        <v>4642.5754359765706</v>
      </c>
      <c r="AL195" s="36">
        <v>17919.654614421888</v>
      </c>
      <c r="AM195" s="36">
        <v>11875.711698796908</v>
      </c>
      <c r="AN195" s="36">
        <v>8966.3567187500103</v>
      </c>
      <c r="AO195" s="36">
        <v>37366.566545761103</v>
      </c>
      <c r="AP195" s="36">
        <v>591.05560302734398</v>
      </c>
      <c r="AQ195" s="36">
        <v>32079.703964914104</v>
      </c>
      <c r="AR195" s="36">
        <v>39393.337971468754</v>
      </c>
      <c r="AS195" s="36">
        <v>41850.533929809579</v>
      </c>
      <c r="AT195" s="36">
        <v>16695.977663289079</v>
      </c>
      <c r="AU195" s="36">
        <v>38338.227938875018</v>
      </c>
      <c r="AV195" s="36">
        <v>6187.2004492187407</v>
      </c>
      <c r="AW195" s="36">
        <v>16854.440277099609</v>
      </c>
      <c r="AX195" s="36">
        <v>33902.627030029304</v>
      </c>
      <c r="AY195" s="36">
        <v>30438.539471140652</v>
      </c>
    </row>
    <row r="196" spans="1:51" x14ac:dyDescent="0.25">
      <c r="A196" s="34">
        <v>44264</v>
      </c>
      <c r="B196" s="35">
        <v>3</v>
      </c>
      <c r="C196" s="36">
        <v>19232.652302588886</v>
      </c>
      <c r="D196" s="36">
        <v>25987.671082781246</v>
      </c>
      <c r="E196" s="36">
        <v>11354.785440421898</v>
      </c>
      <c r="F196" s="36">
        <v>38322.33370904687</v>
      </c>
      <c r="G196" s="36">
        <v>21716.879531230465</v>
      </c>
      <c r="H196" s="36">
        <v>7389.4496224878167</v>
      </c>
      <c r="I196" s="36">
        <v>18796.467842861628</v>
      </c>
      <c r="J196" s="36">
        <v>103.4927768707276</v>
      </c>
      <c r="K196" s="36">
        <v>11833.79157322657</v>
      </c>
      <c r="L196" s="36">
        <v>-2179.7229253243277</v>
      </c>
      <c r="M196" s="36">
        <v>35426.849496048155</v>
      </c>
      <c r="N196" s="36">
        <v>12382.81127343751</v>
      </c>
      <c r="O196" s="36">
        <v>30456.568606507819</v>
      </c>
      <c r="P196" s="36">
        <v>3238.8089282226501</v>
      </c>
      <c r="Q196" s="36">
        <v>33.475831031799316</v>
      </c>
      <c r="R196" s="36">
        <v>4269.451797488282</v>
      </c>
      <c r="S196" s="36">
        <v>33322.374422218789</v>
      </c>
      <c r="T196" s="36">
        <v>10826.239592742191</v>
      </c>
      <c r="U196" s="36">
        <v>6119.0169582366943</v>
      </c>
      <c r="V196" s="36">
        <v>45030.095851625032</v>
      </c>
      <c r="W196" s="36">
        <v>4162.5262695312604</v>
      </c>
      <c r="X196" s="36">
        <v>10048.61392525653</v>
      </c>
      <c r="Y196" s="36">
        <v>20849.078186367209</v>
      </c>
      <c r="Z196" s="36">
        <v>178.31306091308599</v>
      </c>
      <c r="AA196" s="36">
        <v>12023.247103058615</v>
      </c>
      <c r="AB196" s="36">
        <v>13295.47900883596</v>
      </c>
      <c r="AC196" s="36">
        <v>17521.482937529308</v>
      </c>
      <c r="AD196" s="36">
        <v>24182.167935842524</v>
      </c>
      <c r="AE196" s="36">
        <v>6604.9563647368386</v>
      </c>
      <c r="AF196" s="36">
        <v>14.579032258064515</v>
      </c>
      <c r="AG196" s="36">
        <v>14315.421714781249</v>
      </c>
      <c r="AH196" s="36">
        <v>28771.267962531245</v>
      </c>
      <c r="AI196" s="36">
        <v>4245.5106201172002</v>
      </c>
      <c r="AJ196" s="36">
        <v>47.90722446875003</v>
      </c>
      <c r="AK196" s="36">
        <v>4481.9668495859396</v>
      </c>
      <c r="AL196" s="36">
        <v>15465.226285406281</v>
      </c>
      <c r="AM196" s="36">
        <v>10424.968747869143</v>
      </c>
      <c r="AN196" s="36">
        <v>8174.8530039062598</v>
      </c>
      <c r="AO196" s="36">
        <v>33922.026555694581</v>
      </c>
      <c r="AP196" s="36">
        <v>585.81684875488304</v>
      </c>
      <c r="AQ196" s="36">
        <v>30654.707629648485</v>
      </c>
      <c r="AR196" s="36">
        <v>35964.498833757825</v>
      </c>
      <c r="AS196" s="36">
        <v>37237.775854064967</v>
      </c>
      <c r="AT196" s="36">
        <v>15961.493782515647</v>
      </c>
      <c r="AU196" s="36">
        <v>35428.99446878126</v>
      </c>
      <c r="AV196" s="36">
        <v>6238.7246185624972</v>
      </c>
      <c r="AW196" s="36">
        <v>14840.313079833993</v>
      </c>
      <c r="AX196" s="36">
        <v>30024.536165039073</v>
      </c>
      <c r="AY196" s="36">
        <v>29181.375311843767</v>
      </c>
    </row>
    <row r="197" spans="1:51" x14ac:dyDescent="0.25">
      <c r="A197" s="34">
        <v>44264</v>
      </c>
      <c r="B197" s="35">
        <v>4</v>
      </c>
      <c r="C197" s="36">
        <v>18616.245927997112</v>
      </c>
      <c r="D197" s="36">
        <v>24624.316735031251</v>
      </c>
      <c r="E197" s="36">
        <v>10731.360537509783</v>
      </c>
      <c r="F197" s="36">
        <v>36868.082186718762</v>
      </c>
      <c r="G197" s="36">
        <v>19837.483536417119</v>
      </c>
      <c r="H197" s="36">
        <v>7388.3717046845904</v>
      </c>
      <c r="I197" s="36">
        <v>18232.429224701478</v>
      </c>
      <c r="J197" s="36">
        <v>94.118970870971694</v>
      </c>
      <c r="K197" s="36">
        <v>11459.133339000011</v>
      </c>
      <c r="L197" s="36">
        <v>-1910.7722916749844</v>
      </c>
      <c r="M197" s="36">
        <v>34553.23284885352</v>
      </c>
      <c r="N197" s="36">
        <v>11741.798308593759</v>
      </c>
      <c r="O197" s="36">
        <v>29363.383809796902</v>
      </c>
      <c r="P197" s="36">
        <v>3126.2985693359424</v>
      </c>
      <c r="Q197" s="36">
        <v>32.904640197753906</v>
      </c>
      <c r="R197" s="36">
        <v>3968.7340389414067</v>
      </c>
      <c r="S197" s="36">
        <v>31321.469376390647</v>
      </c>
      <c r="T197" s="36">
        <v>10446.142540476583</v>
      </c>
      <c r="U197" s="36">
        <v>6045.2111587524541</v>
      </c>
      <c r="V197" s="36">
        <v>42272.952737078151</v>
      </c>
      <c r="W197" s="36">
        <v>4078.89177246094</v>
      </c>
      <c r="X197" s="36">
        <v>9264.7256563195697</v>
      </c>
      <c r="Y197" s="36">
        <v>20603.937304175764</v>
      </c>
      <c r="Z197" s="36">
        <v>171.76249618530281</v>
      </c>
      <c r="AA197" s="36">
        <v>10973.177421263686</v>
      </c>
      <c r="AB197" s="36">
        <v>13070.95857223438</v>
      </c>
      <c r="AC197" s="36">
        <v>16697.044519530424</v>
      </c>
      <c r="AD197" s="36">
        <v>22748.677039834245</v>
      </c>
      <c r="AE197" s="36">
        <v>6627.5176100522931</v>
      </c>
      <c r="AF197" s="36">
        <v>14.579032258064515</v>
      </c>
      <c r="AG197" s="36">
        <v>13524.3027429375</v>
      </c>
      <c r="AH197" s="36">
        <v>26960.766463593754</v>
      </c>
      <c r="AI197" s="36">
        <v>3972.5626953125002</v>
      </c>
      <c r="AJ197" s="36">
        <v>47.219586960938102</v>
      </c>
      <c r="AK197" s="36">
        <v>4400.3703891796904</v>
      </c>
      <c r="AL197" s="36">
        <v>14790.22348821878</v>
      </c>
      <c r="AM197" s="36">
        <v>9481.5924019980812</v>
      </c>
      <c r="AN197" s="36">
        <v>7977.5820390625104</v>
      </c>
      <c r="AO197" s="36">
        <v>31588.184100959781</v>
      </c>
      <c r="AP197" s="36">
        <v>537.01535034179699</v>
      </c>
      <c r="AQ197" s="36">
        <v>29940.865949382864</v>
      </c>
      <c r="AR197" s="36">
        <v>34175.868032863284</v>
      </c>
      <c r="AS197" s="36">
        <v>34730.150284851086</v>
      </c>
      <c r="AT197" s="36">
        <v>15419.894207625</v>
      </c>
      <c r="AU197" s="36">
        <v>34323.399727640644</v>
      </c>
      <c r="AV197" s="36">
        <v>3763.3780717187547</v>
      </c>
      <c r="AW197" s="36">
        <v>14566.503601074224</v>
      </c>
      <c r="AX197" s="36">
        <v>28312.55816650391</v>
      </c>
      <c r="AY197" s="36">
        <v>28521.537791531286</v>
      </c>
    </row>
    <row r="198" spans="1:51" x14ac:dyDescent="0.25">
      <c r="A198" s="34">
        <v>44264</v>
      </c>
      <c r="B198" s="35">
        <v>5</v>
      </c>
      <c r="C198" s="36">
        <v>18222.713512546925</v>
      </c>
      <c r="D198" s="36">
        <v>23786.734491343745</v>
      </c>
      <c r="E198" s="36">
        <v>10331.065689110887</v>
      </c>
      <c r="F198" s="36">
        <v>36065.861934187516</v>
      </c>
      <c r="G198" s="36">
        <v>19154.25302957814</v>
      </c>
      <c r="H198" s="36">
        <v>7490.4372976531067</v>
      </c>
      <c r="I198" s="36">
        <v>17994.713077474913</v>
      </c>
      <c r="J198" s="36">
        <v>92.209714889526396</v>
      </c>
      <c r="K198" s="36">
        <v>11275.537235015641</v>
      </c>
      <c r="L198" s="36">
        <v>-1984.352931415433</v>
      </c>
      <c r="M198" s="36">
        <v>34191.532051890536</v>
      </c>
      <c r="N198" s="36">
        <v>11389.03452148438</v>
      </c>
      <c r="O198" s="36">
        <v>29065.244673789079</v>
      </c>
      <c r="P198" s="36">
        <v>3000.461117675784</v>
      </c>
      <c r="Q198" s="36">
        <v>32.332722663879395</v>
      </c>
      <c r="R198" s="36">
        <v>3871.9239806191408</v>
      </c>
      <c r="S198" s="36">
        <v>30328.87286325001</v>
      </c>
      <c r="T198" s="36">
        <v>10423.388367343772</v>
      </c>
      <c r="U198" s="36">
        <v>5825.0300693512063</v>
      </c>
      <c r="V198" s="36">
        <v>40469.917276687527</v>
      </c>
      <c r="W198" s="36">
        <v>3961.4183349609402</v>
      </c>
      <c r="X198" s="36">
        <v>9434.9127879670305</v>
      </c>
      <c r="Y198" s="36">
        <v>20045.377746937316</v>
      </c>
      <c r="Z198" s="36">
        <v>168.59194396972646</v>
      </c>
      <c r="AA198" s="36">
        <v>10612.565429332049</v>
      </c>
      <c r="AB198" s="36">
        <v>13083.243826453139</v>
      </c>
      <c r="AC198" s="36">
        <v>16825.87238639715</v>
      </c>
      <c r="AD198" s="36">
        <v>22197.338686587416</v>
      </c>
      <c r="AE198" s="36">
        <v>6778.8748123974874</v>
      </c>
      <c r="AF198" s="36">
        <v>14.579032258064515</v>
      </c>
      <c r="AG198" s="36">
        <v>13027.975858312497</v>
      </c>
      <c r="AH198" s="36">
        <v>26862.694291249994</v>
      </c>
      <c r="AI198" s="36">
        <v>3831.99577636719</v>
      </c>
      <c r="AJ198" s="36">
        <v>44.237647738281908</v>
      </c>
      <c r="AK198" s="36">
        <v>4430.74125435938</v>
      </c>
      <c r="AL198" s="36">
        <v>14355.54026593753</v>
      </c>
      <c r="AM198" s="36">
        <v>8918.5424775937772</v>
      </c>
      <c r="AN198" s="36">
        <v>7731.5830917968906</v>
      </c>
      <c r="AO198" s="36">
        <v>30589.322114112874</v>
      </c>
      <c r="AP198" s="36">
        <v>514.29030609130893</v>
      </c>
      <c r="AQ198" s="36">
        <v>29477.607878359402</v>
      </c>
      <c r="AR198" s="36">
        <v>33339.354565843787</v>
      </c>
      <c r="AS198" s="36">
        <v>33632.986070922874</v>
      </c>
      <c r="AT198" s="36">
        <v>15360.844858078142</v>
      </c>
      <c r="AU198" s="36">
        <v>33700.975701046897</v>
      </c>
      <c r="AV198" s="36">
        <v>7236.5805835312494</v>
      </c>
      <c r="AW198" s="36">
        <v>8815.92724609377</v>
      </c>
      <c r="AX198" s="36">
        <v>27323.371937500015</v>
      </c>
      <c r="AY198" s="36">
        <v>28252.48186676568</v>
      </c>
    </row>
    <row r="199" spans="1:51" x14ac:dyDescent="0.25">
      <c r="A199" s="34">
        <v>44264</v>
      </c>
      <c r="B199" s="35">
        <v>6</v>
      </c>
      <c r="C199" s="36">
        <v>18151.393308523482</v>
      </c>
      <c r="D199" s="36">
        <v>24439.983051578129</v>
      </c>
      <c r="E199" s="36">
        <v>9834.2949148730659</v>
      </c>
      <c r="F199" s="36">
        <v>35994.935078953153</v>
      </c>
      <c r="G199" s="36">
        <v>19774.493040935569</v>
      </c>
      <c r="H199" s="36">
        <v>7678.120969388935</v>
      </c>
      <c r="I199" s="36">
        <v>18349.942610221005</v>
      </c>
      <c r="J199" s="36">
        <v>95.089815139770508</v>
      </c>
      <c r="K199" s="36">
        <v>11325.017800906271</v>
      </c>
      <c r="L199" s="36">
        <v>-1849.5125575821839</v>
      </c>
      <c r="M199" s="36">
        <v>33668.172874753669</v>
      </c>
      <c r="N199" s="36">
        <v>11263.99924023438</v>
      </c>
      <c r="O199" s="36">
        <v>29741.994330500031</v>
      </c>
      <c r="P199" s="36">
        <v>2966.682605957038</v>
      </c>
      <c r="Q199" s="36">
        <v>32.511752128601081</v>
      </c>
      <c r="R199" s="36">
        <v>3873.8278959609388</v>
      </c>
      <c r="S199" s="36">
        <v>30696.528658093783</v>
      </c>
      <c r="T199" s="36">
        <v>10426.556694273451</v>
      </c>
      <c r="U199" s="36">
        <v>5762.2938947677712</v>
      </c>
      <c r="V199" s="36">
        <v>40200.999383218776</v>
      </c>
      <c r="W199" s="36">
        <v>3785.75</v>
      </c>
      <c r="X199" s="36">
        <v>9655.1672815353741</v>
      </c>
      <c r="Y199" s="36">
        <v>19807.587603918917</v>
      </c>
      <c r="Z199" s="36">
        <v>242.15119491577141</v>
      </c>
      <c r="AA199" s="36">
        <v>10926.673565128904</v>
      </c>
      <c r="AB199" s="36">
        <v>13413.82213879689</v>
      </c>
      <c r="AC199" s="36">
        <v>16951.393779462054</v>
      </c>
      <c r="AD199" s="36">
        <v>22379.579932626246</v>
      </c>
      <c r="AE199" s="36">
        <v>6501.4336512868977</v>
      </c>
      <c r="AF199" s="36">
        <v>14.579032258064515</v>
      </c>
      <c r="AG199" s="36">
        <v>12997.240629</v>
      </c>
      <c r="AH199" s="36">
        <v>27150.453543281248</v>
      </c>
      <c r="AI199" s="36">
        <v>3869.2077392578194</v>
      </c>
      <c r="AJ199" s="36">
        <v>41.055628910155974</v>
      </c>
      <c r="AK199" s="36">
        <v>4370.9856936484402</v>
      </c>
      <c r="AL199" s="36">
        <v>14099.717030671902</v>
      </c>
      <c r="AM199" s="36">
        <v>8786.6711712480828</v>
      </c>
      <c r="AN199" s="36">
        <v>7713.0097207031304</v>
      </c>
      <c r="AO199" s="36">
        <v>30399.740349273688</v>
      </c>
      <c r="AP199" s="36">
        <v>510.79235076904297</v>
      </c>
      <c r="AQ199" s="36">
        <v>29704.934213390672</v>
      </c>
      <c r="AR199" s="36">
        <v>33338.428720570329</v>
      </c>
      <c r="AS199" s="36">
        <v>34104.611280578625</v>
      </c>
      <c r="AT199" s="36">
        <v>15401.144230792994</v>
      </c>
      <c r="AU199" s="36">
        <v>34046.289882203142</v>
      </c>
      <c r="AV199" s="36">
        <v>10489.429189343748</v>
      </c>
      <c r="AW199" s="36">
        <v>6646.5252685547039</v>
      </c>
      <c r="AX199" s="36">
        <v>27453.675246093746</v>
      </c>
      <c r="AY199" s="36">
        <v>28307.208154890643</v>
      </c>
    </row>
    <row r="200" spans="1:51" x14ac:dyDescent="0.25">
      <c r="A200" s="34">
        <v>44264</v>
      </c>
      <c r="B200" s="35">
        <v>7</v>
      </c>
      <c r="C200" s="36">
        <v>19339.830329497097</v>
      </c>
      <c r="D200" s="36">
        <v>26631.527553812495</v>
      </c>
      <c r="E200" s="36">
        <v>10719.709468468278</v>
      </c>
      <c r="F200" s="36">
        <v>39695.494330656256</v>
      </c>
      <c r="G200" s="36">
        <v>21353.199319390649</v>
      </c>
      <c r="H200" s="36">
        <v>7508.6870340750938</v>
      </c>
      <c r="I200" s="36">
        <v>20429.4636964007</v>
      </c>
      <c r="J200" s="36">
        <v>98.292901992797894</v>
      </c>
      <c r="K200" s="36">
        <v>12252.300930882822</v>
      </c>
      <c r="L200" s="36">
        <v>-1715.3668642291086</v>
      </c>
      <c r="M200" s="36">
        <v>34665.037202149157</v>
      </c>
      <c r="N200" s="36">
        <v>12018.342830078131</v>
      </c>
      <c r="O200" s="36">
        <v>33232.417913625017</v>
      </c>
      <c r="P200" s="36">
        <v>3177.4380922851578</v>
      </c>
      <c r="Q200" s="36">
        <v>32.662869453430183</v>
      </c>
      <c r="R200" s="36">
        <v>4195.2485048476583</v>
      </c>
      <c r="S200" s="36">
        <v>32820.28076950783</v>
      </c>
      <c r="T200" s="36">
        <v>11207.181284671902</v>
      </c>
      <c r="U200" s="36">
        <v>6506.4260721206765</v>
      </c>
      <c r="V200" s="36">
        <v>43524.655018140656</v>
      </c>
      <c r="W200" s="36">
        <v>3885.2343017578196</v>
      </c>
      <c r="X200" s="36">
        <v>10052.372839369844</v>
      </c>
      <c r="Y200" s="36">
        <v>20371.578415919405</v>
      </c>
      <c r="Z200" s="36">
        <v>257.39580963134762</v>
      </c>
      <c r="AA200" s="36">
        <v>12537.347863724648</v>
      </c>
      <c r="AB200" s="36">
        <v>14785.810094367209</v>
      </c>
      <c r="AC200" s="36">
        <v>18644.675393399568</v>
      </c>
      <c r="AD200" s="36">
        <v>24636.164736777588</v>
      </c>
      <c r="AE200" s="36">
        <v>6988.6376142009203</v>
      </c>
      <c r="AF200" s="36">
        <v>14.579032258064515</v>
      </c>
      <c r="AG200" s="36">
        <v>14271.521523468749</v>
      </c>
      <c r="AH200" s="36">
        <v>29461.407756749999</v>
      </c>
      <c r="AI200" s="36">
        <v>4203.3184814453198</v>
      </c>
      <c r="AJ200" s="36">
        <v>40.909318453125707</v>
      </c>
      <c r="AK200" s="36">
        <v>4498.251249125</v>
      </c>
      <c r="AL200" s="36">
        <v>14970.72164704691</v>
      </c>
      <c r="AM200" s="36">
        <v>9861.5627455761896</v>
      </c>
      <c r="AN200" s="36">
        <v>8127.5388789062599</v>
      </c>
      <c r="AO200" s="36">
        <v>32805.978054786683</v>
      </c>
      <c r="AP200" s="36">
        <v>530.81259155273403</v>
      </c>
      <c r="AQ200" s="36">
        <v>32289.889942078171</v>
      </c>
      <c r="AR200" s="36">
        <v>35787.944064347648</v>
      </c>
      <c r="AS200" s="36">
        <v>37233.531831604021</v>
      </c>
      <c r="AT200" s="36">
        <v>16212.482723593772</v>
      </c>
      <c r="AU200" s="36">
        <v>37096.245316906272</v>
      </c>
      <c r="AV200" s="36">
        <v>12002.790387781246</v>
      </c>
      <c r="AW200" s="36">
        <v>6075.1593627929624</v>
      </c>
      <c r="AX200" s="36">
        <v>29334.943105957049</v>
      </c>
      <c r="AY200" s="36">
        <v>30835.988881921909</v>
      </c>
    </row>
    <row r="201" spans="1:51" x14ac:dyDescent="0.25">
      <c r="A201" s="34">
        <v>44264</v>
      </c>
      <c r="B201" s="35">
        <v>8</v>
      </c>
      <c r="C201" s="36">
        <v>24883.940129079117</v>
      </c>
      <c r="D201" s="36">
        <v>29530.971007718752</v>
      </c>
      <c r="E201" s="36">
        <v>13213.198309776377</v>
      </c>
      <c r="F201" s="36">
        <v>48834.847934218742</v>
      </c>
      <c r="G201" s="36">
        <v>23989.233779400427</v>
      </c>
      <c r="H201" s="36">
        <v>8675.2079777500367</v>
      </c>
      <c r="I201" s="36">
        <v>24973.572914928034</v>
      </c>
      <c r="J201" s="36">
        <v>109.94804573059081</v>
      </c>
      <c r="K201" s="36">
        <v>13640.028142984391</v>
      </c>
      <c r="L201" s="36">
        <v>-525.51849603331357</v>
      </c>
      <c r="M201" s="36">
        <v>36791.562707783611</v>
      </c>
      <c r="N201" s="36">
        <v>13602.120250000011</v>
      </c>
      <c r="O201" s="36">
        <v>38292.691320132813</v>
      </c>
      <c r="P201" s="36">
        <v>3285.3093585591182</v>
      </c>
      <c r="Q201" s="36">
        <v>33.685708999633782</v>
      </c>
      <c r="R201" s="36">
        <v>4329.198836906251</v>
      </c>
      <c r="S201" s="36">
        <v>35664.064577937526</v>
      </c>
      <c r="T201" s="36">
        <v>12648.263758390631</v>
      </c>
      <c r="U201" s="36">
        <v>7582.5543861389269</v>
      </c>
      <c r="V201" s="36">
        <v>49213.213211625</v>
      </c>
      <c r="W201" s="36">
        <v>4195.1298583984399</v>
      </c>
      <c r="X201" s="36">
        <v>11691.065976020742</v>
      </c>
      <c r="Y201" s="36">
        <v>21865.754658283717</v>
      </c>
      <c r="Z201" s="36">
        <v>251.7268023681641</v>
      </c>
      <c r="AA201" s="36">
        <v>15366.939509871108</v>
      </c>
      <c r="AB201" s="36">
        <v>18814.211823000012</v>
      </c>
      <c r="AC201" s="36">
        <v>22029.418613404054</v>
      </c>
      <c r="AD201" s="36">
        <v>26723.130148768065</v>
      </c>
      <c r="AE201" s="36">
        <v>6550.247166879908</v>
      </c>
      <c r="AF201" s="36">
        <v>14.579032258064515</v>
      </c>
      <c r="AG201" s="36">
        <v>16399.663622781249</v>
      </c>
      <c r="AH201" s="36">
        <v>30815.455208812498</v>
      </c>
      <c r="AI201" s="36">
        <v>4249.1576408357196</v>
      </c>
      <c r="AJ201" s="36">
        <v>74.424753347657088</v>
      </c>
      <c r="AK201" s="36">
        <v>4723.6271075490095</v>
      </c>
      <c r="AL201" s="36">
        <v>15623.763013812522</v>
      </c>
      <c r="AM201" s="36">
        <v>10302.078473039106</v>
      </c>
      <c r="AN201" s="36">
        <v>8103.6255507812602</v>
      </c>
      <c r="AO201" s="36">
        <v>37758.044678833008</v>
      </c>
      <c r="AP201" s="36">
        <v>517.93688070774022</v>
      </c>
      <c r="AQ201" s="36">
        <v>38794.69000592189</v>
      </c>
      <c r="AR201" s="36">
        <v>40380.127964613283</v>
      </c>
      <c r="AS201" s="36">
        <v>40453.35692315676</v>
      </c>
      <c r="AT201" s="36">
        <v>18313.053436214879</v>
      </c>
      <c r="AU201" s="36">
        <v>42625.325851843765</v>
      </c>
      <c r="AV201" s="36">
        <v>12408.801463124997</v>
      </c>
      <c r="AW201" s="36">
        <v>5410.8563232421966</v>
      </c>
      <c r="AX201" s="36">
        <v>31045.640982910154</v>
      </c>
      <c r="AY201" s="36">
        <v>39011.441884265645</v>
      </c>
    </row>
    <row r="202" spans="1:51" x14ac:dyDescent="0.25">
      <c r="A202" s="34">
        <v>44264</v>
      </c>
      <c r="B202" s="35">
        <v>9</v>
      </c>
      <c r="C202" s="36">
        <v>29311.734524608397</v>
      </c>
      <c r="D202" s="36">
        <v>34034.792578062508</v>
      </c>
      <c r="E202" s="36">
        <v>15105.553688910186</v>
      </c>
      <c r="F202" s="36">
        <v>55002.903658812495</v>
      </c>
      <c r="G202" s="36">
        <v>28529.681125476676</v>
      </c>
      <c r="H202" s="36">
        <v>10445.419597210213</v>
      </c>
      <c r="I202" s="36">
        <v>30422.170430619441</v>
      </c>
      <c r="J202" s="36">
        <v>129.42889022827148</v>
      </c>
      <c r="K202" s="36">
        <v>16077.268898546901</v>
      </c>
      <c r="L202" s="36">
        <v>402.0875679551209</v>
      </c>
      <c r="M202" s="36">
        <v>42316.464874344209</v>
      </c>
      <c r="N202" s="36">
        <v>13868.03585351563</v>
      </c>
      <c r="O202" s="36">
        <v>44238.188988085953</v>
      </c>
      <c r="P202" s="36">
        <v>3656.2770164642407</v>
      </c>
      <c r="Q202" s="36">
        <v>35.134760856628418</v>
      </c>
      <c r="R202" s="36">
        <v>4490.1269073945323</v>
      </c>
      <c r="S202" s="36">
        <v>40394.372311203144</v>
      </c>
      <c r="T202" s="36">
        <v>12921.926587023441</v>
      </c>
      <c r="U202" s="36">
        <v>7330.6656875610297</v>
      </c>
      <c r="V202" s="36">
        <v>53050.950187000002</v>
      </c>
      <c r="W202" s="36">
        <v>5087.9498046874996</v>
      </c>
      <c r="X202" s="36">
        <v>12603.547168178433</v>
      </c>
      <c r="Y202" s="36">
        <v>26212.534784762855</v>
      </c>
      <c r="Z202" s="36">
        <v>233.85309906005861</v>
      </c>
      <c r="AA202" s="36">
        <v>18308.095480535183</v>
      </c>
      <c r="AB202" s="36">
        <v>23548.626266234398</v>
      </c>
      <c r="AC202" s="36">
        <v>23796.324373912135</v>
      </c>
      <c r="AD202" s="36">
        <v>28432.859116582516</v>
      </c>
      <c r="AE202" s="36">
        <v>6723.3896386445595</v>
      </c>
      <c r="AF202" s="36">
        <v>14.579032258064515</v>
      </c>
      <c r="AG202" s="36">
        <v>18566.920519531246</v>
      </c>
      <c r="AH202" s="36">
        <v>31753.41529425</v>
      </c>
      <c r="AI202" s="36">
        <v>4909.3706140120557</v>
      </c>
      <c r="AJ202" s="36">
        <v>126.53056010937502</v>
      </c>
      <c r="AK202" s="36">
        <v>5537.4891179848883</v>
      </c>
      <c r="AL202" s="36">
        <v>16184.303392359399</v>
      </c>
      <c r="AM202" s="36">
        <v>11740.914793837923</v>
      </c>
      <c r="AN202" s="36">
        <v>9005.4737675781307</v>
      </c>
      <c r="AO202" s="36">
        <v>43530.59334664917</v>
      </c>
      <c r="AP202" s="36">
        <v>538.3419342041019</v>
      </c>
      <c r="AQ202" s="36">
        <v>47382.354519406246</v>
      </c>
      <c r="AR202" s="36">
        <v>47661.248642226601</v>
      </c>
      <c r="AS202" s="36">
        <v>44548.506216064488</v>
      </c>
      <c r="AT202" s="36">
        <v>21708.533644652362</v>
      </c>
      <c r="AU202" s="36">
        <v>48189.974512640634</v>
      </c>
      <c r="AV202" s="36">
        <v>13818.638051624999</v>
      </c>
      <c r="AW202" s="36">
        <v>4764.8740234374964</v>
      </c>
      <c r="AX202" s="36">
        <v>32789.511414550783</v>
      </c>
      <c r="AY202" s="36">
        <v>48350.386566843714</v>
      </c>
    </row>
    <row r="203" spans="1:51" x14ac:dyDescent="0.25">
      <c r="A203" s="34">
        <v>44264</v>
      </c>
      <c r="B203" s="35">
        <v>10</v>
      </c>
      <c r="C203" s="36">
        <v>33256.854421993936</v>
      </c>
      <c r="D203" s="36">
        <v>37591.495852749984</v>
      </c>
      <c r="E203" s="36">
        <v>16873.235527566427</v>
      </c>
      <c r="F203" s="36">
        <v>61604.353426250003</v>
      </c>
      <c r="G203" s="36">
        <v>34732.710296145255</v>
      </c>
      <c r="H203" s="36">
        <v>11416.96631270949</v>
      </c>
      <c r="I203" s="36">
        <v>34971.970141931939</v>
      </c>
      <c r="J203" s="36">
        <v>140.9074401855469</v>
      </c>
      <c r="K203" s="36">
        <v>18050.6272416094</v>
      </c>
      <c r="L203" s="36">
        <v>1699.27156524155</v>
      </c>
      <c r="M203" s="36">
        <v>45193.592177871091</v>
      </c>
      <c r="N203" s="36">
        <v>15571.034359374999</v>
      </c>
      <c r="O203" s="36">
        <v>49752.645934437511</v>
      </c>
      <c r="P203" s="36">
        <v>3985.6728518735326</v>
      </c>
      <c r="Q203" s="36">
        <v>35.658119201660156</v>
      </c>
      <c r="R203" s="36">
        <v>4899.1336362500024</v>
      </c>
      <c r="S203" s="36">
        <v>45014.619943953134</v>
      </c>
      <c r="T203" s="36">
        <v>14882.553026328149</v>
      </c>
      <c r="U203" s="36">
        <v>7937.9014358520653</v>
      </c>
      <c r="V203" s="36">
        <v>57458.381402312501</v>
      </c>
      <c r="W203" s="36">
        <v>5685.1540283203194</v>
      </c>
      <c r="X203" s="36">
        <v>14368.128869252134</v>
      </c>
      <c r="Y203" s="36">
        <v>28718.145918883445</v>
      </c>
      <c r="Z203" s="36">
        <v>229.7243223571777</v>
      </c>
      <c r="AA203" s="36">
        <v>21080.629026625014</v>
      </c>
      <c r="AB203" s="36">
        <v>26707.032938187513</v>
      </c>
      <c r="AC203" s="36">
        <v>26712.517642859384</v>
      </c>
      <c r="AD203" s="36">
        <v>31167.866308156739</v>
      </c>
      <c r="AE203" s="36">
        <v>7183.6727513320529</v>
      </c>
      <c r="AF203" s="36">
        <v>14.579032258064515</v>
      </c>
      <c r="AG203" s="36">
        <v>20281.182575062503</v>
      </c>
      <c r="AH203" s="36">
        <v>35374.518089749996</v>
      </c>
      <c r="AI203" s="36">
        <v>5577.8361388597368</v>
      </c>
      <c r="AJ203" s="36">
        <v>162.7982407109381</v>
      </c>
      <c r="AK203" s="36">
        <v>5804.8495462824749</v>
      </c>
      <c r="AL203" s="36">
        <v>17280.031293015651</v>
      </c>
      <c r="AM203" s="36">
        <v>14041.528241308621</v>
      </c>
      <c r="AN203" s="36">
        <v>9419.7685898437594</v>
      </c>
      <c r="AO203" s="36">
        <v>48426.770792221083</v>
      </c>
      <c r="AP203" s="36">
        <v>651.05956121813449</v>
      </c>
      <c r="AQ203" s="36">
        <v>56075.992539578132</v>
      </c>
      <c r="AR203" s="36">
        <v>54166.76418601958</v>
      </c>
      <c r="AS203" s="36">
        <v>49054.29092099001</v>
      </c>
      <c r="AT203" s="36">
        <v>24016.194609382823</v>
      </c>
      <c r="AU203" s="36">
        <v>52994.924730578146</v>
      </c>
      <c r="AV203" s="36">
        <v>16245.673918281249</v>
      </c>
      <c r="AW203" s="36">
        <v>3507.215026855476</v>
      </c>
      <c r="AX203" s="36">
        <v>36102.004449462896</v>
      </c>
      <c r="AY203" s="36">
        <v>57010.388443500022</v>
      </c>
    </row>
    <row r="204" spans="1:51" x14ac:dyDescent="0.25">
      <c r="A204" s="34">
        <v>44264</v>
      </c>
      <c r="B204" s="35">
        <v>11</v>
      </c>
      <c r="C204" s="36">
        <v>35883.099083823327</v>
      </c>
      <c r="D204" s="36">
        <v>39730.222091218748</v>
      </c>
      <c r="E204" s="36">
        <v>19230.322691026391</v>
      </c>
      <c r="F204" s="36">
        <v>67260.544753124996</v>
      </c>
      <c r="G204" s="36">
        <v>36953.315962622473</v>
      </c>
      <c r="H204" s="36">
        <v>11497.654670862565</v>
      </c>
      <c r="I204" s="36">
        <v>38157.78803765068</v>
      </c>
      <c r="J204" s="36">
        <v>145.9673957824707</v>
      </c>
      <c r="K204" s="36">
        <v>19076.363551203151</v>
      </c>
      <c r="L204" s="36">
        <v>2140.273048026851</v>
      </c>
      <c r="M204" s="36">
        <v>46717.02090239113</v>
      </c>
      <c r="N204" s="36">
        <v>17232.122523437502</v>
      </c>
      <c r="O204" s="36">
        <v>53486.07038171876</v>
      </c>
      <c r="P204" s="36">
        <v>3776.8087692864028</v>
      </c>
      <c r="Q204" s="36">
        <v>35.264053344726563</v>
      </c>
      <c r="R204" s="36">
        <v>5350.3496397695326</v>
      </c>
      <c r="S204" s="36">
        <v>35622.496389052307</v>
      </c>
      <c r="T204" s="36">
        <v>17395.061814328139</v>
      </c>
      <c r="U204" s="36">
        <v>9170.9942169189562</v>
      </c>
      <c r="V204" s="36">
        <v>62239.3369446875</v>
      </c>
      <c r="W204" s="36">
        <v>6231.6178955078094</v>
      </c>
      <c r="X204" s="36">
        <v>14791.71045459688</v>
      </c>
      <c r="Y204" s="36">
        <v>30214.133359033855</v>
      </c>
      <c r="Z204" s="36">
        <v>183.09798171997059</v>
      </c>
      <c r="AA204" s="36">
        <v>22811.242882089853</v>
      </c>
      <c r="AB204" s="36">
        <v>28199.087734468758</v>
      </c>
      <c r="AC204" s="36">
        <v>29316.994834828132</v>
      </c>
      <c r="AD204" s="36">
        <v>33505.165774489738</v>
      </c>
      <c r="AE204" s="36">
        <v>7816.7242710845003</v>
      </c>
      <c r="AF204" s="36">
        <v>14.579032258064515</v>
      </c>
      <c r="AG204" s="36">
        <v>21115.143149187501</v>
      </c>
      <c r="AH204" s="36">
        <v>37762.696277718751</v>
      </c>
      <c r="AI204" s="36">
        <v>5770.8071996149656</v>
      </c>
      <c r="AJ204" s="36">
        <v>169.71815391015616</v>
      </c>
      <c r="AK204" s="36">
        <v>6300.0614730164425</v>
      </c>
      <c r="AL204" s="36">
        <v>18425.99241228127</v>
      </c>
      <c r="AM204" s="36">
        <v>15109.019383539071</v>
      </c>
      <c r="AN204" s="36">
        <v>9762.63265429688</v>
      </c>
      <c r="AO204" s="36">
        <v>51879.055883010864</v>
      </c>
      <c r="AP204" s="36">
        <v>718.96333312988338</v>
      </c>
      <c r="AQ204" s="36">
        <v>61924.725462656264</v>
      </c>
      <c r="AR204" s="36">
        <v>57186.047159992195</v>
      </c>
      <c r="AS204" s="36">
        <v>52490.664668823258</v>
      </c>
      <c r="AT204" s="36">
        <v>25602.441211699224</v>
      </c>
      <c r="AU204" s="36">
        <v>55627.122281656259</v>
      </c>
      <c r="AV204" s="36">
        <v>16499.432340124997</v>
      </c>
      <c r="AW204" s="36">
        <v>5008.8515014648583</v>
      </c>
      <c r="AX204" s="36">
        <v>38737.87820019533</v>
      </c>
      <c r="AY204" s="36">
        <v>62036.300416374994</v>
      </c>
    </row>
    <row r="205" spans="1:51" x14ac:dyDescent="0.25">
      <c r="A205" s="34">
        <v>44264</v>
      </c>
      <c r="B205" s="35">
        <v>12</v>
      </c>
      <c r="C205" s="36">
        <v>37986.404755133219</v>
      </c>
      <c r="D205" s="36">
        <v>41657.383286781245</v>
      </c>
      <c r="E205" s="36">
        <v>20367.073026847684</v>
      </c>
      <c r="F205" s="36">
        <v>71447.616532218759</v>
      </c>
      <c r="G205" s="36">
        <v>39346.245628113902</v>
      </c>
      <c r="H205" s="36">
        <v>12133.657484916759</v>
      </c>
      <c r="I205" s="36">
        <v>39994.948215689757</v>
      </c>
      <c r="J205" s="36">
        <v>151.27534103393549</v>
      </c>
      <c r="K205" s="36">
        <v>20111.788562515638</v>
      </c>
      <c r="L205" s="36">
        <v>3761.2718889078496</v>
      </c>
      <c r="M205" s="36">
        <v>48310.197596879494</v>
      </c>
      <c r="N205" s="36">
        <v>19567.874640624999</v>
      </c>
      <c r="O205" s="36">
        <v>55613.832115312507</v>
      </c>
      <c r="P205" s="36">
        <v>3926.9929406590954</v>
      </c>
      <c r="Q205" s="36">
        <v>36.69871520996093</v>
      </c>
      <c r="R205" s="36">
        <v>5770.1867373593741</v>
      </c>
      <c r="S205" s="36">
        <v>38086.340554328133</v>
      </c>
      <c r="T205" s="36">
        <v>18881.389469562495</v>
      </c>
      <c r="U205" s="36">
        <v>10184.794876098653</v>
      </c>
      <c r="V205" s="36">
        <v>66511.537981968751</v>
      </c>
      <c r="W205" s="36">
        <v>6523.1104492187496</v>
      </c>
      <c r="X205" s="36">
        <v>16107.310116933771</v>
      </c>
      <c r="Y205" s="36">
        <v>30250.743996749017</v>
      </c>
      <c r="Z205" s="36">
        <v>218.98887115478516</v>
      </c>
      <c r="AA205" s="36">
        <v>24074.156427703125</v>
      </c>
      <c r="AB205" s="36">
        <v>29097.798049750003</v>
      </c>
      <c r="AC205" s="36">
        <v>30967.525824343771</v>
      </c>
      <c r="AD205" s="36">
        <v>36007.535389252931</v>
      </c>
      <c r="AE205" s="36">
        <v>7810.6001981230893</v>
      </c>
      <c r="AF205" s="36">
        <v>14.579032258064515</v>
      </c>
      <c r="AG205" s="36">
        <v>22108.689021781251</v>
      </c>
      <c r="AH205" s="36">
        <v>40109.2877458125</v>
      </c>
      <c r="AI205" s="36">
        <v>5995.8518893970904</v>
      </c>
      <c r="AJ205" s="36">
        <v>177.01280960156282</v>
      </c>
      <c r="AK205" s="36">
        <v>6621.8113529749808</v>
      </c>
      <c r="AL205" s="36">
        <v>19793.106838593769</v>
      </c>
      <c r="AM205" s="36">
        <v>15821.858776812511</v>
      </c>
      <c r="AN205" s="36">
        <v>10545.39043554688</v>
      </c>
      <c r="AO205" s="36">
        <v>55331.274005157473</v>
      </c>
      <c r="AP205" s="36">
        <v>770.59421138838127</v>
      </c>
      <c r="AQ205" s="36">
        <v>65089.734679468747</v>
      </c>
      <c r="AR205" s="36">
        <v>60194.32295225394</v>
      </c>
      <c r="AS205" s="36">
        <v>55259.331868469257</v>
      </c>
      <c r="AT205" s="36">
        <v>26623.529205781248</v>
      </c>
      <c r="AU205" s="36">
        <v>58586.439321734382</v>
      </c>
      <c r="AV205" s="36">
        <v>16509.417843781252</v>
      </c>
      <c r="AW205" s="36">
        <v>6028.1716918945367</v>
      </c>
      <c r="AX205" s="36">
        <v>41012.483103027364</v>
      </c>
      <c r="AY205" s="36">
        <v>65094.245667437506</v>
      </c>
    </row>
    <row r="206" spans="1:51" x14ac:dyDescent="0.25">
      <c r="A206" s="34">
        <v>44264</v>
      </c>
      <c r="B206" s="35">
        <v>13</v>
      </c>
      <c r="C206" s="36">
        <v>39758.066357584525</v>
      </c>
      <c r="D206" s="36">
        <v>44068.181376874985</v>
      </c>
      <c r="E206" s="36">
        <v>21710.395185923844</v>
      </c>
      <c r="F206" s="36">
        <v>75571.40433284374</v>
      </c>
      <c r="G206" s="36">
        <v>51774.231440048788</v>
      </c>
      <c r="H206" s="36">
        <v>11766.698258387953</v>
      </c>
      <c r="I206" s="36">
        <v>42178.037671002254</v>
      </c>
      <c r="J206" s="36">
        <v>152.91193008422852</v>
      </c>
      <c r="K206" s="36">
        <v>21032.618196578158</v>
      </c>
      <c r="L206" s="36">
        <v>5282.9962389479297</v>
      </c>
      <c r="M206" s="36">
        <v>35986.654156812496</v>
      </c>
      <c r="N206" s="36">
        <v>21334.928738281247</v>
      </c>
      <c r="O206" s="36">
        <v>58392.347332171892</v>
      </c>
      <c r="P206" s="36">
        <v>4292.0017886580408</v>
      </c>
      <c r="Q206" s="36">
        <v>36.952555656433098</v>
      </c>
      <c r="R206" s="36">
        <v>6378.7592770039091</v>
      </c>
      <c r="S206" s="36">
        <v>40722.499824078128</v>
      </c>
      <c r="T206" s="36">
        <v>20280.85413534375</v>
      </c>
      <c r="U206" s="36">
        <v>11020.234481811534</v>
      </c>
      <c r="V206" s="36">
        <v>70803.825559843739</v>
      </c>
      <c r="W206" s="36">
        <v>6725.9554687500204</v>
      </c>
      <c r="X206" s="36">
        <v>18546.791174955266</v>
      </c>
      <c r="Y206" s="36">
        <v>29124.000536360345</v>
      </c>
      <c r="Z206" s="36">
        <v>207.25160751342776</v>
      </c>
      <c r="AA206" s="36">
        <v>24863.728568960963</v>
      </c>
      <c r="AB206" s="36">
        <v>30217.434781593751</v>
      </c>
      <c r="AC206" s="36">
        <v>32400.826668031274</v>
      </c>
      <c r="AD206" s="36">
        <v>39051.936951528332</v>
      </c>
      <c r="AE206" s="36">
        <v>8626.2907875693727</v>
      </c>
      <c r="AF206" s="36">
        <v>14.579032258064515</v>
      </c>
      <c r="AG206" s="36">
        <v>23760.574816406253</v>
      </c>
      <c r="AH206" s="36">
        <v>42363.871997562499</v>
      </c>
      <c r="AI206" s="36">
        <v>6224.1755931051648</v>
      </c>
      <c r="AJ206" s="36">
        <v>153.5289699355468</v>
      </c>
      <c r="AK206" s="36">
        <v>6678.4010136862435</v>
      </c>
      <c r="AL206" s="36">
        <v>21625.85281420315</v>
      </c>
      <c r="AM206" s="36">
        <v>17687.688333150396</v>
      </c>
      <c r="AN206" s="36">
        <v>11222.23451367188</v>
      </c>
      <c r="AO206" s="36">
        <v>59422.108214874279</v>
      </c>
      <c r="AP206" s="36">
        <v>763.26631164550918</v>
      </c>
      <c r="AQ206" s="36">
        <v>67397.272749531272</v>
      </c>
      <c r="AR206" s="36">
        <v>63410.003232117226</v>
      </c>
      <c r="AS206" s="36">
        <v>58704.56561962892</v>
      </c>
      <c r="AT206" s="36">
        <v>27990.194926523443</v>
      </c>
      <c r="AU206" s="36">
        <v>62661.221392499996</v>
      </c>
      <c r="AV206" s="36">
        <v>17287.703045500013</v>
      </c>
      <c r="AW206" s="36">
        <v>7958.3511962890716</v>
      </c>
      <c r="AX206" s="36">
        <v>44098.193784668001</v>
      </c>
      <c r="AY206" s="36">
        <v>68067.164276625001</v>
      </c>
    </row>
    <row r="207" spans="1:51" x14ac:dyDescent="0.25">
      <c r="A207" s="34">
        <v>44264</v>
      </c>
      <c r="B207" s="35">
        <v>14</v>
      </c>
      <c r="C207" s="36">
        <v>41156.98886433569</v>
      </c>
      <c r="D207" s="36">
        <v>45150.622533500005</v>
      </c>
      <c r="E207" s="36">
        <v>22069.405959653326</v>
      </c>
      <c r="F207" s="36">
        <v>79294.365039843746</v>
      </c>
      <c r="G207" s="36">
        <v>55729.925083613714</v>
      </c>
      <c r="H207" s="36">
        <v>11225.159716101582</v>
      </c>
      <c r="I207" s="36">
        <v>43665.488333681918</v>
      </c>
      <c r="J207" s="36">
        <v>151.58037185668948</v>
      </c>
      <c r="K207" s="36">
        <v>21544.88841846877</v>
      </c>
      <c r="L207" s="36">
        <v>6014.5523899904811</v>
      </c>
      <c r="M207" s="36">
        <v>32060.045546393918</v>
      </c>
      <c r="N207" s="36">
        <v>22428.946265625</v>
      </c>
      <c r="O207" s="36">
        <v>60629.372384578135</v>
      </c>
      <c r="P207" s="36">
        <v>4567.7536542367498</v>
      </c>
      <c r="Q207" s="36">
        <v>36.937168121337898</v>
      </c>
      <c r="R207" s="36">
        <v>6932.0310660937512</v>
      </c>
      <c r="S207" s="36">
        <v>31177.01525208875</v>
      </c>
      <c r="T207" s="36">
        <v>20928.615273843752</v>
      </c>
      <c r="U207" s="36">
        <v>11195.768173217784</v>
      </c>
      <c r="V207" s="36">
        <v>76352.639232562491</v>
      </c>
      <c r="W207" s="36">
        <v>6655.2308105468901</v>
      </c>
      <c r="X207" s="36">
        <v>18741.109800638889</v>
      </c>
      <c r="Y207" s="36">
        <v>29838.42563306736</v>
      </c>
      <c r="Z207" s="36">
        <v>200.41837997436517</v>
      </c>
      <c r="AA207" s="36">
        <v>25738.075307896495</v>
      </c>
      <c r="AB207" s="36">
        <v>30934.188196468749</v>
      </c>
      <c r="AC207" s="36">
        <v>33362.014675875005</v>
      </c>
      <c r="AD207" s="36">
        <v>42365.826265925774</v>
      </c>
      <c r="AE207" s="36">
        <v>10509.585098268089</v>
      </c>
      <c r="AF207" s="36">
        <v>14.579032258064515</v>
      </c>
      <c r="AG207" s="36">
        <v>24525.170046125</v>
      </c>
      <c r="AH207" s="36">
        <v>44950.129575500017</v>
      </c>
      <c r="AI207" s="36">
        <v>6337.4169445304196</v>
      </c>
      <c r="AJ207" s="36">
        <v>130.51508145312499</v>
      </c>
      <c r="AK207" s="36">
        <v>6789.5730366558109</v>
      </c>
      <c r="AL207" s="36">
        <v>23317.639332546889</v>
      </c>
      <c r="AM207" s="36">
        <v>19733.80650662892</v>
      </c>
      <c r="AN207" s="36">
        <v>11880.041498046879</v>
      </c>
      <c r="AO207" s="36">
        <v>62474.352713897722</v>
      </c>
      <c r="AP207" s="36">
        <v>808.61846923828091</v>
      </c>
      <c r="AQ207" s="36">
        <v>69425.473693500011</v>
      </c>
      <c r="AR207" s="36">
        <v>65236.156107960975</v>
      </c>
      <c r="AS207" s="36">
        <v>61595.882346130384</v>
      </c>
      <c r="AT207" s="36">
        <v>28519.59184583593</v>
      </c>
      <c r="AU207" s="36">
        <v>66404.712565031252</v>
      </c>
      <c r="AV207" s="36">
        <v>16748.309515937493</v>
      </c>
      <c r="AW207" s="36">
        <v>10378.993041992188</v>
      </c>
      <c r="AX207" s="36">
        <v>47932.164135742212</v>
      </c>
      <c r="AY207" s="36">
        <v>70295.832255249974</v>
      </c>
    </row>
    <row r="208" spans="1:51" x14ac:dyDescent="0.25">
      <c r="A208" s="34">
        <v>44264</v>
      </c>
      <c r="B208" s="35">
        <v>15</v>
      </c>
      <c r="C208" s="36">
        <v>41128.182337740116</v>
      </c>
      <c r="D208" s="36">
        <v>46370.753844499995</v>
      </c>
      <c r="E208" s="36">
        <v>22234.728270519536</v>
      </c>
      <c r="F208" s="36">
        <v>78707.00664731249</v>
      </c>
      <c r="G208" s="36">
        <v>60273.264170826384</v>
      </c>
      <c r="H208" s="36">
        <v>12060.498037025418</v>
      </c>
      <c r="I208" s="36">
        <v>43464.543630627253</v>
      </c>
      <c r="J208" s="36">
        <v>148.58298492431641</v>
      </c>
      <c r="K208" s="36">
        <v>22045.911646234392</v>
      </c>
      <c r="L208" s="36">
        <v>12336.845045236281</v>
      </c>
      <c r="M208" s="36">
        <v>26440.288110140817</v>
      </c>
      <c r="N208" s="36">
        <v>23039.57974609375</v>
      </c>
      <c r="O208" s="36">
        <v>60929.832379125</v>
      </c>
      <c r="P208" s="36">
        <v>4723.4280204256374</v>
      </c>
      <c r="Q208" s="36">
        <v>36.323281288146973</v>
      </c>
      <c r="R208" s="36">
        <v>7170.2403253593793</v>
      </c>
      <c r="S208" s="36">
        <v>51644.507019656259</v>
      </c>
      <c r="T208" s="36">
        <v>20295.342681406248</v>
      </c>
      <c r="U208" s="36">
        <v>10955.453826904308</v>
      </c>
      <c r="V208" s="36">
        <v>77849.063803343757</v>
      </c>
      <c r="W208" s="36">
        <v>6893.7156250000098</v>
      </c>
      <c r="X208" s="36">
        <v>19096.956526173039</v>
      </c>
      <c r="Y208" s="36">
        <v>30549.037996876526</v>
      </c>
      <c r="Z208" s="36">
        <v>190.68298614501953</v>
      </c>
      <c r="AA208" s="36">
        <v>27426.362214617202</v>
      </c>
      <c r="AB208" s="36">
        <v>31093.444002593747</v>
      </c>
      <c r="AC208" s="36">
        <v>33456.137383859386</v>
      </c>
      <c r="AD208" s="36">
        <v>43083.074838238274</v>
      </c>
      <c r="AE208" s="36">
        <v>9134.6664035986596</v>
      </c>
      <c r="AF208" s="36">
        <v>14.579032258064515</v>
      </c>
      <c r="AG208" s="36">
        <v>25033.404167562498</v>
      </c>
      <c r="AH208" s="36">
        <v>45635.438703781248</v>
      </c>
      <c r="AI208" s="36">
        <v>6773.2534572832647</v>
      </c>
      <c r="AJ208" s="36">
        <v>158.047183548828</v>
      </c>
      <c r="AK208" s="36">
        <v>6880.5852133470853</v>
      </c>
      <c r="AL208" s="36">
        <v>24027.098327437521</v>
      </c>
      <c r="AM208" s="36">
        <v>20675.30689260158</v>
      </c>
      <c r="AN208" s="36">
        <v>12005.452660156259</v>
      </c>
      <c r="AO208" s="36">
        <v>64274.687891326903</v>
      </c>
      <c r="AP208" s="36">
        <v>794.64425659179801</v>
      </c>
      <c r="AQ208" s="36">
        <v>69761.770303984405</v>
      </c>
      <c r="AR208" s="36">
        <v>66833.892256800798</v>
      </c>
      <c r="AS208" s="36">
        <v>63148.069695678721</v>
      </c>
      <c r="AT208" s="36">
        <v>29505.999797230463</v>
      </c>
      <c r="AU208" s="36">
        <v>66703.936032062513</v>
      </c>
      <c r="AV208" s="36">
        <v>17997.661469812512</v>
      </c>
      <c r="AW208" s="36">
        <v>10324.468811035162</v>
      </c>
      <c r="AX208" s="36">
        <v>49278.575572265647</v>
      </c>
      <c r="AY208" s="36">
        <v>70549.56421459376</v>
      </c>
    </row>
    <row r="209" spans="1:51" x14ac:dyDescent="0.25">
      <c r="A209" s="34">
        <v>44264</v>
      </c>
      <c r="B209" s="35">
        <v>16</v>
      </c>
      <c r="C209" s="36">
        <v>40824.523741337172</v>
      </c>
      <c r="D209" s="36">
        <v>46744.682474718742</v>
      </c>
      <c r="E209" s="36">
        <v>22736.573579676755</v>
      </c>
      <c r="F209" s="36">
        <v>77858.936217093753</v>
      </c>
      <c r="G209" s="36">
        <v>59313.760231978777</v>
      </c>
      <c r="H209" s="36">
        <v>11974.97556680641</v>
      </c>
      <c r="I209" s="36">
        <v>42932.269871728829</v>
      </c>
      <c r="J209" s="36">
        <v>155.31044006347662</v>
      </c>
      <c r="K209" s="36">
        <v>21922.808054578138</v>
      </c>
      <c r="L209" s="36">
        <v>11637.971652720662</v>
      </c>
      <c r="M209" s="36">
        <v>30435.201244634121</v>
      </c>
      <c r="N209" s="36">
        <v>21327.77854296875</v>
      </c>
      <c r="O209" s="36">
        <v>60013.473025812513</v>
      </c>
      <c r="P209" s="36">
        <v>4959.1706904968378</v>
      </c>
      <c r="Q209" s="36">
        <v>38.127224922180176</v>
      </c>
      <c r="R209" s="36">
        <v>7223.1395869257931</v>
      </c>
      <c r="S209" s="36">
        <v>57838.273577562504</v>
      </c>
      <c r="T209" s="36">
        <v>20235.148943546883</v>
      </c>
      <c r="U209" s="36">
        <v>11006.465133667007</v>
      </c>
      <c r="V209" s="36">
        <v>77270.404441437509</v>
      </c>
      <c r="W209" s="36">
        <v>6874.6304687500096</v>
      </c>
      <c r="X209" s="36">
        <v>19619.842191925021</v>
      </c>
      <c r="Y209" s="36">
        <v>30440.872379206623</v>
      </c>
      <c r="Z209" s="36">
        <v>172.67994598388671</v>
      </c>
      <c r="AA209" s="36">
        <v>27430.723937875031</v>
      </c>
      <c r="AB209" s="36">
        <v>30500.626734031248</v>
      </c>
      <c r="AC209" s="36">
        <v>33077.544015656247</v>
      </c>
      <c r="AD209" s="36">
        <v>42981.596098877919</v>
      </c>
      <c r="AE209" s="36">
        <v>9111.9767992119614</v>
      </c>
      <c r="AF209" s="36">
        <v>14.579032258064515</v>
      </c>
      <c r="AG209" s="36">
        <v>24768.194368437504</v>
      </c>
      <c r="AH209" s="36">
        <v>46603.011337750009</v>
      </c>
      <c r="AI209" s="36">
        <v>6954.4052978401205</v>
      </c>
      <c r="AJ209" s="36">
        <v>179.09780332812511</v>
      </c>
      <c r="AK209" s="36">
        <v>6798.1962517285101</v>
      </c>
      <c r="AL209" s="36">
        <v>24055.128367281257</v>
      </c>
      <c r="AM209" s="36">
        <v>21185.564492156274</v>
      </c>
      <c r="AN209" s="36">
        <v>12094.233199218761</v>
      </c>
      <c r="AO209" s="36">
        <v>64689.779777008065</v>
      </c>
      <c r="AP209" s="36">
        <v>826.20544433593693</v>
      </c>
      <c r="AQ209" s="36">
        <v>69732.026655359383</v>
      </c>
      <c r="AR209" s="36">
        <v>67349.988001681675</v>
      </c>
      <c r="AS209" s="36">
        <v>62906.955135131844</v>
      </c>
      <c r="AT209" s="36">
        <v>29649.613762796856</v>
      </c>
      <c r="AU209" s="36">
        <v>65566.111076406247</v>
      </c>
      <c r="AV209" s="36">
        <v>17729.703617625004</v>
      </c>
      <c r="AW209" s="36">
        <v>9484.7135620117369</v>
      </c>
      <c r="AX209" s="36">
        <v>49389.956201171903</v>
      </c>
      <c r="AY209" s="36">
        <v>70393.651842874999</v>
      </c>
    </row>
    <row r="210" spans="1:51" x14ac:dyDescent="0.25">
      <c r="A210" s="34">
        <v>44264</v>
      </c>
      <c r="B210" s="35">
        <v>17</v>
      </c>
      <c r="C210" s="36">
        <v>39823.072729537969</v>
      </c>
      <c r="D210" s="36">
        <v>46504.993418718746</v>
      </c>
      <c r="E210" s="36">
        <v>22188.903762913098</v>
      </c>
      <c r="F210" s="36">
        <v>76870.680375281256</v>
      </c>
      <c r="G210" s="36">
        <v>56055.684860522648</v>
      </c>
      <c r="H210" s="36">
        <v>12046.684981734383</v>
      </c>
      <c r="I210" s="36">
        <v>41936.657510478821</v>
      </c>
      <c r="J210" s="36">
        <v>158.24298858642581</v>
      </c>
      <c r="K210" s="36">
        <v>21688.815665593767</v>
      </c>
      <c r="L210" s="36">
        <v>11957.13876649411</v>
      </c>
      <c r="M210" s="36">
        <v>33780.114875926673</v>
      </c>
      <c r="N210" s="36">
        <v>18671.934117187498</v>
      </c>
      <c r="O210" s="36">
        <v>58833.784827484385</v>
      </c>
      <c r="P210" s="36">
        <v>4942.0459401798462</v>
      </c>
      <c r="Q210" s="36">
        <v>38.960807800292969</v>
      </c>
      <c r="R210" s="36">
        <v>7317.8043214140735</v>
      </c>
      <c r="S210" s="36">
        <v>57252.919442750012</v>
      </c>
      <c r="T210" s="36">
        <v>20268.455518109378</v>
      </c>
      <c r="U210" s="36">
        <v>10655.785247802745</v>
      </c>
      <c r="V210" s="36">
        <v>77015.537727593764</v>
      </c>
      <c r="W210" s="36">
        <v>6671.797045898451</v>
      </c>
      <c r="X210" s="36">
        <v>19593.331337696509</v>
      </c>
      <c r="Y210" s="36">
        <v>30299.737449122669</v>
      </c>
      <c r="Z210" s="36">
        <v>201.33356750488281</v>
      </c>
      <c r="AA210" s="36">
        <v>26370.903983359382</v>
      </c>
      <c r="AB210" s="36">
        <v>29571.025374749999</v>
      </c>
      <c r="AC210" s="36">
        <v>32513.752426781244</v>
      </c>
      <c r="AD210" s="36">
        <v>42821.499738938473</v>
      </c>
      <c r="AE210" s="36">
        <v>9103.92291018996</v>
      </c>
      <c r="AF210" s="36">
        <v>14.579032258064515</v>
      </c>
      <c r="AG210" s="36">
        <v>24687.578806499998</v>
      </c>
      <c r="AH210" s="36">
        <v>46083.709320562484</v>
      </c>
      <c r="AI210" s="36">
        <v>7007.2104495505337</v>
      </c>
      <c r="AJ210" s="36">
        <v>164.7059187128911</v>
      </c>
      <c r="AK210" s="36">
        <v>6756.6285054852233</v>
      </c>
      <c r="AL210" s="36">
        <v>23894.752927953148</v>
      </c>
      <c r="AM210" s="36">
        <v>21725.895883960955</v>
      </c>
      <c r="AN210" s="36">
        <v>12106.323259765641</v>
      </c>
      <c r="AO210" s="36">
        <v>63899.556413238526</v>
      </c>
      <c r="AP210" s="36">
        <v>791.82553100585926</v>
      </c>
      <c r="AQ210" s="36">
        <v>68292.433140031266</v>
      </c>
      <c r="AR210" s="36">
        <v>66586.444198615252</v>
      </c>
      <c r="AS210" s="36">
        <v>62259.614320739747</v>
      </c>
      <c r="AT210" s="36">
        <v>29313.202176085942</v>
      </c>
      <c r="AU210" s="36">
        <v>64605.008646812501</v>
      </c>
      <c r="AV210" s="36">
        <v>18895.157955312519</v>
      </c>
      <c r="AW210" s="36">
        <v>8238.3590698242333</v>
      </c>
      <c r="AX210" s="36">
        <v>49244.432561523456</v>
      </c>
      <c r="AY210" s="36">
        <v>69035.167491031229</v>
      </c>
    </row>
    <row r="211" spans="1:51" x14ac:dyDescent="0.25">
      <c r="A211" s="34">
        <v>44264</v>
      </c>
      <c r="B211" s="35">
        <v>18</v>
      </c>
      <c r="C211" s="36">
        <v>38574.124680515248</v>
      </c>
      <c r="D211" s="36">
        <v>44193.186548187499</v>
      </c>
      <c r="E211" s="36">
        <v>21155.964046386733</v>
      </c>
      <c r="F211" s="36">
        <v>75443.476177000004</v>
      </c>
      <c r="G211" s="36">
        <v>50285.314634724738</v>
      </c>
      <c r="H211" s="36">
        <v>10963.188680048606</v>
      </c>
      <c r="I211" s="36">
        <v>39865.122296666304</v>
      </c>
      <c r="J211" s="36">
        <v>161.1671142578125</v>
      </c>
      <c r="K211" s="36">
        <v>20792.008634031266</v>
      </c>
      <c r="L211" s="36">
        <v>10751.167600783172</v>
      </c>
      <c r="M211" s="36">
        <v>35410.518390373603</v>
      </c>
      <c r="N211" s="36">
        <v>18275.727128906248</v>
      </c>
      <c r="O211" s="36">
        <v>55734.423874453132</v>
      </c>
      <c r="P211" s="36">
        <v>4907.509446725815</v>
      </c>
      <c r="Q211" s="36">
        <v>39.098428726196303</v>
      </c>
      <c r="R211" s="36">
        <v>7463.6970206523438</v>
      </c>
      <c r="S211" s="36">
        <v>55433.464385765641</v>
      </c>
      <c r="T211" s="36">
        <v>19387.102956234387</v>
      </c>
      <c r="U211" s="36">
        <v>9908.010650634782</v>
      </c>
      <c r="V211" s="36">
        <v>74383.656744874999</v>
      </c>
      <c r="W211" s="36">
        <v>6377.98486328125</v>
      </c>
      <c r="X211" s="36">
        <v>18845.117556050984</v>
      </c>
      <c r="Y211" s="36">
        <v>27570.508031819929</v>
      </c>
      <c r="Z211" s="36">
        <v>204.88996871948248</v>
      </c>
      <c r="AA211" s="36">
        <v>24600.779342398448</v>
      </c>
      <c r="AB211" s="36">
        <v>27602.38168179688</v>
      </c>
      <c r="AC211" s="36">
        <v>31120.494310198806</v>
      </c>
      <c r="AD211" s="36">
        <v>42298.847299317378</v>
      </c>
      <c r="AE211" s="36">
        <v>9337.5996046539549</v>
      </c>
      <c r="AF211" s="36">
        <v>14.579032258064515</v>
      </c>
      <c r="AG211" s="36">
        <v>23883.03912321875</v>
      </c>
      <c r="AH211" s="36">
        <v>46755.62863618751</v>
      </c>
      <c r="AI211" s="36">
        <v>7110.8591124552177</v>
      </c>
      <c r="AJ211" s="36">
        <v>125.91379668164103</v>
      </c>
      <c r="AK211" s="36">
        <v>6443.6205525705318</v>
      </c>
      <c r="AL211" s="36">
        <v>24233.704127765639</v>
      </c>
      <c r="AM211" s="36">
        <v>21159.595116101573</v>
      </c>
      <c r="AN211" s="36">
        <v>11656.69101367188</v>
      </c>
      <c r="AO211" s="36">
        <v>61360.724427642825</v>
      </c>
      <c r="AP211" s="36">
        <v>691.78445816040016</v>
      </c>
      <c r="AQ211" s="36">
        <v>64611.819505375002</v>
      </c>
      <c r="AR211" s="36">
        <v>62947.931143380869</v>
      </c>
      <c r="AS211" s="36">
        <v>61031.084091064462</v>
      </c>
      <c r="AT211" s="36">
        <v>28116.167586445314</v>
      </c>
      <c r="AU211" s="36">
        <v>62576.59417240625</v>
      </c>
      <c r="AV211" s="36">
        <v>19701.509530562507</v>
      </c>
      <c r="AW211" s="36">
        <v>6158.1440429687555</v>
      </c>
      <c r="AX211" s="36">
        <v>49217.078538574249</v>
      </c>
      <c r="AY211" s="36">
        <v>66025.709445531247</v>
      </c>
    </row>
    <row r="212" spans="1:51" x14ac:dyDescent="0.25">
      <c r="A212" s="34">
        <v>44264</v>
      </c>
      <c r="B212" s="35">
        <v>19</v>
      </c>
      <c r="C212" s="36">
        <v>35985.23172307029</v>
      </c>
      <c r="D212" s="36">
        <v>40992.785722874993</v>
      </c>
      <c r="E212" s="36">
        <v>19276.056943818385</v>
      </c>
      <c r="F212" s="36">
        <v>71242.169662031243</v>
      </c>
      <c r="G212" s="36">
        <v>43811.29987060454</v>
      </c>
      <c r="H212" s="36">
        <v>9253.0367691362644</v>
      </c>
      <c r="I212" s="36">
        <v>35393.662380064743</v>
      </c>
      <c r="J212" s="36">
        <v>170.3371276855469</v>
      </c>
      <c r="K212" s="36">
        <v>19356.44930168752</v>
      </c>
      <c r="L212" s="36">
        <v>9388.7804082519106</v>
      </c>
      <c r="M212" s="36">
        <v>34086.311470822635</v>
      </c>
      <c r="N212" s="36">
        <v>17305.848695312499</v>
      </c>
      <c r="O212" s="36">
        <v>50378.408097812513</v>
      </c>
      <c r="P212" s="36">
        <v>4862.0220941755724</v>
      </c>
      <c r="Q212" s="36">
        <v>39.446896553039551</v>
      </c>
      <c r="R212" s="36">
        <v>7172.7471311367171</v>
      </c>
      <c r="S212" s="36">
        <v>52347.366843828138</v>
      </c>
      <c r="T212" s="36">
        <v>17836.91689148439</v>
      </c>
      <c r="U212" s="36">
        <v>8867.9354705810656</v>
      </c>
      <c r="V212" s="36">
        <v>71437.779006625002</v>
      </c>
      <c r="W212" s="36">
        <v>5849.2728759765705</v>
      </c>
      <c r="X212" s="36">
        <v>16188.08300183031</v>
      </c>
      <c r="Y212" s="36">
        <v>25232.140414247071</v>
      </c>
      <c r="Z212" s="36">
        <v>205.88829437255868</v>
      </c>
      <c r="AA212" s="36">
        <v>22764.744281837895</v>
      </c>
      <c r="AB212" s="36">
        <v>24160.553925656252</v>
      </c>
      <c r="AC212" s="36">
        <v>28684.708192031263</v>
      </c>
      <c r="AD212" s="36">
        <v>40611.277929070311</v>
      </c>
      <c r="AE212" s="36">
        <v>8613.3687715368833</v>
      </c>
      <c r="AF212" s="36">
        <v>14.579032258064515</v>
      </c>
      <c r="AG212" s="36">
        <v>23077.837630218746</v>
      </c>
      <c r="AH212" s="36">
        <v>46663.310369531246</v>
      </c>
      <c r="AI212" s="36">
        <v>6881.2105452475134</v>
      </c>
      <c r="AJ212" s="36">
        <v>82.873304316407086</v>
      </c>
      <c r="AK212" s="36">
        <v>6244.4878957218807</v>
      </c>
      <c r="AL212" s="36">
        <v>24536.556937656278</v>
      </c>
      <c r="AM212" s="36">
        <v>18687.813512511715</v>
      </c>
      <c r="AN212" s="36">
        <v>11448.968531250001</v>
      </c>
      <c r="AO212" s="36">
        <v>55698.86912658692</v>
      </c>
      <c r="AP212" s="36">
        <v>593.42666900157963</v>
      </c>
      <c r="AQ212" s="36">
        <v>56358.161149062522</v>
      </c>
      <c r="AR212" s="36">
        <v>56234.924866236353</v>
      </c>
      <c r="AS212" s="36">
        <v>59272.795752563492</v>
      </c>
      <c r="AT212" s="36">
        <v>24847.341101070317</v>
      </c>
      <c r="AU212" s="36">
        <v>58575.540955500001</v>
      </c>
      <c r="AV212" s="36">
        <v>22576.086003406235</v>
      </c>
      <c r="AW212" s="36">
        <v>3969.0288696289135</v>
      </c>
      <c r="AX212" s="36">
        <v>48136.724038574248</v>
      </c>
      <c r="AY212" s="36">
        <v>58105.624216906261</v>
      </c>
    </row>
    <row r="213" spans="1:51" x14ac:dyDescent="0.25">
      <c r="A213" s="34">
        <v>44264</v>
      </c>
      <c r="B213" s="35">
        <v>20</v>
      </c>
      <c r="C213" s="36">
        <v>31899.323169091804</v>
      </c>
      <c r="D213" s="36">
        <v>40068.891178187507</v>
      </c>
      <c r="E213" s="36">
        <v>18267.400919456064</v>
      </c>
      <c r="F213" s="36">
        <v>66145.834387874987</v>
      </c>
      <c r="G213" s="36">
        <v>42429.954278228724</v>
      </c>
      <c r="H213" s="36">
        <v>8384.135996088884</v>
      </c>
      <c r="I213" s="36">
        <v>31938.550706783491</v>
      </c>
      <c r="J213" s="36">
        <v>179.10012054443368</v>
      </c>
      <c r="K213" s="36">
        <v>18376.690031750019</v>
      </c>
      <c r="L213" s="36">
        <v>8499.3491891190897</v>
      </c>
      <c r="M213" s="36">
        <v>32187.322853415986</v>
      </c>
      <c r="N213" s="36">
        <v>15719.2172734375</v>
      </c>
      <c r="O213" s="36">
        <v>47358.849617718755</v>
      </c>
      <c r="P213" s="36">
        <v>4591.9435016900652</v>
      </c>
      <c r="Q213" s="36">
        <v>37.612234115600586</v>
      </c>
      <c r="R213" s="36">
        <v>6975.0122070273437</v>
      </c>
      <c r="S213" s="36">
        <v>51957.476685625006</v>
      </c>
      <c r="T213" s="36">
        <v>16884.307178906274</v>
      </c>
      <c r="U213" s="36">
        <v>8127.4566650390771</v>
      </c>
      <c r="V213" s="36">
        <v>70469.797192843747</v>
      </c>
      <c r="W213" s="36">
        <v>5366.5475830078203</v>
      </c>
      <c r="X213" s="36">
        <v>15229.276990581297</v>
      </c>
      <c r="Y213" s="36">
        <v>24867.5057296839</v>
      </c>
      <c r="Z213" s="36">
        <v>225.4162562561034</v>
      </c>
      <c r="AA213" s="36">
        <v>22766.588123531259</v>
      </c>
      <c r="AB213" s="36">
        <v>21146.952037671901</v>
      </c>
      <c r="AC213" s="36">
        <v>26727.422898828125</v>
      </c>
      <c r="AD213" s="36">
        <v>40087.57522404199</v>
      </c>
      <c r="AE213" s="36">
        <v>8185.9126181722622</v>
      </c>
      <c r="AF213" s="36">
        <v>14.579032258064515</v>
      </c>
      <c r="AG213" s="36">
        <v>22938.286680062498</v>
      </c>
      <c r="AH213" s="36">
        <v>47279.328272406252</v>
      </c>
      <c r="AI213" s="36">
        <v>6607.2790025492013</v>
      </c>
      <c r="AJ213" s="36">
        <v>58.459572689453069</v>
      </c>
      <c r="AK213" s="36">
        <v>6032.4177639959571</v>
      </c>
      <c r="AL213" s="36">
        <v>25276.355900984378</v>
      </c>
      <c r="AM213" s="36">
        <v>17567.054494632834</v>
      </c>
      <c r="AN213" s="36">
        <v>11571.80479101564</v>
      </c>
      <c r="AO213" s="36">
        <v>52545.346080291747</v>
      </c>
      <c r="AP213" s="36">
        <v>581.36803507804859</v>
      </c>
      <c r="AQ213" s="36">
        <v>48108.34027884376</v>
      </c>
      <c r="AR213" s="36">
        <v>53731.789924755882</v>
      </c>
      <c r="AS213" s="36">
        <v>60242.034846862807</v>
      </c>
      <c r="AT213" s="36">
        <v>22544.693291882817</v>
      </c>
      <c r="AU213" s="36">
        <v>56144.554088656259</v>
      </c>
      <c r="AV213" s="36">
        <v>23625.372433312499</v>
      </c>
      <c r="AW213" s="36">
        <v>5895.4947509765689</v>
      </c>
      <c r="AX213" s="36">
        <v>48405.860801269548</v>
      </c>
      <c r="AY213" s="36">
        <v>48919.472730718742</v>
      </c>
    </row>
    <row r="214" spans="1:51" x14ac:dyDescent="0.25">
      <c r="A214" s="34">
        <v>44264</v>
      </c>
      <c r="B214" s="35">
        <v>21</v>
      </c>
      <c r="C214" s="36">
        <v>32704.736927308611</v>
      </c>
      <c r="D214" s="36">
        <v>43533.870857906251</v>
      </c>
      <c r="E214" s="36">
        <v>20012.811463958027</v>
      </c>
      <c r="F214" s="36">
        <v>68217.244085312501</v>
      </c>
      <c r="G214" s="36">
        <v>45611.072962335937</v>
      </c>
      <c r="H214" s="36">
        <v>7733.2540810966993</v>
      </c>
      <c r="I214" s="36">
        <v>30645.610046467104</v>
      </c>
      <c r="J214" s="36">
        <v>191.33143615722662</v>
      </c>
      <c r="K214" s="36">
        <v>19755.02036765626</v>
      </c>
      <c r="L214" s="36">
        <v>8016.8516335565946</v>
      </c>
      <c r="M214" s="36">
        <v>34366.997884824268</v>
      </c>
      <c r="N214" s="36">
        <v>16854.353671875</v>
      </c>
      <c r="O214" s="36">
        <v>49447.82403767189</v>
      </c>
      <c r="P214" s="36">
        <v>4835.6721162676286</v>
      </c>
      <c r="Q214" s="36">
        <v>36.670042991638184</v>
      </c>
      <c r="R214" s="36">
        <v>8013.402358808602</v>
      </c>
      <c r="S214" s="36">
        <v>57728.540511171879</v>
      </c>
      <c r="T214" s="36">
        <v>18600.431465171903</v>
      </c>
      <c r="U214" s="36">
        <v>9967.3342628479113</v>
      </c>
      <c r="V214" s="36">
        <v>78206.854771156242</v>
      </c>
      <c r="W214" s="36">
        <v>5755.1998046875106</v>
      </c>
      <c r="X214" s="36">
        <v>16113.3251977746</v>
      </c>
      <c r="Y214" s="36">
        <v>25562.942604297939</v>
      </c>
      <c r="Z214" s="36">
        <v>251.9542175292969</v>
      </c>
      <c r="AA214" s="36">
        <v>25792.046024730476</v>
      </c>
      <c r="AB214" s="36">
        <v>19581.834204375031</v>
      </c>
      <c r="AC214" s="36">
        <v>28886.982715890648</v>
      </c>
      <c r="AD214" s="36">
        <v>45357.869069541506</v>
      </c>
      <c r="AE214" s="36">
        <v>9637.9841063143485</v>
      </c>
      <c r="AF214" s="36">
        <v>14.579032258064515</v>
      </c>
      <c r="AG214" s="36">
        <v>25950.112105593751</v>
      </c>
      <c r="AH214" s="36">
        <v>54564.168069124993</v>
      </c>
      <c r="AI214" s="36">
        <v>7879.2689073819874</v>
      </c>
      <c r="AJ214" s="36">
        <v>44.135238765625161</v>
      </c>
      <c r="AK214" s="36">
        <v>5909.2914301710161</v>
      </c>
      <c r="AL214" s="36">
        <v>28355.457834578141</v>
      </c>
      <c r="AM214" s="36">
        <v>20050.07548083401</v>
      </c>
      <c r="AN214" s="36">
        <v>12242.494679687501</v>
      </c>
      <c r="AO214" s="36">
        <v>55751.514956329345</v>
      </c>
      <c r="AP214" s="36">
        <v>706.0546938031905</v>
      </c>
      <c r="AQ214" s="36">
        <v>44824.380784937515</v>
      </c>
      <c r="AR214" s="36">
        <v>58028.87842537892</v>
      </c>
      <c r="AS214" s="36">
        <v>67056.815607421886</v>
      </c>
      <c r="AT214" s="36">
        <v>21562.324351589868</v>
      </c>
      <c r="AU214" s="36">
        <v>59960.692403937494</v>
      </c>
      <c r="AV214" s="36">
        <v>28197.450621312502</v>
      </c>
      <c r="AW214" s="36">
        <v>7292.9113769531396</v>
      </c>
      <c r="AX214" s="36">
        <v>54840.411782226576</v>
      </c>
      <c r="AY214" s="36">
        <v>44885.767008406256</v>
      </c>
    </row>
    <row r="215" spans="1:51" x14ac:dyDescent="0.25">
      <c r="A215" s="34">
        <v>44264</v>
      </c>
      <c r="B215" s="35">
        <v>22</v>
      </c>
      <c r="C215" s="36">
        <v>31805.851191765632</v>
      </c>
      <c r="D215" s="36">
        <v>43044.602537031242</v>
      </c>
      <c r="E215" s="36">
        <v>19776.675837758823</v>
      </c>
      <c r="F215" s="36">
        <v>65666.151646625003</v>
      </c>
      <c r="G215" s="36">
        <v>44113.094527595706</v>
      </c>
      <c r="H215" s="36">
        <v>7150.3612178027524</v>
      </c>
      <c r="I215" s="36">
        <v>28916.60437226397</v>
      </c>
      <c r="J215" s="36">
        <v>182.0991554260255</v>
      </c>
      <c r="K215" s="36">
        <v>20155.410932687519</v>
      </c>
      <c r="L215" s="36">
        <v>9276.101473986284</v>
      </c>
      <c r="M215" s="36">
        <v>34231.634829836556</v>
      </c>
      <c r="N215" s="36">
        <v>20113.782999999999</v>
      </c>
      <c r="O215" s="36">
        <v>48778.526513453136</v>
      </c>
      <c r="P215" s="36">
        <v>4731.4248950195342</v>
      </c>
      <c r="Q215" s="36">
        <v>36.245334625244155</v>
      </c>
      <c r="R215" s="36">
        <v>8152.4465784687654</v>
      </c>
      <c r="S215" s="36">
        <v>58712.488917234383</v>
      </c>
      <c r="T215" s="36">
        <v>17993.703144812524</v>
      </c>
      <c r="U215" s="36">
        <v>10321.006076812755</v>
      </c>
      <c r="V215" s="36">
        <v>78280.809435406249</v>
      </c>
      <c r="W215" s="36">
        <v>5948.5954345703203</v>
      </c>
      <c r="X215" s="36">
        <v>16989.00941974681</v>
      </c>
      <c r="Y215" s="36">
        <v>24913.056187719125</v>
      </c>
      <c r="Z215" s="36">
        <v>246.2074154663087</v>
      </c>
      <c r="AA215" s="36">
        <v>25967.078495703146</v>
      </c>
      <c r="AB215" s="36">
        <v>18610.915704906271</v>
      </c>
      <c r="AC215" s="36">
        <v>28340.632676250025</v>
      </c>
      <c r="AD215" s="36">
        <v>45816.196124223636</v>
      </c>
      <c r="AE215" s="36">
        <v>10724.433647758447</v>
      </c>
      <c r="AF215" s="36">
        <v>14.579032258064515</v>
      </c>
      <c r="AG215" s="36">
        <v>26304.406983625002</v>
      </c>
      <c r="AH215" s="36">
        <v>55775.429832218753</v>
      </c>
      <c r="AI215" s="36">
        <v>8229.5980468750095</v>
      </c>
      <c r="AJ215" s="36">
        <v>52.355874199219727</v>
      </c>
      <c r="AK215" s="36">
        <v>5917.02521760939</v>
      </c>
      <c r="AL215" s="36">
        <v>29029.069749390641</v>
      </c>
      <c r="AM215" s="36">
        <v>20107.859087490247</v>
      </c>
      <c r="AN215" s="36">
        <v>12081.727101562501</v>
      </c>
      <c r="AO215" s="36">
        <v>56339.317339996342</v>
      </c>
      <c r="AP215" s="36">
        <v>788.31008911132801</v>
      </c>
      <c r="AQ215" s="36">
        <v>42325.658725875037</v>
      </c>
      <c r="AR215" s="36">
        <v>58531.413825449235</v>
      </c>
      <c r="AS215" s="36">
        <v>67658.272296936047</v>
      </c>
      <c r="AT215" s="36">
        <v>20830.781815562488</v>
      </c>
      <c r="AU215" s="36">
        <v>58917.394919531245</v>
      </c>
      <c r="AV215" s="36">
        <v>29265.844304093753</v>
      </c>
      <c r="AW215" s="36">
        <v>7421.2704467773474</v>
      </c>
      <c r="AX215" s="36">
        <v>56776.604604003915</v>
      </c>
      <c r="AY215" s="36">
        <v>42186.629661343752</v>
      </c>
    </row>
    <row r="216" spans="1:51" x14ac:dyDescent="0.25">
      <c r="A216" s="34">
        <v>44264</v>
      </c>
      <c r="B216" s="35">
        <v>23</v>
      </c>
      <c r="C216" s="36">
        <v>28897.752696544911</v>
      </c>
      <c r="D216" s="36">
        <v>39830.161470843741</v>
      </c>
      <c r="E216" s="36">
        <v>17906.55760594855</v>
      </c>
      <c r="F216" s="36">
        <v>59384.899850812501</v>
      </c>
      <c r="G216" s="36">
        <v>41079.959472662107</v>
      </c>
      <c r="H216" s="36">
        <v>7499.3025052734556</v>
      </c>
      <c r="I216" s="36">
        <v>26657.690282701471</v>
      </c>
      <c r="J216" s="36">
        <v>155.07159423828131</v>
      </c>
      <c r="K216" s="36">
        <v>18732.576533265652</v>
      </c>
      <c r="L216" s="36">
        <v>8079.628355103474</v>
      </c>
      <c r="M216" s="36">
        <v>33739.154301639879</v>
      </c>
      <c r="N216" s="36">
        <v>18441.43947265625</v>
      </c>
      <c r="O216" s="36">
        <v>45061.274278812511</v>
      </c>
      <c r="P216" s="36">
        <v>4560.9226440429702</v>
      </c>
      <c r="Q216" s="36">
        <v>35.964985847473145</v>
      </c>
      <c r="R216" s="36">
        <v>7491.6661225351627</v>
      </c>
      <c r="S216" s="36">
        <v>55217.653223093759</v>
      </c>
      <c r="T216" s="36">
        <v>16173.651495460957</v>
      </c>
      <c r="U216" s="36">
        <v>9316.7697372436578</v>
      </c>
      <c r="V216" s="36">
        <v>72594.356736343747</v>
      </c>
      <c r="W216" s="36">
        <v>5851.2491455078198</v>
      </c>
      <c r="X216" s="36">
        <v>16446.728959819578</v>
      </c>
      <c r="Y216" s="36">
        <v>23596.181328373626</v>
      </c>
      <c r="Z216" s="36">
        <v>192.18195205688477</v>
      </c>
      <c r="AA216" s="36">
        <v>23558.12360477151</v>
      </c>
      <c r="AB216" s="36">
        <v>17446.81001920316</v>
      </c>
      <c r="AC216" s="36">
        <v>25856.871315609395</v>
      </c>
      <c r="AD216" s="36">
        <v>42661.185546775887</v>
      </c>
      <c r="AE216" s="36">
        <v>10341.455361841225</v>
      </c>
      <c r="AF216" s="36">
        <v>14.579032258064515</v>
      </c>
      <c r="AG216" s="36">
        <v>24451.83828484375</v>
      </c>
      <c r="AH216" s="36">
        <v>52089.891862843753</v>
      </c>
      <c r="AI216" s="36">
        <v>7630.6854492187495</v>
      </c>
      <c r="AJ216" s="36">
        <v>58.243596310546991</v>
      </c>
      <c r="AK216" s="36">
        <v>5605.9668792031398</v>
      </c>
      <c r="AL216" s="36">
        <v>27470.625505328149</v>
      </c>
      <c r="AM216" s="36">
        <v>18210.287873640667</v>
      </c>
      <c r="AN216" s="36">
        <v>11292.252716796891</v>
      </c>
      <c r="AO216" s="36">
        <v>53144.311205734251</v>
      </c>
      <c r="AP216" s="36">
        <v>750.66477966308503</v>
      </c>
      <c r="AQ216" s="36">
        <v>39375.010323109404</v>
      </c>
      <c r="AR216" s="36">
        <v>54710.82964873634</v>
      </c>
      <c r="AS216" s="36">
        <v>63247.361606994637</v>
      </c>
      <c r="AT216" s="36">
        <v>19499.639210765636</v>
      </c>
      <c r="AU216" s="36">
        <v>54243.092129125005</v>
      </c>
      <c r="AV216" s="36">
        <v>25910.307609906227</v>
      </c>
      <c r="AW216" s="36">
        <v>9003.0082397460974</v>
      </c>
      <c r="AX216" s="36">
        <v>53318.913287597687</v>
      </c>
      <c r="AY216" s="36">
        <v>38747.710978671937</v>
      </c>
    </row>
    <row r="217" spans="1:51" x14ac:dyDescent="0.25">
      <c r="A217" s="34">
        <v>44264</v>
      </c>
      <c r="B217" s="35">
        <v>24</v>
      </c>
      <c r="C217" s="36">
        <v>25617.932748600622</v>
      </c>
      <c r="D217" s="36">
        <v>35860.922117562499</v>
      </c>
      <c r="E217" s="36">
        <v>16174.649769531268</v>
      </c>
      <c r="F217" s="36">
        <v>52135.027662124994</v>
      </c>
      <c r="G217" s="36">
        <v>20605.99733671287</v>
      </c>
      <c r="H217" s="36">
        <v>7334.0335655488461</v>
      </c>
      <c r="I217" s="36">
        <v>24078.565499146782</v>
      </c>
      <c r="J217" s="36">
        <v>139.21772766113281</v>
      </c>
      <c r="K217" s="36">
        <v>16823.464774328138</v>
      </c>
      <c r="L217" s="36">
        <v>7988.1014598300599</v>
      </c>
      <c r="M217" s="36">
        <v>31976.614200128904</v>
      </c>
      <c r="N217" s="36">
        <v>16142.036570312499</v>
      </c>
      <c r="O217" s="36">
        <v>40403.589476093759</v>
      </c>
      <c r="P217" s="36">
        <v>4157.7010102539007</v>
      </c>
      <c r="Q217" s="36">
        <v>35.901110649108887</v>
      </c>
      <c r="R217" s="36">
        <v>6578.4058675937549</v>
      </c>
      <c r="S217" s="36">
        <v>49426.717406531257</v>
      </c>
      <c r="T217" s="36">
        <v>14332.490534273449</v>
      </c>
      <c r="U217" s="36">
        <v>8231.3708152771105</v>
      </c>
      <c r="V217" s="36">
        <v>65920.5683975625</v>
      </c>
      <c r="W217" s="36">
        <v>5266.6009765625004</v>
      </c>
      <c r="X217" s="36">
        <v>14974.24145675798</v>
      </c>
      <c r="Y217" s="36">
        <v>22143.965128323965</v>
      </c>
      <c r="Z217" s="36">
        <v>180.12241302490241</v>
      </c>
      <c r="AA217" s="36">
        <v>20509.155817041035</v>
      </c>
      <c r="AB217" s="36">
        <v>16117.91283193753</v>
      </c>
      <c r="AC217" s="36">
        <v>23917.717862640638</v>
      </c>
      <c r="AD217" s="36">
        <v>37652.728333979736</v>
      </c>
      <c r="AE217" s="36">
        <v>9580.6586606401906</v>
      </c>
      <c r="AF217" s="36">
        <v>14.579032258064515</v>
      </c>
      <c r="AG217" s="36">
        <v>21742.359774156248</v>
      </c>
      <c r="AH217" s="36">
        <v>42804.244658281255</v>
      </c>
      <c r="AI217" s="36">
        <v>6646.6518798828101</v>
      </c>
      <c r="AJ217" s="36">
        <v>56.046098664063152</v>
      </c>
      <c r="AK217" s="36">
        <v>5198.9147536562596</v>
      </c>
      <c r="AL217" s="36">
        <v>24614.570911296887</v>
      </c>
      <c r="AM217" s="36">
        <v>16141.878128339873</v>
      </c>
      <c r="AN217" s="36">
        <v>10622.27254492188</v>
      </c>
      <c r="AO217" s="36">
        <v>48214.916681915282</v>
      </c>
      <c r="AP217" s="36">
        <v>688.66857910156205</v>
      </c>
      <c r="AQ217" s="36">
        <v>36567.339311820324</v>
      </c>
      <c r="AR217" s="36">
        <v>49552.737316929692</v>
      </c>
      <c r="AS217" s="36">
        <v>55832.529293029802</v>
      </c>
      <c r="AT217" s="36">
        <v>18284.907419875031</v>
      </c>
      <c r="AU217" s="36">
        <v>48291.324554453138</v>
      </c>
      <c r="AV217" s="36">
        <v>15225.050327624995</v>
      </c>
      <c r="AW217" s="36">
        <v>21084.553894042969</v>
      </c>
      <c r="AX217" s="36">
        <v>47224.20765625003</v>
      </c>
      <c r="AY217" s="36">
        <v>35362.654664390648</v>
      </c>
    </row>
    <row r="218" spans="1:51" x14ac:dyDescent="0.25">
      <c r="A218" s="34">
        <v>44265</v>
      </c>
      <c r="B218" s="35">
        <v>1</v>
      </c>
      <c r="C218" s="36">
        <v>22408.196744606455</v>
      </c>
      <c r="D218" s="36">
        <v>31462.479925437496</v>
      </c>
      <c r="E218" s="36">
        <v>14508.27922460941</v>
      </c>
      <c r="F218" s="36">
        <v>45187.537495328135</v>
      </c>
      <c r="G218" s="36">
        <v>13870.064619914039</v>
      </c>
      <c r="H218" s="36">
        <v>7010.8211423711082</v>
      </c>
      <c r="I218" s="36">
        <v>21627.333682424141</v>
      </c>
      <c r="J218" s="36">
        <v>119.28320312500009</v>
      </c>
      <c r="K218" s="36">
        <v>14660.891488726582</v>
      </c>
      <c r="L218" s="36">
        <v>6650.2988554315925</v>
      </c>
      <c r="M218" s="36">
        <v>30137.959765004882</v>
      </c>
      <c r="N218" s="36">
        <v>14298.98035742188</v>
      </c>
      <c r="O218" s="36">
        <v>35778.730048429694</v>
      </c>
      <c r="P218" s="36">
        <v>3627.676427246101</v>
      </c>
      <c r="Q218" s="36">
        <v>35.018091201782212</v>
      </c>
      <c r="R218" s="36">
        <v>5472.5708469492201</v>
      </c>
      <c r="S218" s="36">
        <v>42263.612199812509</v>
      </c>
      <c r="T218" s="36">
        <v>12599.999454742203</v>
      </c>
      <c r="U218" s="36">
        <v>7170.9371509551975</v>
      </c>
      <c r="V218" s="36">
        <v>56069.373784062504</v>
      </c>
      <c r="W218" s="36">
        <v>4748.8514648437604</v>
      </c>
      <c r="X218" s="36">
        <v>13244.689662049521</v>
      </c>
      <c r="Y218" s="36">
        <v>20443.104517985688</v>
      </c>
      <c r="Z218" s="36">
        <v>125.59602310180665</v>
      </c>
      <c r="AA218" s="36">
        <v>17223.31242768556</v>
      </c>
      <c r="AB218" s="36">
        <v>14877.673118203151</v>
      </c>
      <c r="AC218" s="36">
        <v>21058.739359453146</v>
      </c>
      <c r="AD218" s="36">
        <v>31665.930148879394</v>
      </c>
      <c r="AE218" s="36">
        <v>8432.2372156230813</v>
      </c>
      <c r="AF218" s="36">
        <v>14.579032258064515</v>
      </c>
      <c r="AG218" s="36">
        <v>18141.238699656249</v>
      </c>
      <c r="AH218" s="36">
        <v>35471.116860406248</v>
      </c>
      <c r="AI218" s="36">
        <v>5479.71369628907</v>
      </c>
      <c r="AJ218" s="36">
        <v>48.081021732420709</v>
      </c>
      <c r="AK218" s="36">
        <v>4795.71439148438</v>
      </c>
      <c r="AL218" s="36">
        <v>18646.762266476569</v>
      </c>
      <c r="AM218" s="36">
        <v>13197.443196080108</v>
      </c>
      <c r="AN218" s="36">
        <v>9115.5966367187611</v>
      </c>
      <c r="AO218" s="36">
        <v>41815.659010742187</v>
      </c>
      <c r="AP218" s="36">
        <v>630.16453552246094</v>
      </c>
      <c r="AQ218" s="36">
        <v>33953.941228773474</v>
      </c>
      <c r="AR218" s="36">
        <v>43551.79493178906</v>
      </c>
      <c r="AS218" s="36">
        <v>48051.055055114761</v>
      </c>
      <c r="AT218" s="36">
        <v>17384.630847117191</v>
      </c>
      <c r="AU218" s="36">
        <v>42466.933085093769</v>
      </c>
      <c r="AV218" s="36">
        <v>8593.0001210624905</v>
      </c>
      <c r="AW218" s="36">
        <v>19153.011383056641</v>
      </c>
      <c r="AX218" s="36">
        <v>39483.760622070338</v>
      </c>
      <c r="AY218" s="36">
        <v>32325.094930250019</v>
      </c>
    </row>
    <row r="219" spans="1:51" x14ac:dyDescent="0.25">
      <c r="A219" s="34">
        <v>44265</v>
      </c>
      <c r="B219" s="35">
        <v>2</v>
      </c>
      <c r="C219" s="36">
        <v>20492.2467992891</v>
      </c>
      <c r="D219" s="36">
        <v>27773.026014218744</v>
      </c>
      <c r="E219" s="36">
        <v>12429.637956054697</v>
      </c>
      <c r="F219" s="36">
        <v>40317.216869671887</v>
      </c>
      <c r="G219" s="36">
        <v>10775.205096167963</v>
      </c>
      <c r="H219" s="36">
        <v>6956.4515813191201</v>
      </c>
      <c r="I219" s="36">
        <v>19714.609763881163</v>
      </c>
      <c r="J219" s="36">
        <v>107.98529052734369</v>
      </c>
      <c r="K219" s="36">
        <v>12689.482564757822</v>
      </c>
      <c r="L219" s="36">
        <v>5958.4498860487956</v>
      </c>
      <c r="M219" s="36">
        <v>27630.230504907224</v>
      </c>
      <c r="N219" s="36">
        <v>13235.84938281251</v>
      </c>
      <c r="O219" s="36">
        <v>32174.116497140636</v>
      </c>
      <c r="P219" s="36">
        <v>3339.8425058593821</v>
      </c>
      <c r="Q219" s="36">
        <v>34.114872932434089</v>
      </c>
      <c r="R219" s="36">
        <v>4659.363358089844</v>
      </c>
      <c r="S219" s="36">
        <v>36182.19816556252</v>
      </c>
      <c r="T219" s="36">
        <v>11291.221127343759</v>
      </c>
      <c r="U219" s="36">
        <v>6425.6905527115014</v>
      </c>
      <c r="V219" s="36">
        <v>48503.424718406248</v>
      </c>
      <c r="W219" s="36">
        <v>4318.2314697265701</v>
      </c>
      <c r="X219" s="36">
        <v>12292.078157954773</v>
      </c>
      <c r="Y219" s="36">
        <v>18969.334958742798</v>
      </c>
      <c r="Z219" s="36">
        <v>111.34619979858411</v>
      </c>
      <c r="AA219" s="36">
        <v>14158.379869732458</v>
      </c>
      <c r="AB219" s="36">
        <v>13932.35319942189</v>
      </c>
      <c r="AC219" s="36">
        <v>18990.221709992093</v>
      </c>
      <c r="AD219" s="36">
        <v>26820.064532503169</v>
      </c>
      <c r="AE219" s="36">
        <v>7551.1988959157916</v>
      </c>
      <c r="AF219" s="36">
        <v>14.579032258064515</v>
      </c>
      <c r="AG219" s="36">
        <v>15486.331793187499</v>
      </c>
      <c r="AH219" s="36">
        <v>29559.181294437509</v>
      </c>
      <c r="AI219" s="36">
        <v>4605.8391601562498</v>
      </c>
      <c r="AJ219" s="36">
        <v>51.601250060547045</v>
      </c>
      <c r="AK219" s="36">
        <v>4540.7237365234396</v>
      </c>
      <c r="AL219" s="36">
        <v>14320.023233812512</v>
      </c>
      <c r="AM219" s="36">
        <v>10580.178026697284</v>
      </c>
      <c r="AN219" s="36">
        <v>8362.2624199218899</v>
      </c>
      <c r="AO219" s="36">
        <v>36676.635520927426</v>
      </c>
      <c r="AP219" s="36">
        <v>607.57476806640602</v>
      </c>
      <c r="AQ219" s="36">
        <v>31557.380677710953</v>
      </c>
      <c r="AR219" s="36">
        <v>38444.187791214848</v>
      </c>
      <c r="AS219" s="36">
        <v>42918.999870239277</v>
      </c>
      <c r="AT219" s="36">
        <v>16297.031116320313</v>
      </c>
      <c r="AU219" s="36">
        <v>37459.127454625021</v>
      </c>
      <c r="AV219" s="36">
        <v>9359.1750427187508</v>
      </c>
      <c r="AW219" s="36">
        <v>12517.710906982422</v>
      </c>
      <c r="AX219" s="36">
        <v>32988.616878173838</v>
      </c>
      <c r="AY219" s="36">
        <v>30034.377010343807</v>
      </c>
    </row>
    <row r="220" spans="1:51" x14ac:dyDescent="0.25">
      <c r="A220" s="34">
        <v>44265</v>
      </c>
      <c r="B220" s="35">
        <v>3</v>
      </c>
      <c r="C220" s="36">
        <v>19613.884433293977</v>
      </c>
      <c r="D220" s="36">
        <v>25077.701188625004</v>
      </c>
      <c r="E220" s="36">
        <v>11312.284875976567</v>
      </c>
      <c r="F220" s="36">
        <v>37706.083708890641</v>
      </c>
      <c r="G220" s="36">
        <v>8879.9678475195396</v>
      </c>
      <c r="H220" s="36">
        <v>6915.6250023044613</v>
      </c>
      <c r="I220" s="36">
        <v>18499.771148826476</v>
      </c>
      <c r="J220" s="36">
        <v>107.0308971405029</v>
      </c>
      <c r="K220" s="36">
        <v>11581.562442132843</v>
      </c>
      <c r="L220" s="36">
        <v>5603.0501899394085</v>
      </c>
      <c r="M220" s="36">
        <v>26372.571571258792</v>
      </c>
      <c r="N220" s="36">
        <v>12379.43015429689</v>
      </c>
      <c r="O220" s="36">
        <v>30004.282774492189</v>
      </c>
      <c r="P220" s="36">
        <v>3183.7111791992202</v>
      </c>
      <c r="Q220" s="36">
        <v>33.392219543457031</v>
      </c>
      <c r="R220" s="36">
        <v>4184.1822356992197</v>
      </c>
      <c r="S220" s="36">
        <v>32586.526232335968</v>
      </c>
      <c r="T220" s="36">
        <v>10778.659288859379</v>
      </c>
      <c r="U220" s="36">
        <v>6072.5532035827764</v>
      </c>
      <c r="V220" s="36">
        <v>44639.351657984393</v>
      </c>
      <c r="W220" s="36">
        <v>4178.58039550782</v>
      </c>
      <c r="X220" s="36">
        <v>11716.889527721894</v>
      </c>
      <c r="Y220" s="36">
        <v>18095.930265833023</v>
      </c>
      <c r="Z220" s="36">
        <v>138.49640563964851</v>
      </c>
      <c r="AA220" s="36">
        <v>11921.313272054691</v>
      </c>
      <c r="AB220" s="36">
        <v>13334.305164093772</v>
      </c>
      <c r="AC220" s="36">
        <v>17283.254269453137</v>
      </c>
      <c r="AD220" s="36">
        <v>24066.209826183112</v>
      </c>
      <c r="AE220" s="36">
        <v>6920.5190699809809</v>
      </c>
      <c r="AF220" s="36">
        <v>14.579032258064515</v>
      </c>
      <c r="AG220" s="36">
        <v>13894.074039875002</v>
      </c>
      <c r="AH220" s="36">
        <v>27134.339985406259</v>
      </c>
      <c r="AI220" s="36">
        <v>4060.2596923828196</v>
      </c>
      <c r="AJ220" s="36">
        <v>50.18765014062609</v>
      </c>
      <c r="AK220" s="36">
        <v>4403.7898765312493</v>
      </c>
      <c r="AL220" s="36">
        <v>12877.693167093761</v>
      </c>
      <c r="AM220" s="36">
        <v>9822.0072427519954</v>
      </c>
      <c r="AN220" s="36">
        <v>7940.8968867187596</v>
      </c>
      <c r="AO220" s="36">
        <v>33385.448801071165</v>
      </c>
      <c r="AP220" s="36">
        <v>597.31663513183605</v>
      </c>
      <c r="AQ220" s="36">
        <v>30201.711645328167</v>
      </c>
      <c r="AR220" s="36">
        <v>35365.850275746096</v>
      </c>
      <c r="AS220" s="36">
        <v>38292.342760864281</v>
      </c>
      <c r="AT220" s="36">
        <v>15755.92828357424</v>
      </c>
      <c r="AU220" s="36">
        <v>34759.049359312514</v>
      </c>
      <c r="AV220" s="36">
        <v>9015.7556306562401</v>
      </c>
      <c r="AW220" s="36">
        <v>12939.815460205087</v>
      </c>
      <c r="AX220" s="36">
        <v>29271.91846044924</v>
      </c>
      <c r="AY220" s="36">
        <v>28901.194322781295</v>
      </c>
    </row>
    <row r="221" spans="1:51" x14ac:dyDescent="0.25">
      <c r="A221" s="34">
        <v>44265</v>
      </c>
      <c r="B221" s="35">
        <v>4</v>
      </c>
      <c r="C221" s="36">
        <v>18986.582286534231</v>
      </c>
      <c r="D221" s="36">
        <v>23789.939154406256</v>
      </c>
      <c r="E221" s="36">
        <v>9992.5958557422</v>
      </c>
      <c r="F221" s="36">
        <v>36508.895040265634</v>
      </c>
      <c r="G221" s="36">
        <v>7314.4505099726648</v>
      </c>
      <c r="H221" s="36">
        <v>7026.9563305547008</v>
      </c>
      <c r="I221" s="36">
        <v>17958.818001662403</v>
      </c>
      <c r="J221" s="36">
        <v>98.258220672607393</v>
      </c>
      <c r="K221" s="36">
        <v>11287.998293234381</v>
      </c>
      <c r="L221" s="36">
        <v>5105.1198671190677</v>
      </c>
      <c r="M221" s="36">
        <v>25867.152470884565</v>
      </c>
      <c r="N221" s="36">
        <v>11710.66948242189</v>
      </c>
      <c r="O221" s="36">
        <v>29062.82126447657</v>
      </c>
      <c r="P221" s="36">
        <v>3136.3565883789224</v>
      </c>
      <c r="Q221" s="36">
        <v>32.989099502563484</v>
      </c>
      <c r="R221" s="36">
        <v>3967.0902696855474</v>
      </c>
      <c r="S221" s="36">
        <v>30662.951396945326</v>
      </c>
      <c r="T221" s="36">
        <v>10501.025227757829</v>
      </c>
      <c r="U221" s="36">
        <v>5906.4686384201104</v>
      </c>
      <c r="V221" s="36">
        <v>42560.348424062518</v>
      </c>
      <c r="W221" s="36">
        <v>3850.8871582031297</v>
      </c>
      <c r="X221" s="36">
        <v>10602.635738368368</v>
      </c>
      <c r="Y221" s="36">
        <v>18224.141203995532</v>
      </c>
      <c r="Z221" s="36">
        <v>121.79917724609372</v>
      </c>
      <c r="AA221" s="36">
        <v>11067.682770386749</v>
      </c>
      <c r="AB221" s="36">
        <v>13092.829883000011</v>
      </c>
      <c r="AC221" s="36">
        <v>16948.527155171898</v>
      </c>
      <c r="AD221" s="36">
        <v>22467.367719605481</v>
      </c>
      <c r="AE221" s="36">
        <v>6446.6974899582747</v>
      </c>
      <c r="AF221" s="36">
        <v>14.579032258064515</v>
      </c>
      <c r="AG221" s="36">
        <v>13115.025723968749</v>
      </c>
      <c r="AH221" s="36">
        <v>25259.004453968751</v>
      </c>
      <c r="AI221" s="36">
        <v>3821.2152954101598</v>
      </c>
      <c r="AJ221" s="36">
        <v>49.046028462889979</v>
      </c>
      <c r="AK221" s="36">
        <v>4377.4284015468902</v>
      </c>
      <c r="AL221" s="36">
        <v>12084.687489117212</v>
      </c>
      <c r="AM221" s="36">
        <v>8635.7016864258112</v>
      </c>
      <c r="AN221" s="36">
        <v>7140.2760292968815</v>
      </c>
      <c r="AO221" s="36">
        <v>31371.507077857968</v>
      </c>
      <c r="AP221" s="36">
        <v>591.96325683593705</v>
      </c>
      <c r="AQ221" s="36">
        <v>29457.730807453176</v>
      </c>
      <c r="AR221" s="36">
        <v>33680.708222832058</v>
      </c>
      <c r="AS221" s="36">
        <v>35744.978981079119</v>
      </c>
      <c r="AT221" s="36">
        <v>15457.028035800806</v>
      </c>
      <c r="AU221" s="36">
        <v>33550.057993046903</v>
      </c>
      <c r="AV221" s="36">
        <v>5721.6585438437469</v>
      </c>
      <c r="AW221" s="36">
        <v>10907.690704345718</v>
      </c>
      <c r="AX221" s="36">
        <v>27665.36214501955</v>
      </c>
      <c r="AY221" s="36">
        <v>28222.576153500035</v>
      </c>
    </row>
    <row r="222" spans="1:51" x14ac:dyDescent="0.25">
      <c r="A222" s="34">
        <v>44265</v>
      </c>
      <c r="B222" s="35">
        <v>5</v>
      </c>
      <c r="C222" s="36">
        <v>18625.475150134818</v>
      </c>
      <c r="D222" s="36">
        <v>23482.618330062513</v>
      </c>
      <c r="E222" s="36">
        <v>9634.1788006421029</v>
      </c>
      <c r="F222" s="36">
        <v>35759.822860984379</v>
      </c>
      <c r="G222" s="36">
        <v>7030.9173038105346</v>
      </c>
      <c r="H222" s="36">
        <v>7164.0888795166175</v>
      </c>
      <c r="I222" s="36">
        <v>17617.900748342086</v>
      </c>
      <c r="J222" s="36">
        <v>94.097248077392493</v>
      </c>
      <c r="K222" s="36">
        <v>11038.956991179699</v>
      </c>
      <c r="L222" s="36">
        <v>5557.4533628144036</v>
      </c>
      <c r="M222" s="36">
        <v>25169.475763093018</v>
      </c>
      <c r="N222" s="36">
        <v>11278.935578125009</v>
      </c>
      <c r="O222" s="36">
        <v>28659.066743609394</v>
      </c>
      <c r="P222" s="36">
        <v>2993.7572104492274</v>
      </c>
      <c r="Q222" s="36">
        <v>32.7017822265625</v>
      </c>
      <c r="R222" s="36">
        <v>3762.6984406484385</v>
      </c>
      <c r="S222" s="36">
        <v>29630.899662890643</v>
      </c>
      <c r="T222" s="36">
        <v>10329.298694953142</v>
      </c>
      <c r="U222" s="36">
        <v>5749.9339027404831</v>
      </c>
      <c r="V222" s="36">
        <v>41347.538613109406</v>
      </c>
      <c r="W222" s="36">
        <v>3864.0716552734402</v>
      </c>
      <c r="X222" s="36">
        <v>10425.460362739483</v>
      </c>
      <c r="Y222" s="36">
        <v>17904.866355768136</v>
      </c>
      <c r="Z222" s="36">
        <v>162.90251586914061</v>
      </c>
      <c r="AA222" s="36">
        <v>10465.149874166043</v>
      </c>
      <c r="AB222" s="36">
        <v>13063.720031242192</v>
      </c>
      <c r="AC222" s="36">
        <v>16607.200820281279</v>
      </c>
      <c r="AD222" s="36">
        <v>22051.442180740985</v>
      </c>
      <c r="AE222" s="36">
        <v>6382.2526289831694</v>
      </c>
      <c r="AF222" s="36">
        <v>14.579032258064515</v>
      </c>
      <c r="AG222" s="36">
        <v>12734.489955375</v>
      </c>
      <c r="AH222" s="36">
        <v>25650.399258968748</v>
      </c>
      <c r="AI222" s="36">
        <v>3691.7474853515628</v>
      </c>
      <c r="AJ222" s="36">
        <v>49.390000066405605</v>
      </c>
      <c r="AK222" s="36">
        <v>4332.6824107734501</v>
      </c>
      <c r="AL222" s="36">
        <v>11775.446278273452</v>
      </c>
      <c r="AM222" s="36">
        <v>8417.390679369164</v>
      </c>
      <c r="AN222" s="36">
        <v>7527.6309453125104</v>
      </c>
      <c r="AO222" s="36">
        <v>30195.696326187131</v>
      </c>
      <c r="AP222" s="36">
        <v>554.61845397949207</v>
      </c>
      <c r="AQ222" s="36">
        <v>29039.498404914106</v>
      </c>
      <c r="AR222" s="36">
        <v>32880.536074093761</v>
      </c>
      <c r="AS222" s="36">
        <v>34666.977273498545</v>
      </c>
      <c r="AT222" s="36">
        <v>15099.424513945323</v>
      </c>
      <c r="AU222" s="36">
        <v>33119.133323671907</v>
      </c>
      <c r="AV222" s="36">
        <v>10198.701457093754</v>
      </c>
      <c r="AW222" s="36">
        <v>5577.4700012207131</v>
      </c>
      <c r="AX222" s="36">
        <v>26671.33164770509</v>
      </c>
      <c r="AY222" s="36">
        <v>27890.75516526564</v>
      </c>
    </row>
    <row r="223" spans="1:51" x14ac:dyDescent="0.25">
      <c r="A223" s="34">
        <v>44265</v>
      </c>
      <c r="B223" s="35">
        <v>6</v>
      </c>
      <c r="C223" s="36">
        <v>18492.77289269535</v>
      </c>
      <c r="D223" s="36">
        <v>24351.644283843751</v>
      </c>
      <c r="E223" s="36">
        <v>9707.7431144731545</v>
      </c>
      <c r="F223" s="36">
        <v>35939.931471500022</v>
      </c>
      <c r="G223" s="36">
        <v>15401.836197474635</v>
      </c>
      <c r="H223" s="36">
        <v>7351.5945865285767</v>
      </c>
      <c r="I223" s="36">
        <v>17997.884889396781</v>
      </c>
      <c r="J223" s="36">
        <v>97.780055999755788</v>
      </c>
      <c r="K223" s="36">
        <v>11166.395694148452</v>
      </c>
      <c r="L223" s="36">
        <v>5120.7292385566134</v>
      </c>
      <c r="M223" s="36">
        <v>25578.459209724351</v>
      </c>
      <c r="N223" s="36">
        <v>11431.601998046881</v>
      </c>
      <c r="O223" s="36">
        <v>29500.493370304717</v>
      </c>
      <c r="P223" s="36">
        <v>2970.1482900390633</v>
      </c>
      <c r="Q223" s="36">
        <v>32.604085922241204</v>
      </c>
      <c r="R223" s="36">
        <v>3762.7435607050793</v>
      </c>
      <c r="S223" s="36">
        <v>30070.887603437532</v>
      </c>
      <c r="T223" s="36">
        <v>10540.16735521095</v>
      </c>
      <c r="U223" s="36">
        <v>5762.3065147399848</v>
      </c>
      <c r="V223" s="36">
        <v>40682.064340906254</v>
      </c>
      <c r="W223" s="36">
        <v>3652.6509521484504</v>
      </c>
      <c r="X223" s="36">
        <v>10706.759636743373</v>
      </c>
      <c r="Y223" s="36">
        <v>17872.180146356779</v>
      </c>
      <c r="Z223" s="36">
        <v>199.8074935913086</v>
      </c>
      <c r="AA223" s="36">
        <v>10713.096346031254</v>
      </c>
      <c r="AB223" s="36">
        <v>13386.172201039071</v>
      </c>
      <c r="AC223" s="36">
        <v>16680.999037734393</v>
      </c>
      <c r="AD223" s="36">
        <v>22497.760328797867</v>
      </c>
      <c r="AE223" s="36">
        <v>6690.8997048855272</v>
      </c>
      <c r="AF223" s="36">
        <v>14.579032258064515</v>
      </c>
      <c r="AG223" s="36">
        <v>12735.037144624999</v>
      </c>
      <c r="AH223" s="36">
        <v>26130.319033687505</v>
      </c>
      <c r="AI223" s="36">
        <v>3796.3596313476601</v>
      </c>
      <c r="AJ223" s="36">
        <v>42.546943576172282</v>
      </c>
      <c r="AK223" s="36">
        <v>4285.4184004609297</v>
      </c>
      <c r="AL223" s="36">
        <v>11667.474496648449</v>
      </c>
      <c r="AM223" s="36">
        <v>8390.5356060215036</v>
      </c>
      <c r="AN223" s="36">
        <v>7307.0292285156302</v>
      </c>
      <c r="AO223" s="36">
        <v>30223.370852737426</v>
      </c>
      <c r="AP223" s="36">
        <v>571.83450317382801</v>
      </c>
      <c r="AQ223" s="36">
        <v>29415.428150312524</v>
      </c>
      <c r="AR223" s="36">
        <v>33046.877952480485</v>
      </c>
      <c r="AS223" s="36">
        <v>35336.547286499044</v>
      </c>
      <c r="AT223" s="36">
        <v>14947.30561451175</v>
      </c>
      <c r="AU223" s="36">
        <v>33396.151278656267</v>
      </c>
      <c r="AV223" s="36">
        <v>12118.707582906252</v>
      </c>
      <c r="AW223" s="36">
        <v>3912.3858337402467</v>
      </c>
      <c r="AX223" s="36">
        <v>26879.304176025405</v>
      </c>
      <c r="AY223" s="36">
        <v>28105.967713468774</v>
      </c>
    </row>
    <row r="224" spans="1:51" x14ac:dyDescent="0.25">
      <c r="A224" s="34">
        <v>44265</v>
      </c>
      <c r="B224" s="35">
        <v>7</v>
      </c>
      <c r="C224" s="36">
        <v>19773.686447635773</v>
      </c>
      <c r="D224" s="36">
        <v>26607.314619843746</v>
      </c>
      <c r="E224" s="36">
        <v>10836.397637397467</v>
      </c>
      <c r="F224" s="36">
        <v>39651.896008265641</v>
      </c>
      <c r="G224" s="36">
        <v>23508.041003624974</v>
      </c>
      <c r="H224" s="36">
        <v>7101.624689958262</v>
      </c>
      <c r="I224" s="36">
        <v>20189.703373322554</v>
      </c>
      <c r="J224" s="36">
        <v>101.18543052673351</v>
      </c>
      <c r="K224" s="36">
        <v>12191.041930273448</v>
      </c>
      <c r="L224" s="36">
        <v>5884.0373681269157</v>
      </c>
      <c r="M224" s="36">
        <v>25917.233636203768</v>
      </c>
      <c r="N224" s="36">
        <v>11961.783230468771</v>
      </c>
      <c r="O224" s="36">
        <v>33001.473226781265</v>
      </c>
      <c r="P224" s="36">
        <v>3203.6627558593773</v>
      </c>
      <c r="Q224" s="36">
        <v>32.866597175598145</v>
      </c>
      <c r="R224" s="36">
        <v>4110.0188596445323</v>
      </c>
      <c r="S224" s="36">
        <v>32444.09858326563</v>
      </c>
      <c r="T224" s="36">
        <v>11340.017558421889</v>
      </c>
      <c r="U224" s="36">
        <v>6490.0964508056613</v>
      </c>
      <c r="V224" s="36">
        <v>43423.480761093771</v>
      </c>
      <c r="W224" s="36">
        <v>3913.5093750000096</v>
      </c>
      <c r="X224" s="36">
        <v>11465.016500217534</v>
      </c>
      <c r="Y224" s="36">
        <v>18796.88955600408</v>
      </c>
      <c r="Z224" s="36">
        <v>198.11153976440431</v>
      </c>
      <c r="AA224" s="36">
        <v>12912.290866199242</v>
      </c>
      <c r="AB224" s="36">
        <v>14814.9866099297</v>
      </c>
      <c r="AC224" s="36">
        <v>18314.13248967188</v>
      </c>
      <c r="AD224" s="36">
        <v>24752.960629168461</v>
      </c>
      <c r="AE224" s="36">
        <v>6343.2250631404149</v>
      </c>
      <c r="AF224" s="36">
        <v>14.579032258064515</v>
      </c>
      <c r="AG224" s="36">
        <v>14110.40216415625</v>
      </c>
      <c r="AH224" s="36">
        <v>28948.651927656254</v>
      </c>
      <c r="AI224" s="36">
        <v>4137.9618164062604</v>
      </c>
      <c r="AJ224" s="36">
        <v>42.387638099610001</v>
      </c>
      <c r="AK224" s="36">
        <v>4390.6176881328201</v>
      </c>
      <c r="AL224" s="36">
        <v>12653.02548877345</v>
      </c>
      <c r="AM224" s="36">
        <v>8423.530651347708</v>
      </c>
      <c r="AN224" s="36">
        <v>7812.4367792968806</v>
      </c>
      <c r="AO224" s="36">
        <v>32362.159748870847</v>
      </c>
      <c r="AP224" s="36">
        <v>607.07298278808594</v>
      </c>
      <c r="AQ224" s="36">
        <v>31921.042645945356</v>
      </c>
      <c r="AR224" s="36">
        <v>35679.926151152358</v>
      </c>
      <c r="AS224" s="36">
        <v>38717.985597717321</v>
      </c>
      <c r="AT224" s="36">
        <v>15945.897455304701</v>
      </c>
      <c r="AU224" s="36">
        <v>36738.562226875023</v>
      </c>
      <c r="AV224" s="36">
        <v>13688.208316531243</v>
      </c>
      <c r="AW224" s="36">
        <v>3378.486022949216</v>
      </c>
      <c r="AX224" s="36">
        <v>28860.581103759789</v>
      </c>
      <c r="AY224" s="36">
        <v>30666.974900093788</v>
      </c>
    </row>
    <row r="225" spans="1:51" x14ac:dyDescent="0.25">
      <c r="A225" s="34">
        <v>44265</v>
      </c>
      <c r="B225" s="35">
        <v>8</v>
      </c>
      <c r="C225" s="36">
        <v>25331.94501174417</v>
      </c>
      <c r="D225" s="36">
        <v>29358.114889406246</v>
      </c>
      <c r="E225" s="36">
        <v>13709.714708269548</v>
      </c>
      <c r="F225" s="36">
        <v>48712.071998218751</v>
      </c>
      <c r="G225" s="36">
        <v>25708.241897745465</v>
      </c>
      <c r="H225" s="36">
        <v>8306.4021281560235</v>
      </c>
      <c r="I225" s="36">
        <v>24766.663970318674</v>
      </c>
      <c r="J225" s="36">
        <v>115.24585914611811</v>
      </c>
      <c r="K225" s="36">
        <v>13706.434627710962</v>
      </c>
      <c r="L225" s="36">
        <v>6704.3758003300445</v>
      </c>
      <c r="M225" s="36">
        <v>28521.423085943381</v>
      </c>
      <c r="N225" s="36">
        <v>13417.819437500011</v>
      </c>
      <c r="O225" s="36">
        <v>37969.077139773435</v>
      </c>
      <c r="P225" s="36">
        <v>3331.4813589671385</v>
      </c>
      <c r="Q225" s="36">
        <v>33.201495170593255</v>
      </c>
      <c r="R225" s="36">
        <v>4255.663285035158</v>
      </c>
      <c r="S225" s="36">
        <v>35537.752719812503</v>
      </c>
      <c r="T225" s="36">
        <v>12916.10018397657</v>
      </c>
      <c r="U225" s="36">
        <v>7529.8181638717733</v>
      </c>
      <c r="V225" s="36">
        <v>49017.607788656249</v>
      </c>
      <c r="W225" s="36">
        <v>4328.5241455078103</v>
      </c>
      <c r="X225" s="36">
        <v>14408.137918874232</v>
      </c>
      <c r="Y225" s="36">
        <v>20729.267178721511</v>
      </c>
      <c r="Z225" s="36">
        <v>222.29250289917002</v>
      </c>
      <c r="AA225" s="36">
        <v>14898.297094787147</v>
      </c>
      <c r="AB225" s="36">
        <v>18704.46418912501</v>
      </c>
      <c r="AC225" s="36">
        <v>22081.814233250017</v>
      </c>
      <c r="AD225" s="36">
        <v>26810.047031559567</v>
      </c>
      <c r="AE225" s="36">
        <v>6856.5538325937869</v>
      </c>
      <c r="AF225" s="36">
        <v>14.579032258064515</v>
      </c>
      <c r="AG225" s="36">
        <v>16004.498646749998</v>
      </c>
      <c r="AH225" s="36">
        <v>30296.91794775</v>
      </c>
      <c r="AI225" s="36">
        <v>4312.9718424656066</v>
      </c>
      <c r="AJ225" s="36">
        <v>64.855969648438077</v>
      </c>
      <c r="AK225" s="36">
        <v>4693.3541852474964</v>
      </c>
      <c r="AL225" s="36">
        <v>15350.64698570315</v>
      </c>
      <c r="AM225" s="36">
        <v>8021.9301161504045</v>
      </c>
      <c r="AN225" s="36">
        <v>8189.5168808593899</v>
      </c>
      <c r="AO225" s="36">
        <v>36815.572722564692</v>
      </c>
      <c r="AP225" s="36">
        <v>586.4612138271342</v>
      </c>
      <c r="AQ225" s="36">
        <v>38564.240221421875</v>
      </c>
      <c r="AR225" s="36">
        <v>40273.169559007823</v>
      </c>
      <c r="AS225" s="36">
        <v>39773.181404663104</v>
      </c>
      <c r="AT225" s="36">
        <v>18217.92694013282</v>
      </c>
      <c r="AU225" s="36">
        <v>42400.306809625006</v>
      </c>
      <c r="AV225" s="36">
        <v>14753.740947749997</v>
      </c>
      <c r="AW225" s="36">
        <v>2901.3197021484448</v>
      </c>
      <c r="AX225" s="36">
        <v>30919.751373291027</v>
      </c>
      <c r="AY225" s="36">
        <v>38774.199131906265</v>
      </c>
    </row>
    <row r="226" spans="1:51" x14ac:dyDescent="0.25">
      <c r="A226" s="34">
        <v>44265</v>
      </c>
      <c r="B226" s="35">
        <v>9</v>
      </c>
      <c r="C226" s="36">
        <v>29721.256345412115</v>
      </c>
      <c r="D226" s="36">
        <v>33369.019228125006</v>
      </c>
      <c r="E226" s="36">
        <v>15240.648469503929</v>
      </c>
      <c r="F226" s="36">
        <v>54253.170981343748</v>
      </c>
      <c r="G226" s="36">
        <v>31217.269483144086</v>
      </c>
      <c r="H226" s="36">
        <v>10605.674873380631</v>
      </c>
      <c r="I226" s="36">
        <v>29657.837354353796</v>
      </c>
      <c r="J226" s="36">
        <v>127.9078369140625</v>
      </c>
      <c r="K226" s="36">
        <v>15919.9111119219</v>
      </c>
      <c r="L226" s="36">
        <v>7782.4052437206774</v>
      </c>
      <c r="M226" s="36">
        <v>32458.906746299166</v>
      </c>
      <c r="N226" s="36">
        <v>13442.358216796891</v>
      </c>
      <c r="O226" s="36">
        <v>44078.152342968766</v>
      </c>
      <c r="P226" s="36">
        <v>3740.8770440797334</v>
      </c>
      <c r="Q226" s="36">
        <v>34.893223762512207</v>
      </c>
      <c r="R226" s="36">
        <v>4509.9481352578141</v>
      </c>
      <c r="S226" s="36">
        <v>40040.102835390629</v>
      </c>
      <c r="T226" s="36">
        <v>12998.581169976595</v>
      </c>
      <c r="U226" s="36">
        <v>7212.8000240325928</v>
      </c>
      <c r="V226" s="36">
        <v>52031.778210000004</v>
      </c>
      <c r="W226" s="36">
        <v>4963.9863037109399</v>
      </c>
      <c r="X226" s="36">
        <v>16470.204959408431</v>
      </c>
      <c r="Y226" s="36">
        <v>23763.4553240569</v>
      </c>
      <c r="Z226" s="36">
        <v>215.6558569335937</v>
      </c>
      <c r="AA226" s="36">
        <v>17875.373590253923</v>
      </c>
      <c r="AB226" s="36">
        <v>23257.620647734388</v>
      </c>
      <c r="AC226" s="36">
        <v>24123.929789187521</v>
      </c>
      <c r="AD226" s="36">
        <v>28332.050852738772</v>
      </c>
      <c r="AE226" s="36">
        <v>6939.8345177231777</v>
      </c>
      <c r="AF226" s="36">
        <v>14.579032258064515</v>
      </c>
      <c r="AG226" s="36">
        <v>18228.852878218753</v>
      </c>
      <c r="AH226" s="36">
        <v>31170.242357781251</v>
      </c>
      <c r="AI226" s="36">
        <v>4787.2583646652301</v>
      </c>
      <c r="AJ226" s="36">
        <v>109.83961694531297</v>
      </c>
      <c r="AK226" s="36">
        <v>5236.0025208664838</v>
      </c>
      <c r="AL226" s="36">
        <v>16003.7725709844</v>
      </c>
      <c r="AM226" s="36">
        <v>9440.1274829844024</v>
      </c>
      <c r="AN226" s="36">
        <v>8393.9276875000105</v>
      </c>
      <c r="AO226" s="36">
        <v>42038.015185539254</v>
      </c>
      <c r="AP226" s="36">
        <v>596.98115730285576</v>
      </c>
      <c r="AQ226" s="36">
        <v>46586.685570265647</v>
      </c>
      <c r="AR226" s="36">
        <v>47411.301708019542</v>
      </c>
      <c r="AS226" s="36">
        <v>43839.27369268801</v>
      </c>
      <c r="AT226" s="36">
        <v>21403.320499863297</v>
      </c>
      <c r="AU226" s="36">
        <v>48015.803783015632</v>
      </c>
      <c r="AV226" s="36">
        <v>15706.116169468751</v>
      </c>
      <c r="AW226" s="36">
        <v>2706.5388488769481</v>
      </c>
      <c r="AX226" s="36">
        <v>32602.230201904313</v>
      </c>
      <c r="AY226" s="36">
        <v>47267.23839843749</v>
      </c>
    </row>
    <row r="227" spans="1:51" x14ac:dyDescent="0.25">
      <c r="A227" s="34">
        <v>44265</v>
      </c>
      <c r="B227" s="35">
        <v>10</v>
      </c>
      <c r="C227" s="36">
        <v>33242.691935783201</v>
      </c>
      <c r="D227" s="36">
        <v>37363.007305968757</v>
      </c>
      <c r="E227" s="36">
        <v>16809.074915003926</v>
      </c>
      <c r="F227" s="36">
        <v>60142.820783718751</v>
      </c>
      <c r="G227" s="36">
        <v>37428.835149214327</v>
      </c>
      <c r="H227" s="36">
        <v>11711.347403008822</v>
      </c>
      <c r="I227" s="36">
        <v>34132.189122947566</v>
      </c>
      <c r="J227" s="36">
        <v>140.53890609741211</v>
      </c>
      <c r="K227" s="36">
        <v>18010.81755626564</v>
      </c>
      <c r="L227" s="36">
        <v>9249.1217693378549</v>
      </c>
      <c r="M227" s="36">
        <v>33984.284771083599</v>
      </c>
      <c r="N227" s="36">
        <v>15004.666171875</v>
      </c>
      <c r="O227" s="36">
        <v>49270.012682062516</v>
      </c>
      <c r="P227" s="36">
        <v>4169.2466327738857</v>
      </c>
      <c r="Q227" s="36">
        <v>35.291653633117683</v>
      </c>
      <c r="R227" s="36">
        <v>4819.4639583242197</v>
      </c>
      <c r="S227" s="36">
        <v>44442.362879687513</v>
      </c>
      <c r="T227" s="36">
        <v>14665.939879609399</v>
      </c>
      <c r="U227" s="36">
        <v>7772.7800292968877</v>
      </c>
      <c r="V227" s="36">
        <v>56156.083012499999</v>
      </c>
      <c r="W227" s="36">
        <v>5880.9416015625002</v>
      </c>
      <c r="X227" s="36">
        <v>16868.252010465589</v>
      </c>
      <c r="Y227" s="36">
        <v>26548.251320962812</v>
      </c>
      <c r="Z227" s="36">
        <v>188.8340737915039</v>
      </c>
      <c r="AA227" s="36">
        <v>20586.257816543002</v>
      </c>
      <c r="AB227" s="36">
        <v>25936.033667500022</v>
      </c>
      <c r="AC227" s="36">
        <v>26619.051478593767</v>
      </c>
      <c r="AD227" s="36">
        <v>30681.967259265624</v>
      </c>
      <c r="AE227" s="36">
        <v>7820.5830581499395</v>
      </c>
      <c r="AF227" s="36">
        <v>14.579032258064515</v>
      </c>
      <c r="AG227" s="36">
        <v>20157.589263062502</v>
      </c>
      <c r="AH227" s="36">
        <v>34797.375741812502</v>
      </c>
      <c r="AI227" s="36">
        <v>5520.203149871134</v>
      </c>
      <c r="AJ227" s="36">
        <v>154.60714370703204</v>
      </c>
      <c r="AK227" s="36">
        <v>5494.3026091924094</v>
      </c>
      <c r="AL227" s="36">
        <v>17318.117553000018</v>
      </c>
      <c r="AM227" s="36">
        <v>10852.866778332052</v>
      </c>
      <c r="AN227" s="36">
        <v>8540.1533554687703</v>
      </c>
      <c r="AO227" s="36">
        <v>47376.509095245361</v>
      </c>
      <c r="AP227" s="36">
        <v>736.50978887081169</v>
      </c>
      <c r="AQ227" s="36">
        <v>55097.23828837504</v>
      </c>
      <c r="AR227" s="36">
        <v>53795.549352492213</v>
      </c>
      <c r="AS227" s="36">
        <v>48096.840887878425</v>
      </c>
      <c r="AT227" s="36">
        <v>23534.913832730483</v>
      </c>
      <c r="AU227" s="36">
        <v>52609.033643718758</v>
      </c>
      <c r="AV227" s="36">
        <v>17402.346031718753</v>
      </c>
      <c r="AW227" s="36">
        <v>2959.7385253906323</v>
      </c>
      <c r="AX227" s="36">
        <v>35767.006992675808</v>
      </c>
      <c r="AY227" s="36">
        <v>55355.414015781258</v>
      </c>
    </row>
    <row r="228" spans="1:51" x14ac:dyDescent="0.25">
      <c r="A228" s="34">
        <v>44265</v>
      </c>
      <c r="B228" s="35">
        <v>11</v>
      </c>
      <c r="C228" s="36">
        <v>35212.080980379607</v>
      </c>
      <c r="D228" s="36">
        <v>39546.785953874998</v>
      </c>
      <c r="E228" s="36">
        <v>18374.413666824235</v>
      </c>
      <c r="F228" s="36">
        <v>65334.600232218756</v>
      </c>
      <c r="G228" s="36">
        <v>40655.427575252666</v>
      </c>
      <c r="H228" s="36">
        <v>11748.235390913103</v>
      </c>
      <c r="I228" s="36">
        <v>37182.763168517879</v>
      </c>
      <c r="J228" s="36">
        <v>144.20423126220712</v>
      </c>
      <c r="K228" s="36">
        <v>18931.909036531273</v>
      </c>
      <c r="L228" s="36">
        <v>9751.9885469628662</v>
      </c>
      <c r="M228" s="36">
        <v>36165.049907808585</v>
      </c>
      <c r="N228" s="36">
        <v>17084.798621093749</v>
      </c>
      <c r="O228" s="36">
        <v>52774.965111187514</v>
      </c>
      <c r="P228" s="36">
        <v>3789.635529111787</v>
      </c>
      <c r="Q228" s="36">
        <v>35.343251228332527</v>
      </c>
      <c r="R228" s="36">
        <v>5296.4019773281252</v>
      </c>
      <c r="S228" s="36">
        <v>46702.449322453132</v>
      </c>
      <c r="T228" s="36">
        <v>17007.688714031283</v>
      </c>
      <c r="U228" s="36">
        <v>8894.9762725830133</v>
      </c>
      <c r="V228" s="36">
        <v>61105.298958437495</v>
      </c>
      <c r="W228" s="36">
        <v>6508.6233886718801</v>
      </c>
      <c r="X228" s="36">
        <v>18520.003573666214</v>
      </c>
      <c r="Y228" s="36">
        <v>27335.908177622561</v>
      </c>
      <c r="Z228" s="36">
        <v>180.08176513671884</v>
      </c>
      <c r="AA228" s="36">
        <v>22313.862889556662</v>
      </c>
      <c r="AB228" s="36">
        <v>27515.084596250006</v>
      </c>
      <c r="AC228" s="36">
        <v>28621.813751906258</v>
      </c>
      <c r="AD228" s="36">
        <v>33059.177519280267</v>
      </c>
      <c r="AE228" s="36">
        <v>8613.2103919966248</v>
      </c>
      <c r="AF228" s="36">
        <v>14.579032258064515</v>
      </c>
      <c r="AG228" s="36">
        <v>20919.007956375001</v>
      </c>
      <c r="AH228" s="36">
        <v>36705.404458749996</v>
      </c>
      <c r="AI228" s="36">
        <v>5795.117431641278</v>
      </c>
      <c r="AJ228" s="36">
        <v>155.86813371679784</v>
      </c>
      <c r="AK228" s="36">
        <v>5938.7618703076632</v>
      </c>
      <c r="AL228" s="36">
        <v>18602.716573390651</v>
      </c>
      <c r="AM228" s="36">
        <v>12699.685966394565</v>
      </c>
      <c r="AN228" s="36">
        <v>9031.1655429687598</v>
      </c>
      <c r="AO228" s="36">
        <v>51120.284822692869</v>
      </c>
      <c r="AP228" s="36">
        <v>690.99697113037098</v>
      </c>
      <c r="AQ228" s="36">
        <v>60288.706297171899</v>
      </c>
      <c r="AR228" s="36">
        <v>56627.896834750019</v>
      </c>
      <c r="AS228" s="36">
        <v>51847.123168029808</v>
      </c>
      <c r="AT228" s="36">
        <v>25038.965925628901</v>
      </c>
      <c r="AU228" s="36">
        <v>54966.463270640626</v>
      </c>
      <c r="AV228" s="36">
        <v>17927.013394343739</v>
      </c>
      <c r="AW228" s="36">
        <v>2309.3780517578161</v>
      </c>
      <c r="AX228" s="36">
        <v>37891.722833740256</v>
      </c>
      <c r="AY228" s="36">
        <v>59784.316419156268</v>
      </c>
    </row>
    <row r="229" spans="1:51" x14ac:dyDescent="0.25">
      <c r="A229" s="34">
        <v>44265</v>
      </c>
      <c r="B229" s="35">
        <v>12</v>
      </c>
      <c r="C229" s="36">
        <v>37186.353747941976</v>
      </c>
      <c r="D229" s="36">
        <v>41283.537132562487</v>
      </c>
      <c r="E229" s="36">
        <v>19673.070036220721</v>
      </c>
      <c r="F229" s="36">
        <v>69162.165179625008</v>
      </c>
      <c r="G229" s="36">
        <v>42253.223006998334</v>
      </c>
      <c r="H229" s="36">
        <v>11665.365005726344</v>
      </c>
      <c r="I229" s="36">
        <v>38893.305425119426</v>
      </c>
      <c r="J229" s="36">
        <v>153.14271545410159</v>
      </c>
      <c r="K229" s="36">
        <v>19734.195100515637</v>
      </c>
      <c r="L229" s="36">
        <v>10740.352992548798</v>
      </c>
      <c r="M229" s="36">
        <v>36639.996217775399</v>
      </c>
      <c r="N229" s="36">
        <v>18888.318390624998</v>
      </c>
      <c r="O229" s="36">
        <v>55053.902152906259</v>
      </c>
      <c r="P229" s="36">
        <v>4073.3168122648949</v>
      </c>
      <c r="Q229" s="36">
        <v>35.182550430297844</v>
      </c>
      <c r="R229" s="36">
        <v>5633.4563602890621</v>
      </c>
      <c r="S229" s="36">
        <v>48728.267607375019</v>
      </c>
      <c r="T229" s="36">
        <v>18507.570489390633</v>
      </c>
      <c r="U229" s="36">
        <v>9997.7325286865344</v>
      </c>
      <c r="V229" s="36">
        <v>64855.534578718747</v>
      </c>
      <c r="W229" s="36">
        <v>6648.9407226562498</v>
      </c>
      <c r="X229" s="36">
        <v>19743.123460951399</v>
      </c>
      <c r="Y229" s="36">
        <v>27399.834724317232</v>
      </c>
      <c r="Z229" s="36">
        <v>155.39869308471691</v>
      </c>
      <c r="AA229" s="36">
        <v>23341.533466027373</v>
      </c>
      <c r="AB229" s="36">
        <v>28311.339139062504</v>
      </c>
      <c r="AC229" s="36">
        <v>30595.800917671862</v>
      </c>
      <c r="AD229" s="36">
        <v>35097.486770396485</v>
      </c>
      <c r="AE229" s="36">
        <v>8372.8155734599823</v>
      </c>
      <c r="AF229" s="36">
        <v>14.579032258064515</v>
      </c>
      <c r="AG229" s="36">
        <v>21621.040195312497</v>
      </c>
      <c r="AH229" s="36">
        <v>38507.611021281256</v>
      </c>
      <c r="AI229" s="36">
        <v>6025.9938101232165</v>
      </c>
      <c r="AJ229" s="36">
        <v>166.90290618750083</v>
      </c>
      <c r="AK229" s="36">
        <v>6215.9473696004388</v>
      </c>
      <c r="AL229" s="36">
        <v>19774.972609640648</v>
      </c>
      <c r="AM229" s="36">
        <v>13390.845119287127</v>
      </c>
      <c r="AN229" s="36">
        <v>8998.1389589843911</v>
      </c>
      <c r="AO229" s="36">
        <v>53954.400117156998</v>
      </c>
      <c r="AP229" s="36">
        <v>780.35076904296784</v>
      </c>
      <c r="AQ229" s="36">
        <v>63382.685956250018</v>
      </c>
      <c r="AR229" s="36">
        <v>58811.857835718794</v>
      </c>
      <c r="AS229" s="36">
        <v>54077.729493103048</v>
      </c>
      <c r="AT229" s="36">
        <v>25881.082925371084</v>
      </c>
      <c r="AU229" s="36">
        <v>57594.441717109381</v>
      </c>
      <c r="AV229" s="36">
        <v>18348.824858374992</v>
      </c>
      <c r="AW229" s="36">
        <v>3999.905029296875</v>
      </c>
      <c r="AX229" s="36">
        <v>40064.959899902358</v>
      </c>
      <c r="AY229" s="36">
        <v>62619.036048218739</v>
      </c>
    </row>
    <row r="230" spans="1:51" x14ac:dyDescent="0.25">
      <c r="A230" s="34">
        <v>44265</v>
      </c>
      <c r="B230" s="35">
        <v>13</v>
      </c>
      <c r="C230" s="36">
        <v>39004.706941001357</v>
      </c>
      <c r="D230" s="36">
        <v>42888.78158865626</v>
      </c>
      <c r="E230" s="36">
        <v>20951.066068951201</v>
      </c>
      <c r="F230" s="36">
        <v>73113.708070875</v>
      </c>
      <c r="G230" s="36">
        <v>44941.83875353101</v>
      </c>
      <c r="H230" s="36">
        <v>11674.145252242206</v>
      </c>
      <c r="I230" s="36">
        <v>40345.559382830368</v>
      </c>
      <c r="J230" s="36">
        <v>151.69164657592779</v>
      </c>
      <c r="K230" s="36">
        <v>20474.674201031259</v>
      </c>
      <c r="L230" s="36">
        <v>10669.184901915987</v>
      </c>
      <c r="M230" s="36">
        <v>37607.128459078136</v>
      </c>
      <c r="N230" s="36">
        <v>20608.166796874997</v>
      </c>
      <c r="O230" s="36">
        <v>57237.109321859389</v>
      </c>
      <c r="P230" s="36">
        <v>4223.9045595205462</v>
      </c>
      <c r="Q230" s="36">
        <v>37.396971702575684</v>
      </c>
      <c r="R230" s="36">
        <v>6140.0869131171985</v>
      </c>
      <c r="S230" s="36">
        <v>51529.651418750014</v>
      </c>
      <c r="T230" s="36">
        <v>19880.876555734383</v>
      </c>
      <c r="U230" s="36">
        <v>10828.333969116222</v>
      </c>
      <c r="V230" s="36">
        <v>69485.251912749998</v>
      </c>
      <c r="W230" s="36">
        <v>6642.7351074218805</v>
      </c>
      <c r="X230" s="36">
        <v>18878.519595415259</v>
      </c>
      <c r="Y230" s="36">
        <v>27333.053281424716</v>
      </c>
      <c r="Z230" s="36">
        <v>203.84942733764652</v>
      </c>
      <c r="AA230" s="36">
        <v>23645.582353951173</v>
      </c>
      <c r="AB230" s="36">
        <v>28953.316087124997</v>
      </c>
      <c r="AC230" s="36">
        <v>31982.522687843753</v>
      </c>
      <c r="AD230" s="36">
        <v>38078.093982215825</v>
      </c>
      <c r="AE230" s="36">
        <v>8695.060882480504</v>
      </c>
      <c r="AF230" s="36">
        <v>14.579032258064515</v>
      </c>
      <c r="AG230" s="36">
        <v>22863.777202468751</v>
      </c>
      <c r="AH230" s="36">
        <v>39401.475688218758</v>
      </c>
      <c r="AI230" s="36">
        <v>6362.4802226046741</v>
      </c>
      <c r="AJ230" s="36">
        <v>158.08049268554572</v>
      </c>
      <c r="AK230" s="36">
        <v>6163.8637837474635</v>
      </c>
      <c r="AL230" s="36">
        <v>21240.507342328157</v>
      </c>
      <c r="AM230" s="36">
        <v>17295.785882632841</v>
      </c>
      <c r="AN230" s="36">
        <v>9601.7177695312621</v>
      </c>
      <c r="AO230" s="36">
        <v>57183.742196960447</v>
      </c>
      <c r="AP230" s="36">
        <v>845.06037902831918</v>
      </c>
      <c r="AQ230" s="36">
        <v>64783.104799640656</v>
      </c>
      <c r="AR230" s="36">
        <v>61203.306686203134</v>
      </c>
      <c r="AS230" s="36">
        <v>57108.450779785177</v>
      </c>
      <c r="AT230" s="36">
        <v>26479.821990894518</v>
      </c>
      <c r="AU230" s="36">
        <v>61252.506128718749</v>
      </c>
      <c r="AV230" s="36">
        <v>18544.618130468749</v>
      </c>
      <c r="AW230" s="36">
        <v>5304.8520507812573</v>
      </c>
      <c r="AX230" s="36">
        <v>42816.480358886743</v>
      </c>
      <c r="AY230" s="36">
        <v>65180.278783624992</v>
      </c>
    </row>
    <row r="231" spans="1:51" x14ac:dyDescent="0.25">
      <c r="A231" s="34">
        <v>44265</v>
      </c>
      <c r="B231" s="35">
        <v>14</v>
      </c>
      <c r="C231" s="36">
        <v>40203.958387624341</v>
      </c>
      <c r="D231" s="36">
        <v>44093.792880093752</v>
      </c>
      <c r="E231" s="36">
        <v>21677.54136535255</v>
      </c>
      <c r="F231" s="36">
        <v>76548.032973937516</v>
      </c>
      <c r="G231" s="36">
        <v>41162.138360309247</v>
      </c>
      <c r="H231" s="36">
        <v>11608.763053364768</v>
      </c>
      <c r="I231" s="36">
        <v>41865.408984283509</v>
      </c>
      <c r="J231" s="36">
        <v>146.22870635986331</v>
      </c>
      <c r="K231" s="36">
        <v>20650.592579406279</v>
      </c>
      <c r="L231" s="36">
        <v>10738.347761423791</v>
      </c>
      <c r="M231" s="36">
        <v>37563.062895170871</v>
      </c>
      <c r="N231" s="36">
        <v>21525.472976562502</v>
      </c>
      <c r="O231" s="36">
        <v>58946.805377171884</v>
      </c>
      <c r="P231" s="36">
        <v>4273.239182700011</v>
      </c>
      <c r="Q231" s="36">
        <v>38.435786247253404</v>
      </c>
      <c r="R231" s="36">
        <v>6633.7783512812557</v>
      </c>
      <c r="S231" s="36">
        <v>53902.938078000006</v>
      </c>
      <c r="T231" s="36">
        <v>20410.288387781253</v>
      </c>
      <c r="U231" s="36">
        <v>10951.819000244157</v>
      </c>
      <c r="V231" s="36">
        <v>73629.594209874995</v>
      </c>
      <c r="W231" s="36">
        <v>6543.1529052734404</v>
      </c>
      <c r="X231" s="36">
        <v>19042.541121817587</v>
      </c>
      <c r="Y231" s="36">
        <v>28122.640890100989</v>
      </c>
      <c r="Z231" s="36">
        <v>183.10035003662119</v>
      </c>
      <c r="AA231" s="36">
        <v>24555.924515605504</v>
      </c>
      <c r="AB231" s="36">
        <v>29796.779738156249</v>
      </c>
      <c r="AC231" s="36">
        <v>33348.201014343766</v>
      </c>
      <c r="AD231" s="36">
        <v>40601.360343916007</v>
      </c>
      <c r="AE231" s="36">
        <v>9884.3226655273629</v>
      </c>
      <c r="AF231" s="36">
        <v>14.579032258064515</v>
      </c>
      <c r="AG231" s="36">
        <v>24035.996171968753</v>
      </c>
      <c r="AH231" s="36">
        <v>42875.818764343756</v>
      </c>
      <c r="AI231" s="36">
        <v>6250.3004866066449</v>
      </c>
      <c r="AJ231" s="36">
        <v>136.1180248671879</v>
      </c>
      <c r="AK231" s="36">
        <v>6229.9694515278779</v>
      </c>
      <c r="AL231" s="36">
        <v>23175.858639953141</v>
      </c>
      <c r="AM231" s="36">
        <v>19444.329862300801</v>
      </c>
      <c r="AN231" s="36">
        <v>10319.145082031249</v>
      </c>
      <c r="AO231" s="36">
        <v>59691.540479644776</v>
      </c>
      <c r="AP231" s="36">
        <v>861.72999572753804</v>
      </c>
      <c r="AQ231" s="36">
        <v>66413.908630500024</v>
      </c>
      <c r="AR231" s="36">
        <v>62937.032787121134</v>
      </c>
      <c r="AS231" s="36">
        <v>59412.190082519555</v>
      </c>
      <c r="AT231" s="36">
        <v>27453.872063968767</v>
      </c>
      <c r="AU231" s="36">
        <v>64507.64033928125</v>
      </c>
      <c r="AV231" s="36">
        <v>19208.828762343757</v>
      </c>
      <c r="AW231" s="36">
        <v>6406.4147338867278</v>
      </c>
      <c r="AX231" s="36">
        <v>45990.564380859381</v>
      </c>
      <c r="AY231" s="36">
        <v>67431.644417843738</v>
      </c>
    </row>
    <row r="232" spans="1:51" x14ac:dyDescent="0.25">
      <c r="A232" s="34">
        <v>44265</v>
      </c>
      <c r="B232" s="35">
        <v>15</v>
      </c>
      <c r="C232" s="36">
        <v>39439.359733156853</v>
      </c>
      <c r="D232" s="36">
        <v>44674.136140874994</v>
      </c>
      <c r="E232" s="36">
        <v>21534.781833904315</v>
      </c>
      <c r="F232" s="36">
        <v>75380.937841656254</v>
      </c>
      <c r="G232" s="36">
        <v>41841.970679288788</v>
      </c>
      <c r="H232" s="36">
        <v>11811.516988216086</v>
      </c>
      <c r="I232" s="36">
        <v>41576.002142056939</v>
      </c>
      <c r="J232" s="36">
        <v>149.69593811035159</v>
      </c>
      <c r="K232" s="36">
        <v>21260.287840562509</v>
      </c>
      <c r="L232" s="36">
        <v>11222.286423955044</v>
      </c>
      <c r="M232" s="36">
        <v>39123.520756785059</v>
      </c>
      <c r="N232" s="36">
        <v>21660.475105468751</v>
      </c>
      <c r="O232" s="36">
        <v>58935.155417031259</v>
      </c>
      <c r="P232" s="36">
        <v>4551.957184502503</v>
      </c>
      <c r="Q232" s="36">
        <v>37.716001510620124</v>
      </c>
      <c r="R232" s="36">
        <v>6686.750122402349</v>
      </c>
      <c r="S232" s="36">
        <v>55566.918876921889</v>
      </c>
      <c r="T232" s="36">
        <v>19885.075871000019</v>
      </c>
      <c r="U232" s="36">
        <v>10520.372436523443</v>
      </c>
      <c r="V232" s="36">
        <v>73495.83218896875</v>
      </c>
      <c r="W232" s="36">
        <v>6526.1759277343808</v>
      </c>
      <c r="X232" s="36">
        <v>18710.70970420818</v>
      </c>
      <c r="Y232" s="36">
        <v>28790.250077890847</v>
      </c>
      <c r="Z232" s="36">
        <v>197.4816030883789</v>
      </c>
      <c r="AA232" s="36">
        <v>25592.473846763682</v>
      </c>
      <c r="AB232" s="36">
        <v>29584.597575093747</v>
      </c>
      <c r="AC232" s="36">
        <v>32954.865070843749</v>
      </c>
      <c r="AD232" s="36">
        <v>40924.891247448249</v>
      </c>
      <c r="AE232" s="36">
        <v>10119.276655229511</v>
      </c>
      <c r="AF232" s="36">
        <v>14.579032258064515</v>
      </c>
      <c r="AG232" s="36">
        <v>24099.867729781254</v>
      </c>
      <c r="AH232" s="36">
        <v>43352.725038906254</v>
      </c>
      <c r="AI232" s="36">
        <v>6757.2493081433759</v>
      </c>
      <c r="AJ232" s="36">
        <v>170.50017595507802</v>
      </c>
      <c r="AK232" s="36">
        <v>6349.5594831904036</v>
      </c>
      <c r="AL232" s="36">
        <v>23607.460574906265</v>
      </c>
      <c r="AM232" s="36">
        <v>19777.51884153518</v>
      </c>
      <c r="AN232" s="36">
        <v>10485.970025390639</v>
      </c>
      <c r="AO232" s="36">
        <v>61296.553718109128</v>
      </c>
      <c r="AP232" s="36">
        <v>827.10017395019599</v>
      </c>
      <c r="AQ232" s="36">
        <v>66423.822367593792</v>
      </c>
      <c r="AR232" s="36">
        <v>64065.097721101592</v>
      </c>
      <c r="AS232" s="36">
        <v>60600.039495056189</v>
      </c>
      <c r="AT232" s="36">
        <v>27835.300191566399</v>
      </c>
      <c r="AU232" s="36">
        <v>64046.474447781264</v>
      </c>
      <c r="AV232" s="36">
        <v>18348.215420781256</v>
      </c>
      <c r="AW232" s="36">
        <v>8352.5211791992297</v>
      </c>
      <c r="AX232" s="36">
        <v>46975.183155273466</v>
      </c>
      <c r="AY232" s="36">
        <v>67142.352908156259</v>
      </c>
    </row>
    <row r="233" spans="1:51" x14ac:dyDescent="0.25">
      <c r="A233" s="34">
        <v>44265</v>
      </c>
      <c r="B233" s="35">
        <v>16</v>
      </c>
      <c r="C233" s="36">
        <v>38707.798081164285</v>
      </c>
      <c r="D233" s="36">
        <v>44834.712733656241</v>
      </c>
      <c r="E233" s="36">
        <v>21488.501825938503</v>
      </c>
      <c r="F233" s="36">
        <v>73689.502293281257</v>
      </c>
      <c r="G233" s="36">
        <v>42455.289734518847</v>
      </c>
      <c r="H233" s="36">
        <v>12162.927349471694</v>
      </c>
      <c r="I233" s="36">
        <v>40970.184664510052</v>
      </c>
      <c r="J233" s="36">
        <v>148.35542297363281</v>
      </c>
      <c r="K233" s="36">
        <v>21099.356416015638</v>
      </c>
      <c r="L233" s="36">
        <v>11329.032881173809</v>
      </c>
      <c r="M233" s="36">
        <v>39473.55189953895</v>
      </c>
      <c r="N233" s="36">
        <v>22016.87970703125</v>
      </c>
      <c r="O233" s="36">
        <v>58112.085277890641</v>
      </c>
      <c r="P233" s="36">
        <v>4594.5654916064123</v>
      </c>
      <c r="Q233" s="36">
        <v>36.833337783813477</v>
      </c>
      <c r="R233" s="36">
        <v>6616.182708300792</v>
      </c>
      <c r="S233" s="36">
        <v>55196.172684718767</v>
      </c>
      <c r="T233" s="36">
        <v>19688.584077046882</v>
      </c>
      <c r="U233" s="36">
        <v>10483.949172973653</v>
      </c>
      <c r="V233" s="36">
        <v>73326.090063218755</v>
      </c>
      <c r="W233" s="36">
        <v>6710.8460937500004</v>
      </c>
      <c r="X233" s="36">
        <v>19340.997202869323</v>
      </c>
      <c r="Y233" s="36">
        <v>28942.574617009792</v>
      </c>
      <c r="Z233" s="36">
        <v>193.9521147155761</v>
      </c>
      <c r="AA233" s="36">
        <v>25802.921644732429</v>
      </c>
      <c r="AB233" s="36">
        <v>29101.54831714063</v>
      </c>
      <c r="AC233" s="36">
        <v>32151.750517512315</v>
      </c>
      <c r="AD233" s="36">
        <v>40535.574655354489</v>
      </c>
      <c r="AE233" s="36">
        <v>9837.2484998008094</v>
      </c>
      <c r="AF233" s="36">
        <v>14.579032258064515</v>
      </c>
      <c r="AG233" s="36">
        <v>23780.08944578125</v>
      </c>
      <c r="AH233" s="36">
        <v>42344.535905031247</v>
      </c>
      <c r="AI233" s="36">
        <v>6763.3140999339012</v>
      </c>
      <c r="AJ233" s="36">
        <v>173.52483872851479</v>
      </c>
      <c r="AK233" s="36">
        <v>6411.524030413846</v>
      </c>
      <c r="AL233" s="36">
        <v>22568.994019906273</v>
      </c>
      <c r="AM233" s="36">
        <v>19481.820116847677</v>
      </c>
      <c r="AN233" s="36">
        <v>10782.133644531272</v>
      </c>
      <c r="AO233" s="36">
        <v>61219.611581573481</v>
      </c>
      <c r="AP233" s="36">
        <v>902.15399265289318</v>
      </c>
      <c r="AQ233" s="36">
        <v>66303.627183593751</v>
      </c>
      <c r="AR233" s="36">
        <v>64304.522579013697</v>
      </c>
      <c r="AS233" s="36">
        <v>60219.810744262722</v>
      </c>
      <c r="AT233" s="36">
        <v>27841.456034749986</v>
      </c>
      <c r="AU233" s="36">
        <v>62522.916328437495</v>
      </c>
      <c r="AV233" s="36">
        <v>18115.427490062502</v>
      </c>
      <c r="AW233" s="36">
        <v>7047.3894042968805</v>
      </c>
      <c r="AX233" s="36">
        <v>46614.773969238326</v>
      </c>
      <c r="AY233" s="36">
        <v>66786.909853093763</v>
      </c>
    </row>
    <row r="234" spans="1:51" x14ac:dyDescent="0.25">
      <c r="A234" s="34">
        <v>44265</v>
      </c>
      <c r="B234" s="35">
        <v>17</v>
      </c>
      <c r="C234" s="36">
        <v>39158.754708639593</v>
      </c>
      <c r="D234" s="36">
        <v>44177.21151853125</v>
      </c>
      <c r="E234" s="36">
        <v>21146.21084764749</v>
      </c>
      <c r="F234" s="36">
        <v>72220.341231968749</v>
      </c>
      <c r="G234" s="36">
        <v>41751.846192821788</v>
      </c>
      <c r="H234" s="36">
        <v>12102.819868427505</v>
      </c>
      <c r="I234" s="36">
        <v>39666.558808158508</v>
      </c>
      <c r="J234" s="36">
        <v>147.0154762268067</v>
      </c>
      <c r="K234" s="36">
        <v>20971.128861343772</v>
      </c>
      <c r="L234" s="36">
        <v>10705.229234587849</v>
      </c>
      <c r="M234" s="36">
        <v>40678.154067352363</v>
      </c>
      <c r="N234" s="36">
        <v>21976.793105468751</v>
      </c>
      <c r="O234" s="36">
        <v>56663.98507093751</v>
      </c>
      <c r="P234" s="36">
        <v>4618.4519224628229</v>
      </c>
      <c r="Q234" s="36">
        <v>36.996774673461914</v>
      </c>
      <c r="R234" s="36">
        <v>6640.1492312773453</v>
      </c>
      <c r="S234" s="36">
        <v>54303.113929750019</v>
      </c>
      <c r="T234" s="36">
        <v>19336.379511359381</v>
      </c>
      <c r="U234" s="36">
        <v>10231.926132202154</v>
      </c>
      <c r="V234" s="36">
        <v>72308.598383249991</v>
      </c>
      <c r="W234" s="36">
        <v>6517.4974121093801</v>
      </c>
      <c r="X234" s="36">
        <v>18882.653783021655</v>
      </c>
      <c r="Y234" s="36">
        <v>28953.890999033138</v>
      </c>
      <c r="Z234" s="36">
        <v>192.46789901733399</v>
      </c>
      <c r="AA234" s="36">
        <v>24964.020027677758</v>
      </c>
      <c r="AB234" s="36">
        <v>28150.224250718758</v>
      </c>
      <c r="AC234" s="36">
        <v>31537.631504654855</v>
      </c>
      <c r="AD234" s="36">
        <v>39967.824310600583</v>
      </c>
      <c r="AE234" s="36">
        <v>9616.4024782900833</v>
      </c>
      <c r="AF234" s="36">
        <v>14.579032258064515</v>
      </c>
      <c r="AG234" s="36">
        <v>23280.699618531253</v>
      </c>
      <c r="AH234" s="36">
        <v>42089.980708218747</v>
      </c>
      <c r="AI234" s="36">
        <v>6619.7375746239004</v>
      </c>
      <c r="AJ234" s="36">
        <v>162.37395670898388</v>
      </c>
      <c r="AK234" s="36">
        <v>6522.7726746751387</v>
      </c>
      <c r="AL234" s="36">
        <v>22452.160761484385</v>
      </c>
      <c r="AM234" s="36">
        <v>19615.548980042986</v>
      </c>
      <c r="AN234" s="36">
        <v>10948.54186523438</v>
      </c>
      <c r="AO234" s="36">
        <v>60318.122773956304</v>
      </c>
      <c r="AP234" s="36">
        <v>848.11953490972587</v>
      </c>
      <c r="AQ234" s="36">
        <v>64455.058617250012</v>
      </c>
      <c r="AR234" s="36">
        <v>63536.755039972697</v>
      </c>
      <c r="AS234" s="36">
        <v>59600.346563781757</v>
      </c>
      <c r="AT234" s="36">
        <v>26829.351801218771</v>
      </c>
      <c r="AU234" s="36">
        <v>60853.472181562502</v>
      </c>
      <c r="AV234" s="36">
        <v>18325.085661343757</v>
      </c>
      <c r="AW234" s="36">
        <v>6190.3887939453271</v>
      </c>
      <c r="AX234" s="36">
        <v>46267.529638671898</v>
      </c>
      <c r="AY234" s="36">
        <v>64924.052697468767</v>
      </c>
    </row>
    <row r="235" spans="1:51" x14ac:dyDescent="0.25">
      <c r="A235" s="34">
        <v>44265</v>
      </c>
      <c r="B235" s="35">
        <v>18</v>
      </c>
      <c r="C235" s="36">
        <v>35969.161044067718</v>
      </c>
      <c r="D235" s="36">
        <v>41929.692678812498</v>
      </c>
      <c r="E235" s="36">
        <v>19362.638547160175</v>
      </c>
      <c r="F235" s="36">
        <v>69822.727398468749</v>
      </c>
      <c r="G235" s="36">
        <v>37519.518217439938</v>
      </c>
      <c r="H235" s="36">
        <v>10731.463737846203</v>
      </c>
      <c r="I235" s="36">
        <v>37349.998275611615</v>
      </c>
      <c r="J235" s="36">
        <v>145.74559020996091</v>
      </c>
      <c r="K235" s="36">
        <v>19842.089374546889</v>
      </c>
      <c r="L235" s="36">
        <v>9962.5449725722192</v>
      </c>
      <c r="M235" s="36">
        <v>36988.703991123788</v>
      </c>
      <c r="N235" s="36">
        <v>20779.912082031253</v>
      </c>
      <c r="O235" s="36">
        <v>53592.949693484392</v>
      </c>
      <c r="P235" s="36">
        <v>4917.9178213021323</v>
      </c>
      <c r="Q235" s="36">
        <v>37.232035636901855</v>
      </c>
      <c r="R235" s="36">
        <v>6698.5324709609422</v>
      </c>
      <c r="S235" s="36">
        <v>52194.503635609377</v>
      </c>
      <c r="T235" s="36">
        <v>18442.843976062512</v>
      </c>
      <c r="U235" s="36">
        <v>9403.7513885498101</v>
      </c>
      <c r="V235" s="36">
        <v>68873.601169218746</v>
      </c>
      <c r="W235" s="36">
        <v>6084.5292480468797</v>
      </c>
      <c r="X235" s="36">
        <v>17288.757707531444</v>
      </c>
      <c r="Y235" s="36">
        <v>26385.876955790332</v>
      </c>
      <c r="Z235" s="36">
        <v>215.69436523437489</v>
      </c>
      <c r="AA235" s="36">
        <v>22318.145753947279</v>
      </c>
      <c r="AB235" s="36">
        <v>26235.438689656257</v>
      </c>
      <c r="AC235" s="36">
        <v>29657.907887125541</v>
      </c>
      <c r="AD235" s="36">
        <v>38741.111797290039</v>
      </c>
      <c r="AE235" s="36">
        <v>9357.8100060525157</v>
      </c>
      <c r="AF235" s="36">
        <v>14.579032258064515</v>
      </c>
      <c r="AG235" s="36">
        <v>22371.25176771875</v>
      </c>
      <c r="AH235" s="36">
        <v>42758.371397124996</v>
      </c>
      <c r="AI235" s="36">
        <v>6428.9783143188315</v>
      </c>
      <c r="AJ235" s="36">
        <v>112.00820705859502</v>
      </c>
      <c r="AK235" s="36">
        <v>6072.6245685927106</v>
      </c>
      <c r="AL235" s="36">
        <v>22982.521373609401</v>
      </c>
      <c r="AM235" s="36">
        <v>18522.0104186797</v>
      </c>
      <c r="AN235" s="36">
        <v>10928.224644531252</v>
      </c>
      <c r="AO235" s="36">
        <v>56897.106722839359</v>
      </c>
      <c r="AP235" s="36">
        <v>790.53409481048584</v>
      </c>
      <c r="AQ235" s="36">
        <v>60511.762405937523</v>
      </c>
      <c r="AR235" s="36">
        <v>59454.086287646518</v>
      </c>
      <c r="AS235" s="36">
        <v>57325.412854736336</v>
      </c>
      <c r="AT235" s="36">
        <v>25946.600538789065</v>
      </c>
      <c r="AU235" s="36">
        <v>58154.827187718751</v>
      </c>
      <c r="AV235" s="36">
        <v>19683.990293125004</v>
      </c>
      <c r="AW235" s="36">
        <v>3699.9664306640625</v>
      </c>
      <c r="AX235" s="36">
        <v>45593.803282226581</v>
      </c>
      <c r="AY235" s="36">
        <v>61469.951553999977</v>
      </c>
    </row>
    <row r="236" spans="1:51" x14ac:dyDescent="0.25">
      <c r="A236" s="34">
        <v>44265</v>
      </c>
      <c r="B236" s="35">
        <v>19</v>
      </c>
      <c r="C236" s="36">
        <v>33239.587743242169</v>
      </c>
      <c r="D236" s="36">
        <v>38880.140406749997</v>
      </c>
      <c r="E236" s="36">
        <v>17429.113400030277</v>
      </c>
      <c r="F236" s="36">
        <v>66003.79123503124</v>
      </c>
      <c r="G236" s="36">
        <v>34248.848902839585</v>
      </c>
      <c r="H236" s="36">
        <v>8291.5857152138997</v>
      </c>
      <c r="I236" s="36">
        <v>33329.762943439746</v>
      </c>
      <c r="J236" s="36">
        <v>172.57568359375011</v>
      </c>
      <c r="K236" s="36">
        <v>18315.04202039064</v>
      </c>
      <c r="L236" s="36">
        <v>8249.78450553316</v>
      </c>
      <c r="M236" s="36">
        <v>32992.084792256661</v>
      </c>
      <c r="N236" s="36">
        <v>19004.501281249999</v>
      </c>
      <c r="O236" s="36">
        <v>48536.441291484392</v>
      </c>
      <c r="P236" s="36">
        <v>4238.476898625815</v>
      </c>
      <c r="Q236" s="36">
        <v>37.012500762939453</v>
      </c>
      <c r="R236" s="36">
        <v>6526.6272581601588</v>
      </c>
      <c r="S236" s="36">
        <v>49531.94291935939</v>
      </c>
      <c r="T236" s="36">
        <v>16847.836858484392</v>
      </c>
      <c r="U236" s="36">
        <v>8275.4298400879015</v>
      </c>
      <c r="V236" s="36">
        <v>66400.245195937503</v>
      </c>
      <c r="W236" s="36">
        <v>5553.9337158203107</v>
      </c>
      <c r="X236" s="36">
        <v>14668.871271078282</v>
      </c>
      <c r="Y236" s="36">
        <v>24092.891887125006</v>
      </c>
      <c r="Z236" s="36">
        <v>183.50407272338867</v>
      </c>
      <c r="AA236" s="36">
        <v>20575.2052815723</v>
      </c>
      <c r="AB236" s="36">
        <v>22975.902250187526</v>
      </c>
      <c r="AC236" s="36">
        <v>27581.457513815018</v>
      </c>
      <c r="AD236" s="36">
        <v>37495.185280513673</v>
      </c>
      <c r="AE236" s="36">
        <v>8855.285375256246</v>
      </c>
      <c r="AF236" s="36">
        <v>14.579032258064515</v>
      </c>
      <c r="AG236" s="36">
        <v>21723.81402078125</v>
      </c>
      <c r="AH236" s="36">
        <v>43190.740247281254</v>
      </c>
      <c r="AI236" s="36">
        <v>6361.97189919022</v>
      </c>
      <c r="AJ236" s="36">
        <v>70.373261533204015</v>
      </c>
      <c r="AK236" s="36">
        <v>6010.7934413949461</v>
      </c>
      <c r="AL236" s="36">
        <v>23078.243361625031</v>
      </c>
      <c r="AM236" s="36">
        <v>17142.820846861356</v>
      </c>
      <c r="AN236" s="36">
        <v>11106.636925781249</v>
      </c>
      <c r="AO236" s="36">
        <v>51482.935943267825</v>
      </c>
      <c r="AP236" s="36">
        <v>606.70840334892296</v>
      </c>
      <c r="AQ236" s="36">
        <v>53032.678926843771</v>
      </c>
      <c r="AR236" s="36">
        <v>53480.733472431661</v>
      </c>
      <c r="AS236" s="36">
        <v>55883.21911193851</v>
      </c>
      <c r="AT236" s="36">
        <v>23811.112964109387</v>
      </c>
      <c r="AU236" s="36">
        <v>54791.909800921894</v>
      </c>
      <c r="AV236" s="36">
        <v>21521.145730999997</v>
      </c>
      <c r="AW236" s="36">
        <v>3973.89453125001</v>
      </c>
      <c r="AX236" s="36">
        <v>44656.277884765652</v>
      </c>
      <c r="AY236" s="36">
        <v>54295.408922374991</v>
      </c>
    </row>
    <row r="237" spans="1:51" x14ac:dyDescent="0.25">
      <c r="A237" s="34">
        <v>44265</v>
      </c>
      <c r="B237" s="35">
        <v>20</v>
      </c>
      <c r="C237" s="36">
        <v>29824.7446078711</v>
      </c>
      <c r="D237" s="36">
        <v>38338.063887562494</v>
      </c>
      <c r="E237" s="36">
        <v>16578.21111921193</v>
      </c>
      <c r="F237" s="36">
        <v>61823.639778124998</v>
      </c>
      <c r="G237" s="36">
        <v>33803.649400461327</v>
      </c>
      <c r="H237" s="36">
        <v>7749.2002910366446</v>
      </c>
      <c r="I237" s="36">
        <v>30204.81311637726</v>
      </c>
      <c r="J237" s="36">
        <v>174.02717208862308</v>
      </c>
      <c r="K237" s="36">
        <v>17754.824108828143</v>
      </c>
      <c r="L237" s="36">
        <v>7190.7171600956644</v>
      </c>
      <c r="M237" s="36">
        <v>31262.431766320995</v>
      </c>
      <c r="N237" s="36">
        <v>17208.882199218751</v>
      </c>
      <c r="O237" s="36">
        <v>45488.497955453138</v>
      </c>
      <c r="P237" s="36">
        <v>4386.108213536103</v>
      </c>
      <c r="Q237" s="36">
        <v>36.342443466186531</v>
      </c>
      <c r="R237" s="36">
        <v>6479.6591182734555</v>
      </c>
      <c r="S237" s="36">
        <v>49810.650784062498</v>
      </c>
      <c r="T237" s="36">
        <v>16087.955421109387</v>
      </c>
      <c r="U237" s="36">
        <v>7595.2558746338018</v>
      </c>
      <c r="V237" s="36">
        <v>65715.253934343738</v>
      </c>
      <c r="W237" s="36">
        <v>5163.8037841796895</v>
      </c>
      <c r="X237" s="36">
        <v>13123.204353750189</v>
      </c>
      <c r="Y237" s="36">
        <v>23599.35289804051</v>
      </c>
      <c r="Z237" s="36">
        <v>265.2498574829101</v>
      </c>
      <c r="AA237" s="36">
        <v>20652.253511064471</v>
      </c>
      <c r="AB237" s="36">
        <v>20345.55341778127</v>
      </c>
      <c r="AC237" s="36">
        <v>25269.451804751512</v>
      </c>
      <c r="AD237" s="36">
        <v>37328.355155708989</v>
      </c>
      <c r="AE237" s="36">
        <v>8784.3271017493862</v>
      </c>
      <c r="AF237" s="36">
        <v>14.579032258064515</v>
      </c>
      <c r="AG237" s="36">
        <v>22075.807080250001</v>
      </c>
      <c r="AH237" s="36">
        <v>44579.531838812509</v>
      </c>
      <c r="AI237" s="36">
        <v>6173.5979112951882</v>
      </c>
      <c r="AJ237" s="36">
        <v>48.796018902344031</v>
      </c>
      <c r="AK237" s="36">
        <v>5567.6660463821809</v>
      </c>
      <c r="AL237" s="36">
        <v>24317.005631171898</v>
      </c>
      <c r="AM237" s="36">
        <v>16272.66654604494</v>
      </c>
      <c r="AN237" s="36">
        <v>10702.891144531261</v>
      </c>
      <c r="AO237" s="36">
        <v>49138.232257980351</v>
      </c>
      <c r="AP237" s="36">
        <v>592.11022281646717</v>
      </c>
      <c r="AQ237" s="36">
        <v>46061.54648945314</v>
      </c>
      <c r="AR237" s="36">
        <v>51634.633253964887</v>
      </c>
      <c r="AS237" s="36">
        <v>57724.719140380883</v>
      </c>
      <c r="AT237" s="36">
        <v>21642.722331148452</v>
      </c>
      <c r="AU237" s="36">
        <v>53080.963267749998</v>
      </c>
      <c r="AV237" s="36">
        <v>22044.027800843749</v>
      </c>
      <c r="AW237" s="36">
        <v>5993.0980224609439</v>
      </c>
      <c r="AX237" s="36">
        <v>45599.754395019554</v>
      </c>
      <c r="AY237" s="36">
        <v>46269.576993906259</v>
      </c>
    </row>
    <row r="238" spans="1:51" x14ac:dyDescent="0.25">
      <c r="A238" s="34">
        <v>44265</v>
      </c>
      <c r="B238" s="35">
        <v>21</v>
      </c>
      <c r="C238" s="36">
        <v>31201.246196736334</v>
      </c>
      <c r="D238" s="36">
        <v>41537.293080187497</v>
      </c>
      <c r="E238" s="36">
        <v>18984.910466632835</v>
      </c>
      <c r="F238" s="36">
        <v>64371.251734656245</v>
      </c>
      <c r="G238" s="36">
        <v>38964.104639078287</v>
      </c>
      <c r="H238" s="36">
        <v>7824.4643664748728</v>
      </c>
      <c r="I238" s="36">
        <v>29354.664855521773</v>
      </c>
      <c r="J238" s="36">
        <v>180.06307601928711</v>
      </c>
      <c r="K238" s="36">
        <v>19139.046524250021</v>
      </c>
      <c r="L238" s="36">
        <v>7724.4668372675469</v>
      </c>
      <c r="M238" s="36">
        <v>33112.647162096997</v>
      </c>
      <c r="N238" s="36">
        <v>18264.676480468748</v>
      </c>
      <c r="O238" s="36">
        <v>47847.368569187514</v>
      </c>
      <c r="P238" s="36">
        <v>4467.6546960936612</v>
      </c>
      <c r="Q238" s="36">
        <v>36.19391918182373</v>
      </c>
      <c r="R238" s="36">
        <v>7644.3985139531223</v>
      </c>
      <c r="S238" s="36">
        <v>55974.424448343772</v>
      </c>
      <c r="T238" s="36">
        <v>18039.848176578143</v>
      </c>
      <c r="U238" s="36">
        <v>9460.4898490905816</v>
      </c>
      <c r="V238" s="36">
        <v>73953.054295531241</v>
      </c>
      <c r="W238" s="36">
        <v>5591.3869873046897</v>
      </c>
      <c r="X238" s="36">
        <v>14582.064393810771</v>
      </c>
      <c r="Y238" s="36">
        <v>24569.206458806053</v>
      </c>
      <c r="Z238" s="36">
        <v>247.76904464721682</v>
      </c>
      <c r="AA238" s="36">
        <v>24374.152141726569</v>
      </c>
      <c r="AB238" s="36">
        <v>19080.102564234388</v>
      </c>
      <c r="AC238" s="36">
        <v>27619.740001326758</v>
      </c>
      <c r="AD238" s="36">
        <v>43302.162907191159</v>
      </c>
      <c r="AE238" s="36">
        <v>9741.8343005228671</v>
      </c>
      <c r="AF238" s="36">
        <v>14.579032258064515</v>
      </c>
      <c r="AG238" s="36">
        <v>25011.405325312498</v>
      </c>
      <c r="AH238" s="36">
        <v>52238.595715374999</v>
      </c>
      <c r="AI238" s="36">
        <v>7381.5042561373066</v>
      </c>
      <c r="AJ238" s="36">
        <v>46.296286419921785</v>
      </c>
      <c r="AK238" s="36">
        <v>5692.0136001618057</v>
      </c>
      <c r="AL238" s="36">
        <v>27509.707391890639</v>
      </c>
      <c r="AM238" s="36">
        <v>18143.241406716799</v>
      </c>
      <c r="AN238" s="36">
        <v>11527.212386718751</v>
      </c>
      <c r="AO238" s="36">
        <v>52858.135174575807</v>
      </c>
      <c r="AP238" s="36">
        <v>742.00368261337292</v>
      </c>
      <c r="AQ238" s="36">
        <v>43659.102270609401</v>
      </c>
      <c r="AR238" s="36">
        <v>55983.265348832057</v>
      </c>
      <c r="AS238" s="36">
        <v>64370.328235534682</v>
      </c>
      <c r="AT238" s="36">
        <v>21044.341218679714</v>
      </c>
      <c r="AU238" s="36">
        <v>57212.216586562499</v>
      </c>
      <c r="AV238" s="36">
        <v>26339.1024716875</v>
      </c>
      <c r="AW238" s="36">
        <v>7503.8048095703216</v>
      </c>
      <c r="AX238" s="36">
        <v>52740.641761718791</v>
      </c>
      <c r="AY238" s="36">
        <v>43235.800480375001</v>
      </c>
    </row>
    <row r="239" spans="1:51" x14ac:dyDescent="0.25">
      <c r="A239" s="34">
        <v>44265</v>
      </c>
      <c r="B239" s="35">
        <v>22</v>
      </c>
      <c r="C239" s="36">
        <v>30619.267412637702</v>
      </c>
      <c r="D239" s="36">
        <v>41982.086586718753</v>
      </c>
      <c r="E239" s="36">
        <v>19230.46643434573</v>
      </c>
      <c r="F239" s="36">
        <v>62750.691926468746</v>
      </c>
      <c r="G239" s="36">
        <v>42772.46604605468</v>
      </c>
      <c r="H239" s="36">
        <v>7512.5397135276053</v>
      </c>
      <c r="I239" s="36">
        <v>27973.835588135065</v>
      </c>
      <c r="J239" s="36">
        <v>168.15224456787109</v>
      </c>
      <c r="K239" s="36">
        <v>19640.716870203141</v>
      </c>
      <c r="L239" s="36">
        <v>8319.2467464628462</v>
      </c>
      <c r="M239" s="36">
        <v>33672.161842807698</v>
      </c>
      <c r="N239" s="36">
        <v>18721.375128906249</v>
      </c>
      <c r="O239" s="36">
        <v>47505.283142968765</v>
      </c>
      <c r="P239" s="36">
        <v>4637.0155297851688</v>
      </c>
      <c r="Q239" s="36">
        <v>35.243035316467285</v>
      </c>
      <c r="R239" s="36">
        <v>7904.2177123164083</v>
      </c>
      <c r="S239" s="36">
        <v>57722.825024703139</v>
      </c>
      <c r="T239" s="36">
        <v>17611.10588635939</v>
      </c>
      <c r="U239" s="36">
        <v>10070.334069252029</v>
      </c>
      <c r="V239" s="36">
        <v>75175.941819156258</v>
      </c>
      <c r="W239" s="36">
        <v>5764.1830566406297</v>
      </c>
      <c r="X239" s="36">
        <v>15105.594212710173</v>
      </c>
      <c r="Y239" s="36">
        <v>24797.628474134104</v>
      </c>
      <c r="Z239" s="36">
        <v>232.03112243652339</v>
      </c>
      <c r="AA239" s="36">
        <v>24964.388443207037</v>
      </c>
      <c r="AB239" s="36">
        <v>18310.7755510469</v>
      </c>
      <c r="AC239" s="36">
        <v>27738.976101132565</v>
      </c>
      <c r="AD239" s="36">
        <v>44339.072748006351</v>
      </c>
      <c r="AE239" s="36">
        <v>10438.257625764436</v>
      </c>
      <c r="AF239" s="36">
        <v>14.579032258064515</v>
      </c>
      <c r="AG239" s="36">
        <v>25485.410593749999</v>
      </c>
      <c r="AH239" s="36">
        <v>54698.099417031248</v>
      </c>
      <c r="AI239" s="36">
        <v>7881.5570800781306</v>
      </c>
      <c r="AJ239" s="36">
        <v>50.056905705078918</v>
      </c>
      <c r="AK239" s="36">
        <v>5692.6016643984403</v>
      </c>
      <c r="AL239" s="36">
        <v>28295.419744375009</v>
      </c>
      <c r="AM239" s="36">
        <v>18155.631980189468</v>
      </c>
      <c r="AN239" s="36">
        <v>12152.911343750002</v>
      </c>
      <c r="AO239" s="36">
        <v>53926.050569946288</v>
      </c>
      <c r="AP239" s="36">
        <v>790.78422546386787</v>
      </c>
      <c r="AQ239" s="36">
        <v>41603.118714179691</v>
      </c>
      <c r="AR239" s="36">
        <v>57080.104841414082</v>
      </c>
      <c r="AS239" s="36">
        <v>65928.20374481201</v>
      </c>
      <c r="AT239" s="36">
        <v>20480.830605031282</v>
      </c>
      <c r="AU239" s="36">
        <v>57425.258104093751</v>
      </c>
      <c r="AV239" s="36">
        <v>27967.575572093749</v>
      </c>
      <c r="AW239" s="36">
        <v>7738.7581176757903</v>
      </c>
      <c r="AX239" s="36">
        <v>55031.979243652364</v>
      </c>
      <c r="AY239" s="36">
        <v>41320.923434171906</v>
      </c>
    </row>
    <row r="240" spans="1:51" x14ac:dyDescent="0.25">
      <c r="A240" s="34">
        <v>44265</v>
      </c>
      <c r="B240" s="35">
        <v>23</v>
      </c>
      <c r="C240" s="36">
        <v>27780.491518926763</v>
      </c>
      <c r="D240" s="36">
        <v>38933.392174406246</v>
      </c>
      <c r="E240" s="36">
        <v>17272.452472015644</v>
      </c>
      <c r="F240" s="36">
        <v>56893.859191031246</v>
      </c>
      <c r="G240" s="36">
        <v>39368.970224287128</v>
      </c>
      <c r="H240" s="36">
        <v>7764.6010253918703</v>
      </c>
      <c r="I240" s="36">
        <v>25507.859535556945</v>
      </c>
      <c r="J240" s="36">
        <v>153.94216156005859</v>
      </c>
      <c r="K240" s="36">
        <v>18362.937402578151</v>
      </c>
      <c r="L240" s="36">
        <v>7830.5431134862902</v>
      </c>
      <c r="M240" s="36">
        <v>32853.043413647378</v>
      </c>
      <c r="N240" s="36">
        <v>17123.467078124999</v>
      </c>
      <c r="O240" s="36">
        <v>44071.286871312499</v>
      </c>
      <c r="P240" s="36">
        <v>4452.84266796875</v>
      </c>
      <c r="Q240" s="36">
        <v>35.638573646545424</v>
      </c>
      <c r="R240" s="36">
        <v>7259.3189700039038</v>
      </c>
      <c r="S240" s="36">
        <v>54199.601887625016</v>
      </c>
      <c r="T240" s="36">
        <v>15964.055644414089</v>
      </c>
      <c r="U240" s="36">
        <v>9042.5042333603014</v>
      </c>
      <c r="V240" s="36">
        <v>69945.263285437497</v>
      </c>
      <c r="W240" s="36">
        <v>5688.1665771484404</v>
      </c>
      <c r="X240" s="36">
        <v>14514.937455023617</v>
      </c>
      <c r="Y240" s="36">
        <v>23676.562040101398</v>
      </c>
      <c r="Z240" s="36">
        <v>203.34867431640623</v>
      </c>
      <c r="AA240" s="36">
        <v>22580.529924847669</v>
      </c>
      <c r="AB240" s="36">
        <v>16994.289347250022</v>
      </c>
      <c r="AC240" s="36">
        <v>26107.652241194541</v>
      </c>
      <c r="AD240" s="36">
        <v>40828.731936208991</v>
      </c>
      <c r="AE240" s="36">
        <v>10374.115136772751</v>
      </c>
      <c r="AF240" s="36">
        <v>14.579032258064515</v>
      </c>
      <c r="AG240" s="36">
        <v>23683.148738281248</v>
      </c>
      <c r="AH240" s="36">
        <v>50786.845506875005</v>
      </c>
      <c r="AI240" s="36">
        <v>7364.23615722657</v>
      </c>
      <c r="AJ240" s="36">
        <v>52.174144169921192</v>
      </c>
      <c r="AK240" s="36">
        <v>5374.0574147890693</v>
      </c>
      <c r="AL240" s="36">
        <v>26628.490410171889</v>
      </c>
      <c r="AM240" s="36">
        <v>16544.568960197288</v>
      </c>
      <c r="AN240" s="36">
        <v>11807.948591796889</v>
      </c>
      <c r="AO240" s="36">
        <v>50564.715708709715</v>
      </c>
      <c r="AP240" s="36">
        <v>742.52340698242199</v>
      </c>
      <c r="AQ240" s="36">
        <v>38810.344093226573</v>
      </c>
      <c r="AR240" s="36">
        <v>53302.87134516213</v>
      </c>
      <c r="AS240" s="36">
        <v>61554.459052734383</v>
      </c>
      <c r="AT240" s="36">
        <v>19221.053671531256</v>
      </c>
      <c r="AU240" s="36">
        <v>52977.059484218749</v>
      </c>
      <c r="AV240" s="36">
        <v>24855.294266187499</v>
      </c>
      <c r="AW240" s="36">
        <v>9266.4854736328271</v>
      </c>
      <c r="AX240" s="36">
        <v>51366.929666992204</v>
      </c>
      <c r="AY240" s="36">
        <v>37808.00805434378</v>
      </c>
    </row>
    <row r="241" spans="1:51" x14ac:dyDescent="0.25">
      <c r="A241" s="34">
        <v>44265</v>
      </c>
      <c r="B241" s="35">
        <v>24</v>
      </c>
      <c r="C241" s="36">
        <v>24708.835729340852</v>
      </c>
      <c r="D241" s="36">
        <v>35090.902990749979</v>
      </c>
      <c r="E241" s="36">
        <v>15671.160519114275</v>
      </c>
      <c r="F241" s="36">
        <v>50630.759952437504</v>
      </c>
      <c r="G241" s="36">
        <v>33967.129401328129</v>
      </c>
      <c r="H241" s="36">
        <v>7515.2282568076325</v>
      </c>
      <c r="I241" s="36">
        <v>23137.788043252251</v>
      </c>
      <c r="J241" s="36">
        <v>140.07547760009768</v>
      </c>
      <c r="K241" s="36">
        <v>16462.557504421911</v>
      </c>
      <c r="L241" s="36">
        <v>7436.3606384316045</v>
      </c>
      <c r="M241" s="36">
        <v>31541.269279801767</v>
      </c>
      <c r="N241" s="36">
        <v>15267.883925781251</v>
      </c>
      <c r="O241" s="36">
        <v>39689.150015429688</v>
      </c>
      <c r="P241" s="36">
        <v>3999.8876943359401</v>
      </c>
      <c r="Q241" s="36">
        <v>34.967559814453132</v>
      </c>
      <c r="R241" s="36">
        <v>6397.2975917539034</v>
      </c>
      <c r="S241" s="36">
        <v>48569.908779109377</v>
      </c>
      <c r="T241" s="36">
        <v>14171.544840351567</v>
      </c>
      <c r="U241" s="36">
        <v>8005.8368225097684</v>
      </c>
      <c r="V241" s="36">
        <v>63574.492823093751</v>
      </c>
      <c r="W241" s="36">
        <v>5168.33789062501</v>
      </c>
      <c r="X241" s="36">
        <v>13532.451630590069</v>
      </c>
      <c r="Y241" s="36">
        <v>22165.806995349318</v>
      </c>
      <c r="Z241" s="36">
        <v>136.98274902343749</v>
      </c>
      <c r="AA241" s="36">
        <v>19601.418153787123</v>
      </c>
      <c r="AB241" s="36">
        <v>15688.791723296901</v>
      </c>
      <c r="AC241" s="36">
        <v>23351.932026790131</v>
      </c>
      <c r="AD241" s="36">
        <v>36390.511781657711</v>
      </c>
      <c r="AE241" s="36">
        <v>9827.5576125759817</v>
      </c>
      <c r="AF241" s="36">
        <v>14.579032258064515</v>
      </c>
      <c r="AG241" s="36">
        <v>21198.109029968749</v>
      </c>
      <c r="AH241" s="36">
        <v>42071.258521781259</v>
      </c>
      <c r="AI241" s="36">
        <v>6430.7710449218903</v>
      </c>
      <c r="AJ241" s="36">
        <v>56.34660226171917</v>
      </c>
      <c r="AK241" s="36">
        <v>5098.3327547968802</v>
      </c>
      <c r="AL241" s="36">
        <v>23880.185870734407</v>
      </c>
      <c r="AM241" s="36">
        <v>14480.136626748084</v>
      </c>
      <c r="AN241" s="36">
        <v>10877.272359375009</v>
      </c>
      <c r="AO241" s="36">
        <v>45935.47899217224</v>
      </c>
      <c r="AP241" s="36">
        <v>750.73202514648392</v>
      </c>
      <c r="AQ241" s="36">
        <v>36243.387989257841</v>
      </c>
      <c r="AR241" s="36">
        <v>48094.721661820309</v>
      </c>
      <c r="AS241" s="36">
        <v>54836.476922424343</v>
      </c>
      <c r="AT241" s="36">
        <v>18069.525986242195</v>
      </c>
      <c r="AU241" s="36">
        <v>47233.258143828141</v>
      </c>
      <c r="AV241" s="36">
        <v>13245.640763187497</v>
      </c>
      <c r="AW241" s="36">
        <v>22784.634765625</v>
      </c>
      <c r="AX241" s="36">
        <v>45756.204553222662</v>
      </c>
      <c r="AY241" s="36">
        <v>34625.356156796923</v>
      </c>
    </row>
    <row r="242" spans="1:51" x14ac:dyDescent="0.25">
      <c r="A242" s="34">
        <v>44266</v>
      </c>
      <c r="B242" s="35">
        <v>1</v>
      </c>
      <c r="C242" s="36">
        <v>21522.989393866235</v>
      </c>
      <c r="D242" s="36">
        <v>30704.128590250002</v>
      </c>
      <c r="E242" s="36">
        <v>13475.842786819367</v>
      </c>
      <c r="F242" s="36">
        <v>44170.5809390625</v>
      </c>
      <c r="G242" s="36">
        <v>28975.14066524414</v>
      </c>
      <c r="H242" s="36">
        <v>7523.260720684103</v>
      </c>
      <c r="I242" s="36">
        <v>20989.381554471001</v>
      </c>
      <c r="J242" s="36">
        <v>117.11071968078619</v>
      </c>
      <c r="K242" s="36">
        <v>14370.298716679712</v>
      </c>
      <c r="L242" s="36">
        <v>6645.2350078534782</v>
      </c>
      <c r="M242" s="36">
        <v>29013.356728893072</v>
      </c>
      <c r="N242" s="36">
        <v>13607.35112304689</v>
      </c>
      <c r="O242" s="36">
        <v>35216.711319398462</v>
      </c>
      <c r="P242" s="36">
        <v>3478.8086445312565</v>
      </c>
      <c r="Q242" s="36">
        <v>34.589295387268066</v>
      </c>
      <c r="R242" s="36">
        <v>5359.5917517187518</v>
      </c>
      <c r="S242" s="36">
        <v>41592.961469375005</v>
      </c>
      <c r="T242" s="36">
        <v>12382.25773358595</v>
      </c>
      <c r="U242" s="36">
        <v>6962.5335903167779</v>
      </c>
      <c r="V242" s="36">
        <v>54505.846588624991</v>
      </c>
      <c r="W242" s="36">
        <v>4845.2457275390598</v>
      </c>
      <c r="X242" s="36">
        <v>12221.617441322502</v>
      </c>
      <c r="Y242" s="36">
        <v>20515.931991679478</v>
      </c>
      <c r="Z242" s="36">
        <v>99.770884704589676</v>
      </c>
      <c r="AA242" s="36">
        <v>16422.241836609384</v>
      </c>
      <c r="AB242" s="36">
        <v>14566.511102843771</v>
      </c>
      <c r="AC242" s="36">
        <v>20379.319682266963</v>
      </c>
      <c r="AD242" s="36">
        <v>30754.497162096191</v>
      </c>
      <c r="AE242" s="36">
        <v>8650.7722058015388</v>
      </c>
      <c r="AF242" s="36">
        <v>14.579032258064515</v>
      </c>
      <c r="AG242" s="36">
        <v>17730.425001343749</v>
      </c>
      <c r="AH242" s="36">
        <v>34806.925483687504</v>
      </c>
      <c r="AI242" s="36">
        <v>5347.9395507812505</v>
      </c>
      <c r="AJ242" s="36">
        <v>43.409165044921792</v>
      </c>
      <c r="AK242" s="36">
        <v>4650.9250847499998</v>
      </c>
      <c r="AL242" s="36">
        <v>20140.698648781272</v>
      </c>
      <c r="AM242" s="36">
        <v>11584.99293562112</v>
      </c>
      <c r="AN242" s="36">
        <v>9835.057140625011</v>
      </c>
      <c r="AO242" s="36">
        <v>40196.139953125006</v>
      </c>
      <c r="AP242" s="36">
        <v>676.32131958007801</v>
      </c>
      <c r="AQ242" s="36">
        <v>33579.02193023439</v>
      </c>
      <c r="AR242" s="36">
        <v>42570.056241500002</v>
      </c>
      <c r="AS242" s="36">
        <v>46287.905206604031</v>
      </c>
      <c r="AT242" s="36">
        <v>17098.163072226584</v>
      </c>
      <c r="AU242" s="36">
        <v>41583.053953093768</v>
      </c>
      <c r="AV242" s="36">
        <v>7699.2916578125005</v>
      </c>
      <c r="AW242" s="36">
        <v>19601.916900634766</v>
      </c>
      <c r="AX242" s="36">
        <v>38292.176393554699</v>
      </c>
      <c r="AY242" s="36">
        <v>31710.673044984411</v>
      </c>
    </row>
    <row r="243" spans="1:51" x14ac:dyDescent="0.25">
      <c r="A243" s="34">
        <v>44266</v>
      </c>
      <c r="B243" s="35">
        <v>2</v>
      </c>
      <c r="C243" s="36">
        <v>19671.953613332062</v>
      </c>
      <c r="D243" s="36">
        <v>27286.237614031255</v>
      </c>
      <c r="E243" s="36">
        <v>11979.42143844191</v>
      </c>
      <c r="F243" s="36">
        <v>39401.921567968762</v>
      </c>
      <c r="G243" s="36">
        <v>24675.866890324258</v>
      </c>
      <c r="H243" s="36">
        <v>7415.6060060481177</v>
      </c>
      <c r="I243" s="36">
        <v>19163.828999947556</v>
      </c>
      <c r="J243" s="36">
        <v>108.0281009674072</v>
      </c>
      <c r="K243" s="36">
        <v>12596.06617205469</v>
      </c>
      <c r="L243" s="36">
        <v>5790.817754533171</v>
      </c>
      <c r="M243" s="36">
        <v>27419.900030367178</v>
      </c>
      <c r="N243" s="36">
        <v>12409.18873828126</v>
      </c>
      <c r="O243" s="36">
        <v>31794.788931171897</v>
      </c>
      <c r="P243" s="36">
        <v>3235.179490722669</v>
      </c>
      <c r="Q243" s="36">
        <v>33.499052047729492</v>
      </c>
      <c r="R243" s="36">
        <v>4506.2503203671877</v>
      </c>
      <c r="S243" s="36">
        <v>35470.778688687526</v>
      </c>
      <c r="T243" s="36">
        <v>11143.045670734398</v>
      </c>
      <c r="U243" s="36">
        <v>6453.7626705169723</v>
      </c>
      <c r="V243" s="36">
        <v>47459.718256156273</v>
      </c>
      <c r="W243" s="36">
        <v>4286.6552246093797</v>
      </c>
      <c r="X243" s="36">
        <v>11124.602633473874</v>
      </c>
      <c r="Y243" s="36">
        <v>19855.198155134181</v>
      </c>
      <c r="Z243" s="36">
        <v>90.275813140869218</v>
      </c>
      <c r="AA243" s="36">
        <v>13687.692604980492</v>
      </c>
      <c r="AB243" s="36">
        <v>13789.526666312509</v>
      </c>
      <c r="AC243" s="36">
        <v>18331.027829427381</v>
      </c>
      <c r="AD243" s="36">
        <v>26111.978744630855</v>
      </c>
      <c r="AE243" s="36">
        <v>7666.8130139417926</v>
      </c>
      <c r="AF243" s="36">
        <v>14.579032258064515</v>
      </c>
      <c r="AG243" s="36">
        <v>15145.1941663125</v>
      </c>
      <c r="AH243" s="36">
        <v>29836.380628406252</v>
      </c>
      <c r="AI243" s="36">
        <v>4494.6455322265701</v>
      </c>
      <c r="AJ243" s="36">
        <v>48.010095003906827</v>
      </c>
      <c r="AK243" s="36">
        <v>4395.2796233671997</v>
      </c>
      <c r="AL243" s="36">
        <v>17146.566998890641</v>
      </c>
      <c r="AM243" s="36">
        <v>9517.8623764609692</v>
      </c>
      <c r="AN243" s="36">
        <v>9231.4356230468893</v>
      </c>
      <c r="AO243" s="36">
        <v>35470.022365585326</v>
      </c>
      <c r="AP243" s="36">
        <v>647.87840270996094</v>
      </c>
      <c r="AQ243" s="36">
        <v>31375.563297132874</v>
      </c>
      <c r="AR243" s="36">
        <v>37675.316245308597</v>
      </c>
      <c r="AS243" s="36">
        <v>39534.488961730982</v>
      </c>
      <c r="AT243" s="36">
        <v>16031.325605667984</v>
      </c>
      <c r="AU243" s="36">
        <v>36694.322962421895</v>
      </c>
      <c r="AV243" s="36">
        <v>7625.1457024374904</v>
      </c>
      <c r="AW243" s="36">
        <v>13781.79901123048</v>
      </c>
      <c r="AX243" s="36">
        <v>32194.007181884779</v>
      </c>
      <c r="AY243" s="36">
        <v>29418.845059906278</v>
      </c>
    </row>
    <row r="244" spans="1:51" x14ac:dyDescent="0.25">
      <c r="A244" s="34">
        <v>44266</v>
      </c>
      <c r="B244" s="35">
        <v>3</v>
      </c>
      <c r="C244" s="36">
        <v>18630.113032981481</v>
      </c>
      <c r="D244" s="36">
        <v>24811.780199500005</v>
      </c>
      <c r="E244" s="36">
        <v>11291.014647520038</v>
      </c>
      <c r="F244" s="36">
        <v>36784.712657250006</v>
      </c>
      <c r="G244" s="36">
        <v>21748.947166314443</v>
      </c>
      <c r="H244" s="36">
        <v>7375.5448260022222</v>
      </c>
      <c r="I244" s="36">
        <v>18045.794638619442</v>
      </c>
      <c r="J244" s="36">
        <v>103.45792770385741</v>
      </c>
      <c r="K244" s="36">
        <v>11579.91550100783</v>
      </c>
      <c r="L244" s="36">
        <v>5487.0157832284622</v>
      </c>
      <c r="M244" s="36">
        <v>26700.266000936008</v>
      </c>
      <c r="N244" s="36">
        <v>11624.76858789063</v>
      </c>
      <c r="O244" s="36">
        <v>29746.310203375011</v>
      </c>
      <c r="P244" s="36">
        <v>3058.7744941406331</v>
      </c>
      <c r="Q244" s="36">
        <v>32.57404804229737</v>
      </c>
      <c r="R244" s="36">
        <v>4048.2578572929688</v>
      </c>
      <c r="S244" s="36">
        <v>31900.101186828157</v>
      </c>
      <c r="T244" s="36">
        <v>10637.556554210949</v>
      </c>
      <c r="U244" s="36">
        <v>6067.3854627609326</v>
      </c>
      <c r="V244" s="36">
        <v>43229.808594281276</v>
      </c>
      <c r="W244" s="36">
        <v>4149.8943847656401</v>
      </c>
      <c r="X244" s="36">
        <v>10726.059251700408</v>
      </c>
      <c r="Y244" s="36">
        <v>18815.835320228853</v>
      </c>
      <c r="Z244" s="36">
        <v>105.79338790893547</v>
      </c>
      <c r="AA244" s="36">
        <v>11301.823202474628</v>
      </c>
      <c r="AB244" s="36">
        <v>13264.2012506172</v>
      </c>
      <c r="AC244" s="36">
        <v>17403.63015405045</v>
      </c>
      <c r="AD244" s="36">
        <v>23234.173405875496</v>
      </c>
      <c r="AE244" s="36">
        <v>6842.580835598902</v>
      </c>
      <c r="AF244" s="36">
        <v>14.579032258064515</v>
      </c>
      <c r="AG244" s="36">
        <v>13481.195597718752</v>
      </c>
      <c r="AH244" s="36">
        <v>27583.6767268125</v>
      </c>
      <c r="AI244" s="36">
        <v>3950.81281738282</v>
      </c>
      <c r="AJ244" s="36">
        <v>54.931501687499008</v>
      </c>
      <c r="AK244" s="36">
        <v>4277.2572015078204</v>
      </c>
      <c r="AL244" s="36">
        <v>15150.116137156259</v>
      </c>
      <c r="AM244" s="36">
        <v>8379.7501174531462</v>
      </c>
      <c r="AN244" s="36">
        <v>8624.4740722656297</v>
      </c>
      <c r="AO244" s="36">
        <v>32399.244775024414</v>
      </c>
      <c r="AP244" s="36">
        <v>640.24118041992199</v>
      </c>
      <c r="AQ244" s="36">
        <v>30136.183233640651</v>
      </c>
      <c r="AR244" s="36">
        <v>34594.014490429705</v>
      </c>
      <c r="AS244" s="36">
        <v>35281.132004333522</v>
      </c>
      <c r="AT244" s="36">
        <v>15625.460502925796</v>
      </c>
      <c r="AU244" s="36">
        <v>34222.430409656277</v>
      </c>
      <c r="AV244" s="36">
        <v>5182.9528156875094</v>
      </c>
      <c r="AW244" s="36">
        <v>15926.288970947266</v>
      </c>
      <c r="AX244" s="36">
        <v>28586.086784912117</v>
      </c>
      <c r="AY244" s="36">
        <v>28261.152506609407</v>
      </c>
    </row>
    <row r="245" spans="1:51" x14ac:dyDescent="0.25">
      <c r="A245" s="34">
        <v>44266</v>
      </c>
      <c r="B245" s="35">
        <v>4</v>
      </c>
      <c r="C245" s="36">
        <v>18137.791385346707</v>
      </c>
      <c r="D245" s="36">
        <v>23622.834996437501</v>
      </c>
      <c r="E245" s="36">
        <v>10681.941704368188</v>
      </c>
      <c r="F245" s="36">
        <v>35597.081639406264</v>
      </c>
      <c r="G245" s="36">
        <v>20389.695348123081</v>
      </c>
      <c r="H245" s="36">
        <v>7380.1427323249764</v>
      </c>
      <c r="I245" s="36">
        <v>17584.867881416325</v>
      </c>
      <c r="J245" s="36">
        <v>95.8568630218507</v>
      </c>
      <c r="K245" s="36">
        <v>11260.897461648439</v>
      </c>
      <c r="L245" s="36">
        <v>5352.2946798769262</v>
      </c>
      <c r="M245" s="36">
        <v>25562.937861578132</v>
      </c>
      <c r="N245" s="36">
        <v>11184.799638671881</v>
      </c>
      <c r="O245" s="36">
        <v>28792.905855210978</v>
      </c>
      <c r="P245" s="36">
        <v>2949.6579877929607</v>
      </c>
      <c r="Q245" s="36">
        <v>32.065625190734863</v>
      </c>
      <c r="R245" s="36">
        <v>3841.791839339845</v>
      </c>
      <c r="S245" s="36">
        <v>30146.793857898469</v>
      </c>
      <c r="T245" s="36">
        <v>10345.049355242207</v>
      </c>
      <c r="U245" s="36">
        <v>5962.1081361770757</v>
      </c>
      <c r="V245" s="36">
        <v>40960.216852921898</v>
      </c>
      <c r="W245" s="36">
        <v>4102.5815673828201</v>
      </c>
      <c r="X245" s="36">
        <v>10614.804144698461</v>
      </c>
      <c r="Y245" s="36">
        <v>18259.833395558901</v>
      </c>
      <c r="Z245" s="36">
        <v>78.770193328857374</v>
      </c>
      <c r="AA245" s="36">
        <v>10512.563422322277</v>
      </c>
      <c r="AB245" s="36">
        <v>13007.86649624221</v>
      </c>
      <c r="AC245" s="36">
        <v>16946.937208065101</v>
      </c>
      <c r="AD245" s="36">
        <v>21980.197005143811</v>
      </c>
      <c r="AE245" s="36">
        <v>6381.897914104773</v>
      </c>
      <c r="AF245" s="36">
        <v>14.579032258064515</v>
      </c>
      <c r="AG245" s="36">
        <v>12770.584822312501</v>
      </c>
      <c r="AH245" s="36">
        <v>26284.376054812499</v>
      </c>
      <c r="AI245" s="36">
        <v>3701.6010864257828</v>
      </c>
      <c r="AJ245" s="36">
        <v>49.671995015626123</v>
      </c>
      <c r="AK245" s="36">
        <v>4241.5141629687605</v>
      </c>
      <c r="AL245" s="36">
        <v>14318.331316875021</v>
      </c>
      <c r="AM245" s="36">
        <v>7742.4896810429873</v>
      </c>
      <c r="AN245" s="36">
        <v>8337.1615781250002</v>
      </c>
      <c r="AO245" s="36">
        <v>30676.236903717043</v>
      </c>
      <c r="AP245" s="36">
        <v>549.70184326171898</v>
      </c>
      <c r="AQ245" s="36">
        <v>29464.348020203153</v>
      </c>
      <c r="AR245" s="36">
        <v>32860.862516808629</v>
      </c>
      <c r="AS245" s="36">
        <v>33065.213036315945</v>
      </c>
      <c r="AT245" s="36">
        <v>15108.29046141407</v>
      </c>
      <c r="AU245" s="36">
        <v>33205.120865000034</v>
      </c>
      <c r="AV245" s="36">
        <v>3579.4928367187604</v>
      </c>
      <c r="AW245" s="36">
        <v>12174.768402099609</v>
      </c>
      <c r="AX245" s="36">
        <v>27099.527370117197</v>
      </c>
      <c r="AY245" s="36">
        <v>27682.754626171944</v>
      </c>
    </row>
    <row r="246" spans="1:51" x14ac:dyDescent="0.25">
      <c r="A246" s="34">
        <v>44266</v>
      </c>
      <c r="B246" s="35">
        <v>5</v>
      </c>
      <c r="C246" s="36">
        <v>17958.759516378937</v>
      </c>
      <c r="D246" s="36">
        <v>23309.898512171887</v>
      </c>
      <c r="E246" s="36">
        <v>9972.1043977212121</v>
      </c>
      <c r="F246" s="36">
        <v>35045.429398625005</v>
      </c>
      <c r="G246" s="36">
        <v>19515.213924195345</v>
      </c>
      <c r="H246" s="36">
        <v>7384.6056288352211</v>
      </c>
      <c r="I246" s="36">
        <v>17280.565732431955</v>
      </c>
      <c r="J246" s="36">
        <v>90.746118545532084</v>
      </c>
      <c r="K246" s="36">
        <v>10862.36158453907</v>
      </c>
      <c r="L246" s="36">
        <v>5020.8383449159901</v>
      </c>
      <c r="M246" s="36">
        <v>25846.919761989393</v>
      </c>
      <c r="N246" s="36">
        <v>10925.647605468759</v>
      </c>
      <c r="O246" s="36">
        <v>28405.358392281272</v>
      </c>
      <c r="P246" s="36">
        <v>2900.8518647460915</v>
      </c>
      <c r="Q246" s="36">
        <v>31.84201288223267</v>
      </c>
      <c r="R246" s="36">
        <v>3793.5981136953133</v>
      </c>
      <c r="S246" s="36">
        <v>29246.735217765661</v>
      </c>
      <c r="T246" s="36">
        <v>10202.006197000019</v>
      </c>
      <c r="U246" s="36">
        <v>5873.5626163482721</v>
      </c>
      <c r="V246" s="36">
        <v>39590.447512015642</v>
      </c>
      <c r="W246" s="36">
        <v>3800.06267089844</v>
      </c>
      <c r="X246" s="36">
        <v>9914.9312860060818</v>
      </c>
      <c r="Y246" s="36">
        <v>18388.842984037135</v>
      </c>
      <c r="Z246" s="36">
        <v>142.99019195556633</v>
      </c>
      <c r="AA246" s="36">
        <v>9662.4913331816788</v>
      </c>
      <c r="AB246" s="36">
        <v>12929.882983445341</v>
      </c>
      <c r="AC246" s="36">
        <v>16458.4016610129</v>
      </c>
      <c r="AD246" s="36">
        <v>21451.549251014156</v>
      </c>
      <c r="AE246" s="36">
        <v>6854.8284953234916</v>
      </c>
      <c r="AF246" s="36">
        <v>14.579032258064515</v>
      </c>
      <c r="AG246" s="36">
        <v>12503.484645531249</v>
      </c>
      <c r="AH246" s="36">
        <v>25467.259696812496</v>
      </c>
      <c r="AI246" s="36">
        <v>3569.51025390625</v>
      </c>
      <c r="AJ246" s="36">
        <v>46.920676136717987</v>
      </c>
      <c r="AK246" s="36">
        <v>4185.5159333046895</v>
      </c>
      <c r="AL246" s="36">
        <v>13635.643565257822</v>
      </c>
      <c r="AM246" s="36">
        <v>7420.04014177931</v>
      </c>
      <c r="AN246" s="36">
        <v>8055.4901425781409</v>
      </c>
      <c r="AO246" s="36">
        <v>29331.920429847727</v>
      </c>
      <c r="AP246" s="36">
        <v>526.61637878417901</v>
      </c>
      <c r="AQ246" s="36">
        <v>29045.929644937529</v>
      </c>
      <c r="AR246" s="36">
        <v>32152.138906878932</v>
      </c>
      <c r="AS246" s="36">
        <v>32001.680635375997</v>
      </c>
      <c r="AT246" s="36">
        <v>14894.657591058631</v>
      </c>
      <c r="AU246" s="36">
        <v>32536.154024234405</v>
      </c>
      <c r="AV246" s="36">
        <v>7980.76392975001</v>
      </c>
      <c r="AW246" s="36">
        <v>7512.6091613769631</v>
      </c>
      <c r="AX246" s="36">
        <v>26164.943356445317</v>
      </c>
      <c r="AY246" s="36">
        <v>27502.272827484419</v>
      </c>
    </row>
    <row r="247" spans="1:51" x14ac:dyDescent="0.25">
      <c r="A247" s="34">
        <v>44266</v>
      </c>
      <c r="B247" s="35">
        <v>6</v>
      </c>
      <c r="C247" s="36">
        <v>17797.293506769565</v>
      </c>
      <c r="D247" s="36">
        <v>24004.603556484377</v>
      </c>
      <c r="E247" s="36">
        <v>9388.4711409389802</v>
      </c>
      <c r="F247" s="36">
        <v>35084.473963718781</v>
      </c>
      <c r="G247" s="36">
        <v>20229.97646741799</v>
      </c>
      <c r="H247" s="36">
        <v>7520.3557669824331</v>
      </c>
      <c r="I247" s="36">
        <v>17778.925029744438</v>
      </c>
      <c r="J247" s="36">
        <v>92.648654937744212</v>
      </c>
      <c r="K247" s="36">
        <v>11056.0614632422</v>
      </c>
      <c r="L247" s="36">
        <v>4840.7983483456592</v>
      </c>
      <c r="M247" s="36">
        <v>25109.034477562531</v>
      </c>
      <c r="N247" s="36">
        <v>10841.81684179689</v>
      </c>
      <c r="O247" s="36">
        <v>29165.013748156285</v>
      </c>
      <c r="P247" s="36">
        <v>2870.3486206054722</v>
      </c>
      <c r="Q247" s="36">
        <v>31.623150348663337</v>
      </c>
      <c r="R247" s="36">
        <v>3786.2309102929689</v>
      </c>
      <c r="S247" s="36">
        <v>29625.921593125022</v>
      </c>
      <c r="T247" s="36">
        <v>10353.67232317971</v>
      </c>
      <c r="U247" s="36">
        <v>5877.7813339233489</v>
      </c>
      <c r="V247" s="36">
        <v>38678.732792421899</v>
      </c>
      <c r="W247" s="36">
        <v>3752.65607910156</v>
      </c>
      <c r="X247" s="36">
        <v>9525.3278385138692</v>
      </c>
      <c r="Y247" s="36">
        <v>18702.692632922415</v>
      </c>
      <c r="Z247" s="36">
        <v>182.60144424438479</v>
      </c>
      <c r="AA247" s="36">
        <v>10209.654049259791</v>
      </c>
      <c r="AB247" s="36">
        <v>13250.200680476561</v>
      </c>
      <c r="AC247" s="36">
        <v>16360.13838670525</v>
      </c>
      <c r="AD247" s="36">
        <v>21810.048155263445</v>
      </c>
      <c r="AE247" s="36">
        <v>7184.6362350195641</v>
      </c>
      <c r="AF247" s="36">
        <v>14.579032258064515</v>
      </c>
      <c r="AG247" s="36">
        <v>12481.093598468748</v>
      </c>
      <c r="AH247" s="36">
        <v>26219.488332437504</v>
      </c>
      <c r="AI247" s="36">
        <v>3661.535375976564</v>
      </c>
      <c r="AJ247" s="36">
        <v>44.719014722656027</v>
      </c>
      <c r="AK247" s="36">
        <v>4163.5943921171902</v>
      </c>
      <c r="AL247" s="36">
        <v>13934.103075414079</v>
      </c>
      <c r="AM247" s="36">
        <v>7365.0098012383132</v>
      </c>
      <c r="AN247" s="36">
        <v>7976.6571679687713</v>
      </c>
      <c r="AO247" s="36">
        <v>29328.517700805663</v>
      </c>
      <c r="AP247" s="36">
        <v>534.77101135253906</v>
      </c>
      <c r="AQ247" s="36">
        <v>29285.124406742245</v>
      </c>
      <c r="AR247" s="36">
        <v>32227.571052335941</v>
      </c>
      <c r="AS247" s="36">
        <v>32780.158888610866</v>
      </c>
      <c r="AT247" s="36">
        <v>14892.776658632838</v>
      </c>
      <c r="AU247" s="36">
        <v>32879.872752890653</v>
      </c>
      <c r="AV247" s="36">
        <v>10552.93881425001</v>
      </c>
      <c r="AW247" s="36">
        <v>5949.2073669433639</v>
      </c>
      <c r="AX247" s="36">
        <v>26401.843196289072</v>
      </c>
      <c r="AY247" s="36">
        <v>27562.41120414067</v>
      </c>
    </row>
    <row r="248" spans="1:51" x14ac:dyDescent="0.25">
      <c r="A248" s="34">
        <v>44266</v>
      </c>
      <c r="B248" s="35">
        <v>7</v>
      </c>
      <c r="C248" s="36">
        <v>19091.839887791062</v>
      </c>
      <c r="D248" s="36">
        <v>26112.953177843759</v>
      </c>
      <c r="E248" s="36">
        <v>10408.6530020215</v>
      </c>
      <c r="F248" s="36">
        <v>38739.892980828139</v>
      </c>
      <c r="G248" s="36">
        <v>22694.660838476571</v>
      </c>
      <c r="H248" s="36">
        <v>7622.0778878198453</v>
      </c>
      <c r="I248" s="36">
        <v>19873.594105736625</v>
      </c>
      <c r="J248" s="36">
        <v>96.845767974853501</v>
      </c>
      <c r="K248" s="36">
        <v>12162.124215531258</v>
      </c>
      <c r="L248" s="36">
        <v>5465.504150290968</v>
      </c>
      <c r="M248" s="36">
        <v>26275.646057445312</v>
      </c>
      <c r="N248" s="36">
        <v>11592.78199804689</v>
      </c>
      <c r="O248" s="36">
        <v>32609.918821882828</v>
      </c>
      <c r="P248" s="36">
        <v>3064.82243115235</v>
      </c>
      <c r="Q248" s="36">
        <v>32.216457843780518</v>
      </c>
      <c r="R248" s="36">
        <v>4117.3173671054701</v>
      </c>
      <c r="S248" s="36">
        <v>32133.743752765669</v>
      </c>
      <c r="T248" s="36">
        <v>11208.17231721096</v>
      </c>
      <c r="U248" s="36">
        <v>6423.0122051239041</v>
      </c>
      <c r="V248" s="36">
        <v>42362.219563078143</v>
      </c>
      <c r="W248" s="36">
        <v>3981.8971435546996</v>
      </c>
      <c r="X248" s="36">
        <v>9289.879051012882</v>
      </c>
      <c r="Y248" s="36">
        <v>20124.273888362768</v>
      </c>
      <c r="Z248" s="36">
        <v>213.61722961425778</v>
      </c>
      <c r="AA248" s="36">
        <v>11972.809294734381</v>
      </c>
      <c r="AB248" s="36">
        <v>14726.910404460961</v>
      </c>
      <c r="AC248" s="36">
        <v>18172.823088800815</v>
      </c>
      <c r="AD248" s="36">
        <v>24093.836097894295</v>
      </c>
      <c r="AE248" s="36">
        <v>7232.7975141833595</v>
      </c>
      <c r="AF248" s="36">
        <v>14.579032258064515</v>
      </c>
      <c r="AG248" s="36">
        <v>13791.742470062498</v>
      </c>
      <c r="AH248" s="36">
        <v>28694.319958968743</v>
      </c>
      <c r="AI248" s="36">
        <v>3977.3000244140699</v>
      </c>
      <c r="AJ248" s="36">
        <v>40.546470683594009</v>
      </c>
      <c r="AK248" s="36">
        <v>4306.2360848906301</v>
      </c>
      <c r="AL248" s="36">
        <v>14967.520192765642</v>
      </c>
      <c r="AM248" s="36">
        <v>8239.0529128066737</v>
      </c>
      <c r="AN248" s="36">
        <v>8277.6691738281406</v>
      </c>
      <c r="AO248" s="36">
        <v>31989.493316398621</v>
      </c>
      <c r="AP248" s="36">
        <v>554.57823181152401</v>
      </c>
      <c r="AQ248" s="36">
        <v>31934.911590851596</v>
      </c>
      <c r="AR248" s="36">
        <v>35084.563966152338</v>
      </c>
      <c r="AS248" s="36">
        <v>36233.609939147973</v>
      </c>
      <c r="AT248" s="36">
        <v>15918.457083859408</v>
      </c>
      <c r="AU248" s="36">
        <v>36238.133410046903</v>
      </c>
      <c r="AV248" s="36">
        <v>11286.618749718757</v>
      </c>
      <c r="AW248" s="36">
        <v>5823.9226379394586</v>
      </c>
      <c r="AX248" s="36">
        <v>28379.156769287129</v>
      </c>
      <c r="AY248" s="36">
        <v>30009.47708170316</v>
      </c>
    </row>
    <row r="249" spans="1:51" x14ac:dyDescent="0.25">
      <c r="A249" s="34">
        <v>44266</v>
      </c>
      <c r="B249" s="35">
        <v>8</v>
      </c>
      <c r="C249" s="36">
        <v>24905.815899842786</v>
      </c>
      <c r="D249" s="36">
        <v>29015.620084593753</v>
      </c>
      <c r="E249" s="36">
        <v>13166.18894765724</v>
      </c>
      <c r="F249" s="36">
        <v>48288.983962718747</v>
      </c>
      <c r="G249" s="36">
        <v>25529.47097610727</v>
      </c>
      <c r="H249" s="36">
        <v>7915.3980196618859</v>
      </c>
      <c r="I249" s="36">
        <v>24548.072418369455</v>
      </c>
      <c r="J249" s="36">
        <v>115.77138519287109</v>
      </c>
      <c r="K249" s="36">
        <v>13792.4044951094</v>
      </c>
      <c r="L249" s="36">
        <v>6435.1314706269013</v>
      </c>
      <c r="M249" s="36">
        <v>28262.201406481345</v>
      </c>
      <c r="N249" s="36">
        <v>13399.00092578126</v>
      </c>
      <c r="O249" s="36">
        <v>37468.535743671891</v>
      </c>
      <c r="P249" s="36">
        <v>3367.997161956323</v>
      </c>
      <c r="Q249" s="36">
        <v>32.571748733520508</v>
      </c>
      <c r="R249" s="36">
        <v>4346.5847473281265</v>
      </c>
      <c r="S249" s="36">
        <v>35036.06130510939</v>
      </c>
      <c r="T249" s="36">
        <v>12734.159326132831</v>
      </c>
      <c r="U249" s="36">
        <v>7441.6864395141656</v>
      </c>
      <c r="V249" s="36">
        <v>48446.856001093744</v>
      </c>
      <c r="W249" s="36">
        <v>4477.6225341796899</v>
      </c>
      <c r="X249" s="36">
        <v>10943.582786908428</v>
      </c>
      <c r="Y249" s="36">
        <v>21993.255354362194</v>
      </c>
      <c r="Z249" s="36">
        <v>213.64269073486329</v>
      </c>
      <c r="AA249" s="36">
        <v>14485.622284541036</v>
      </c>
      <c r="AB249" s="36">
        <v>18654.0474492344</v>
      </c>
      <c r="AC249" s="36">
        <v>22055.669570822371</v>
      </c>
      <c r="AD249" s="36">
        <v>26500.246665827144</v>
      </c>
      <c r="AE249" s="36">
        <v>7637.2907152913749</v>
      </c>
      <c r="AF249" s="36">
        <v>14.579032258064515</v>
      </c>
      <c r="AG249" s="36">
        <v>16010.379103843748</v>
      </c>
      <c r="AH249" s="36">
        <v>30798.902294531246</v>
      </c>
      <c r="AI249" s="36">
        <v>4205.3040906143251</v>
      </c>
      <c r="AJ249" s="36">
        <v>72.986539583984836</v>
      </c>
      <c r="AK249" s="36">
        <v>4442.8131476819644</v>
      </c>
      <c r="AL249" s="36">
        <v>15732.085906234412</v>
      </c>
      <c r="AM249" s="36">
        <v>9657.1074797871352</v>
      </c>
      <c r="AN249" s="36">
        <v>8820.4841171875105</v>
      </c>
      <c r="AO249" s="36">
        <v>36993.160374618528</v>
      </c>
      <c r="AP249" s="36">
        <v>547.62549075484185</v>
      </c>
      <c r="AQ249" s="36">
        <v>37992.359698218774</v>
      </c>
      <c r="AR249" s="36">
        <v>40249.928641011757</v>
      </c>
      <c r="AS249" s="36">
        <v>39591.561901245143</v>
      </c>
      <c r="AT249" s="36">
        <v>18158.093220855462</v>
      </c>
      <c r="AU249" s="36">
        <v>42054.148443515631</v>
      </c>
      <c r="AV249" s="36">
        <v>12526.707764531246</v>
      </c>
      <c r="AW249" s="36">
        <v>5523.329132080089</v>
      </c>
      <c r="AX249" s="36">
        <v>30811.528466064465</v>
      </c>
      <c r="AY249" s="36">
        <v>37798.09985115625</v>
      </c>
    </row>
    <row r="250" spans="1:51" x14ac:dyDescent="0.25">
      <c r="A250" s="34">
        <v>44266</v>
      </c>
      <c r="B250" s="35">
        <v>9</v>
      </c>
      <c r="C250" s="36">
        <v>29319.786723637699</v>
      </c>
      <c r="D250" s="36">
        <v>33385.730976624996</v>
      </c>
      <c r="E250" s="36">
        <v>14229.563881815451</v>
      </c>
      <c r="F250" s="36">
        <v>53053.591374218748</v>
      </c>
      <c r="G250" s="36">
        <v>30022.822534119477</v>
      </c>
      <c r="H250" s="36">
        <v>10129.340466136504</v>
      </c>
      <c r="I250" s="36">
        <v>29376.166834611638</v>
      </c>
      <c r="J250" s="36">
        <v>121.4157009124755</v>
      </c>
      <c r="K250" s="36">
        <v>16134.947365703139</v>
      </c>
      <c r="L250" s="36">
        <v>7944.1635166034885</v>
      </c>
      <c r="M250" s="36">
        <v>33219.442104245536</v>
      </c>
      <c r="N250" s="36">
        <v>13353.06593554688</v>
      </c>
      <c r="O250" s="36">
        <v>43705.120004914061</v>
      </c>
      <c r="P250" s="36">
        <v>3684.6546385387733</v>
      </c>
      <c r="Q250" s="36">
        <v>33.935766220092773</v>
      </c>
      <c r="R250" s="36">
        <v>4570.9481358867188</v>
      </c>
      <c r="S250" s="36">
        <v>39879.780602500017</v>
      </c>
      <c r="T250" s="36">
        <v>12981.96526373439</v>
      </c>
      <c r="U250" s="36">
        <v>7027.4706974029614</v>
      </c>
      <c r="V250" s="36">
        <v>51556.942139593753</v>
      </c>
      <c r="W250" s="36">
        <v>5108.5063232421799</v>
      </c>
      <c r="X250" s="36">
        <v>12651.096569169174</v>
      </c>
      <c r="Y250" s="36">
        <v>25261.127061949588</v>
      </c>
      <c r="Z250" s="36">
        <v>196.88366897583009</v>
      </c>
      <c r="AA250" s="36">
        <v>17019.413097205092</v>
      </c>
      <c r="AB250" s="36">
        <v>22917.013737640646</v>
      </c>
      <c r="AC250" s="36">
        <v>23473.080343844107</v>
      </c>
      <c r="AD250" s="36">
        <v>28147.943736644043</v>
      </c>
      <c r="AE250" s="36">
        <v>7835.2790070884239</v>
      </c>
      <c r="AF250" s="36">
        <v>14.579032258064515</v>
      </c>
      <c r="AG250" s="36">
        <v>18272.136389468753</v>
      </c>
      <c r="AH250" s="36">
        <v>31345.649415156258</v>
      </c>
      <c r="AI250" s="36">
        <v>4706.727088957452</v>
      </c>
      <c r="AJ250" s="36">
        <v>133.18821950195411</v>
      </c>
      <c r="AK250" s="36">
        <v>4988.8927877149245</v>
      </c>
      <c r="AL250" s="36">
        <v>16135.91849201564</v>
      </c>
      <c r="AM250" s="36">
        <v>10682.790489265661</v>
      </c>
      <c r="AN250" s="36">
        <v>8766.9058515625093</v>
      </c>
      <c r="AO250" s="36">
        <v>42183.447733955385</v>
      </c>
      <c r="AP250" s="36">
        <v>604.29183101654098</v>
      </c>
      <c r="AQ250" s="36">
        <v>46289.730077429711</v>
      </c>
      <c r="AR250" s="36">
        <v>47888.76383408987</v>
      </c>
      <c r="AS250" s="36">
        <v>43591.522704711926</v>
      </c>
      <c r="AT250" s="36">
        <v>21481.591774085933</v>
      </c>
      <c r="AU250" s="36">
        <v>47594.141088078133</v>
      </c>
      <c r="AV250" s="36">
        <v>13597.452183937505</v>
      </c>
      <c r="AW250" s="36">
        <v>5167.3313598632858</v>
      </c>
      <c r="AX250" s="36">
        <v>32415.178563964844</v>
      </c>
      <c r="AY250" s="36">
        <v>46356.768765406254</v>
      </c>
    </row>
    <row r="251" spans="1:51" x14ac:dyDescent="0.25">
      <c r="A251" s="34">
        <v>44266</v>
      </c>
      <c r="B251" s="35">
        <v>10</v>
      </c>
      <c r="C251" s="36">
        <v>32354.050842866636</v>
      </c>
      <c r="D251" s="36">
        <v>36816.695831593752</v>
      </c>
      <c r="E251" s="36">
        <v>16026.563909285174</v>
      </c>
      <c r="F251" s="36">
        <v>59226.423776843745</v>
      </c>
      <c r="G251" s="36">
        <v>35440.00420290247</v>
      </c>
      <c r="H251" s="36">
        <v>11368.581223939465</v>
      </c>
      <c r="I251" s="36">
        <v>33346.091546174117</v>
      </c>
      <c r="J251" s="36">
        <v>138.86379241943359</v>
      </c>
      <c r="K251" s="36">
        <v>17918.967262359391</v>
      </c>
      <c r="L251" s="36">
        <v>9454.7440081581917</v>
      </c>
      <c r="M251" s="36">
        <v>36206.65784924999</v>
      </c>
      <c r="N251" s="36">
        <v>14965.826777343749</v>
      </c>
      <c r="O251" s="36">
        <v>49086.693369359382</v>
      </c>
      <c r="P251" s="36">
        <v>3856.3780097246527</v>
      </c>
      <c r="Q251" s="36">
        <v>34.849984169006348</v>
      </c>
      <c r="R251" s="36">
        <v>4909.9391019414079</v>
      </c>
      <c r="S251" s="36">
        <v>44193.691938953132</v>
      </c>
      <c r="T251" s="36">
        <v>14703.14417506252</v>
      </c>
      <c r="U251" s="36">
        <v>7708.1256942749078</v>
      </c>
      <c r="V251" s="36">
        <v>55788.306062093754</v>
      </c>
      <c r="W251" s="36">
        <v>5902.8622070312504</v>
      </c>
      <c r="X251" s="36">
        <v>13730.794933381072</v>
      </c>
      <c r="Y251" s="36">
        <v>28102.952451610105</v>
      </c>
      <c r="Z251" s="36">
        <v>192.03668869018549</v>
      </c>
      <c r="AA251" s="36">
        <v>19988.312460183606</v>
      </c>
      <c r="AB251" s="36">
        <v>25433.973763140631</v>
      </c>
      <c r="AC251" s="36">
        <v>26041.842527629335</v>
      </c>
      <c r="AD251" s="36">
        <v>30718.531468978505</v>
      </c>
      <c r="AE251" s="36">
        <v>8551.9577181916848</v>
      </c>
      <c r="AF251" s="36">
        <v>14.579032258064515</v>
      </c>
      <c r="AG251" s="36">
        <v>19864.833240874999</v>
      </c>
      <c r="AH251" s="36">
        <v>35119.073147500007</v>
      </c>
      <c r="AI251" s="36">
        <v>5480.2995342059412</v>
      </c>
      <c r="AJ251" s="36">
        <v>156.54089577929614</v>
      </c>
      <c r="AK251" s="36">
        <v>5634.8323146584044</v>
      </c>
      <c r="AL251" s="36">
        <v>17465.578586968772</v>
      </c>
      <c r="AM251" s="36">
        <v>11943.535793726578</v>
      </c>
      <c r="AN251" s="36">
        <v>9238.4616015625106</v>
      </c>
      <c r="AO251" s="36">
        <v>46944.568572158823</v>
      </c>
      <c r="AP251" s="36">
        <v>703.60190919227898</v>
      </c>
      <c r="AQ251" s="36">
        <v>53814.054807015636</v>
      </c>
      <c r="AR251" s="36">
        <v>53872.179406972689</v>
      </c>
      <c r="AS251" s="36">
        <v>47992.791177185078</v>
      </c>
      <c r="AT251" s="36">
        <v>23568.328949367184</v>
      </c>
      <c r="AU251" s="36">
        <v>51625.236305281265</v>
      </c>
      <c r="AV251" s="36">
        <v>15685.433464312493</v>
      </c>
      <c r="AW251" s="36">
        <v>5229.5994262695331</v>
      </c>
      <c r="AX251" s="36">
        <v>35535.650494873043</v>
      </c>
      <c r="AY251" s="36">
        <v>53723.959236687544</v>
      </c>
    </row>
    <row r="252" spans="1:51" x14ac:dyDescent="0.25">
      <c r="A252" s="34">
        <v>44266</v>
      </c>
      <c r="B252" s="35">
        <v>11</v>
      </c>
      <c r="C252" s="36">
        <v>34023.794594389765</v>
      </c>
      <c r="D252" s="36">
        <v>39040.531007124999</v>
      </c>
      <c r="E252" s="36">
        <v>18170.336624684584</v>
      </c>
      <c r="F252" s="36">
        <v>63620.90985621875</v>
      </c>
      <c r="G252" s="36">
        <v>38743.806005645034</v>
      </c>
      <c r="H252" s="36">
        <v>11969.895346644556</v>
      </c>
      <c r="I252" s="36">
        <v>35691.875577525672</v>
      </c>
      <c r="J252" s="36">
        <v>144.45372009277338</v>
      </c>
      <c r="K252" s="36">
        <v>18920.944083687522</v>
      </c>
      <c r="L252" s="36">
        <v>9414.0885093456818</v>
      </c>
      <c r="M252" s="36">
        <v>37599.500505378644</v>
      </c>
      <c r="N252" s="36">
        <v>16822.229753906249</v>
      </c>
      <c r="O252" s="36">
        <v>51991.664866750012</v>
      </c>
      <c r="P252" s="36">
        <v>3835.6930983171387</v>
      </c>
      <c r="Q252" s="36">
        <v>34.607091903686523</v>
      </c>
      <c r="R252" s="36">
        <v>5251.6037603554687</v>
      </c>
      <c r="S252" s="36">
        <v>46557.153598656267</v>
      </c>
      <c r="T252" s="36">
        <v>16934.7383094219</v>
      </c>
      <c r="U252" s="36">
        <v>8924.9674987793078</v>
      </c>
      <c r="V252" s="36">
        <v>60224.359854156253</v>
      </c>
      <c r="W252" s="36">
        <v>6560.99333496094</v>
      </c>
      <c r="X252" s="36">
        <v>14146.07542498946</v>
      </c>
      <c r="Y252" s="36">
        <v>29454.62183474101</v>
      </c>
      <c r="Z252" s="36">
        <v>160.89298721313486</v>
      </c>
      <c r="AA252" s="36">
        <v>21645.537352910174</v>
      </c>
      <c r="AB252" s="36">
        <v>26667.964612921882</v>
      </c>
      <c r="AC252" s="36">
        <v>28298.188974724788</v>
      </c>
      <c r="AD252" s="36">
        <v>32695.254469212403</v>
      </c>
      <c r="AE252" s="36">
        <v>8681.493717934125</v>
      </c>
      <c r="AF252" s="36">
        <v>14.579032258064515</v>
      </c>
      <c r="AG252" s="36">
        <v>20493.955208468749</v>
      </c>
      <c r="AH252" s="36">
        <v>36820.034135406248</v>
      </c>
      <c r="AI252" s="36">
        <v>5790.2576731251884</v>
      </c>
      <c r="AJ252" s="36">
        <v>160.28863571484391</v>
      </c>
      <c r="AK252" s="36">
        <v>6072.519451531226</v>
      </c>
      <c r="AL252" s="36">
        <v>18564.923391718759</v>
      </c>
      <c r="AM252" s="36">
        <v>13278.729978572268</v>
      </c>
      <c r="AN252" s="36">
        <v>9647.8869863281398</v>
      </c>
      <c r="AO252" s="36">
        <v>49693.45811453247</v>
      </c>
      <c r="AP252" s="36">
        <v>741.15178298950195</v>
      </c>
      <c r="AQ252" s="36">
        <v>57908.228082171889</v>
      </c>
      <c r="AR252" s="36">
        <v>56271.406202152364</v>
      </c>
      <c r="AS252" s="36">
        <v>50503.655958679221</v>
      </c>
      <c r="AT252" s="36">
        <v>24870.910330933613</v>
      </c>
      <c r="AU252" s="36">
        <v>53233.201866203133</v>
      </c>
      <c r="AV252" s="36">
        <v>15932.87854831251</v>
      </c>
      <c r="AW252" s="36">
        <v>6150.5042724609466</v>
      </c>
      <c r="AX252" s="36">
        <v>37568.429593261746</v>
      </c>
      <c r="AY252" s="36">
        <v>56713.422006562469</v>
      </c>
    </row>
    <row r="253" spans="1:51" x14ac:dyDescent="0.25">
      <c r="A253" s="34">
        <v>44266</v>
      </c>
      <c r="B253" s="35">
        <v>12</v>
      </c>
      <c r="C253" s="36">
        <v>35390.281063536917</v>
      </c>
      <c r="D253" s="36">
        <v>40615.872284906247</v>
      </c>
      <c r="E253" s="36">
        <v>19920.44477535256</v>
      </c>
      <c r="F253" s="36">
        <v>66646.566002000007</v>
      </c>
      <c r="G253" s="36">
        <v>40682.749822810794</v>
      </c>
      <c r="H253" s="36">
        <v>11939.547063141863</v>
      </c>
      <c r="I253" s="36">
        <v>37206.446060603812</v>
      </c>
      <c r="J253" s="36">
        <v>153.40963745117188</v>
      </c>
      <c r="K253" s="36">
        <v>19528.89171831252</v>
      </c>
      <c r="L253" s="36">
        <v>10175.986481486309</v>
      </c>
      <c r="M253" s="36">
        <v>38171.264314339838</v>
      </c>
      <c r="N253" s="36">
        <v>18587.8618828125</v>
      </c>
      <c r="O253" s="36">
        <v>53620.259974828135</v>
      </c>
      <c r="P253" s="36">
        <v>3997.9471123219482</v>
      </c>
      <c r="Q253" s="36">
        <v>35.06941032409668</v>
      </c>
      <c r="R253" s="36">
        <v>5596.3263866875022</v>
      </c>
      <c r="S253" s="36">
        <v>48192.918326406259</v>
      </c>
      <c r="T253" s="36">
        <v>18298.376504421893</v>
      </c>
      <c r="U253" s="36">
        <v>10146.983901977555</v>
      </c>
      <c r="V253" s="36">
        <v>63205.118470937501</v>
      </c>
      <c r="W253" s="36">
        <v>6750.2938720703196</v>
      </c>
      <c r="X253" s="36">
        <v>14514.978368955282</v>
      </c>
      <c r="Y253" s="36">
        <v>29454.832645418319</v>
      </c>
      <c r="Z253" s="36">
        <v>170.7345365905762</v>
      </c>
      <c r="AA253" s="36">
        <v>22996.334077039068</v>
      </c>
      <c r="AB253" s="36">
        <v>27406.926163000011</v>
      </c>
      <c r="AC253" s="36">
        <v>29972.508870587008</v>
      </c>
      <c r="AD253" s="36">
        <v>34185.796271303218</v>
      </c>
      <c r="AE253" s="36">
        <v>8637.4106785190615</v>
      </c>
      <c r="AF253" s="36">
        <v>14.579032258064515</v>
      </c>
      <c r="AG253" s="36">
        <v>21056.362380312501</v>
      </c>
      <c r="AH253" s="36">
        <v>38550.876691375015</v>
      </c>
      <c r="AI253" s="36">
        <v>6294.5315486877353</v>
      </c>
      <c r="AJ253" s="36">
        <v>157.75988085546896</v>
      </c>
      <c r="AK253" s="36">
        <v>6399.5614162362053</v>
      </c>
      <c r="AL253" s="36">
        <v>19618.596152828137</v>
      </c>
      <c r="AM253" s="36">
        <v>14224.719913697279</v>
      </c>
      <c r="AN253" s="36">
        <v>9993.8803398437612</v>
      </c>
      <c r="AO253" s="36">
        <v>52106.696511596689</v>
      </c>
      <c r="AP253" s="36">
        <v>767.75045776367278</v>
      </c>
      <c r="AQ253" s="36">
        <v>59878.329947687504</v>
      </c>
      <c r="AR253" s="36">
        <v>58036.20655601957</v>
      </c>
      <c r="AS253" s="36">
        <v>53169.440238159201</v>
      </c>
      <c r="AT253" s="36">
        <v>25579.773901953122</v>
      </c>
      <c r="AU253" s="36">
        <v>54960.840029156258</v>
      </c>
      <c r="AV253" s="36">
        <v>15986.375550031247</v>
      </c>
      <c r="AW253" s="36">
        <v>7127.5822753906396</v>
      </c>
      <c r="AX253" s="36">
        <v>39474.338652343766</v>
      </c>
      <c r="AY253" s="36">
        <v>58484.14620981249</v>
      </c>
    </row>
    <row r="254" spans="1:51" x14ac:dyDescent="0.25">
      <c r="A254" s="34">
        <v>44266</v>
      </c>
      <c r="B254" s="35">
        <v>13</v>
      </c>
      <c r="C254" s="36">
        <v>36500.559750737695</v>
      </c>
      <c r="D254" s="36">
        <v>42185.987948468741</v>
      </c>
      <c r="E254" s="36">
        <v>20771.66831514064</v>
      </c>
      <c r="F254" s="36">
        <v>69452.096079124996</v>
      </c>
      <c r="G254" s="36">
        <v>42188.376799727768</v>
      </c>
      <c r="H254" s="36">
        <v>11602.052807477303</v>
      </c>
      <c r="I254" s="36">
        <v>38432.140717674127</v>
      </c>
      <c r="J254" s="36">
        <v>152.56724166870112</v>
      </c>
      <c r="K254" s="36">
        <v>20283.702388203143</v>
      </c>
      <c r="L254" s="36">
        <v>10978.925635845655</v>
      </c>
      <c r="M254" s="36">
        <v>39009.480914749991</v>
      </c>
      <c r="N254" s="36">
        <v>19763.107757812497</v>
      </c>
      <c r="O254" s="36">
        <v>55373.308453531259</v>
      </c>
      <c r="P254" s="36">
        <v>4286.1368645750354</v>
      </c>
      <c r="Q254" s="36">
        <v>35.863033294677727</v>
      </c>
      <c r="R254" s="36">
        <v>5928.3503418046876</v>
      </c>
      <c r="S254" s="36">
        <v>50561.615937015631</v>
      </c>
      <c r="T254" s="36">
        <v>19422.723849062517</v>
      </c>
      <c r="U254" s="36">
        <v>10726.021743774425</v>
      </c>
      <c r="V254" s="36">
        <v>66550.314497781248</v>
      </c>
      <c r="W254" s="36">
        <v>6460.1931396484397</v>
      </c>
      <c r="X254" s="36">
        <v>14973.868812925011</v>
      </c>
      <c r="Y254" s="36">
        <v>29957.963924273205</v>
      </c>
      <c r="Z254" s="36">
        <v>151.35029876708987</v>
      </c>
      <c r="AA254" s="36">
        <v>23525.72482206643</v>
      </c>
      <c r="AB254" s="36">
        <v>27978.569468906258</v>
      </c>
      <c r="AC254" s="36">
        <v>31373.790954455642</v>
      </c>
      <c r="AD254" s="36">
        <v>36221.65184645947</v>
      </c>
      <c r="AE254" s="36">
        <v>8713.5155400220174</v>
      </c>
      <c r="AF254" s="36">
        <v>14.579032258064515</v>
      </c>
      <c r="AG254" s="36">
        <v>22047.087076187501</v>
      </c>
      <c r="AH254" s="36">
        <v>40474.622717968763</v>
      </c>
      <c r="AI254" s="36">
        <v>6524.5944330236443</v>
      </c>
      <c r="AJ254" s="36">
        <v>164.30008127343797</v>
      </c>
      <c r="AK254" s="36">
        <v>6414.8029650383069</v>
      </c>
      <c r="AL254" s="36">
        <v>21025.891359093759</v>
      </c>
      <c r="AM254" s="36">
        <v>15445.149534017619</v>
      </c>
      <c r="AN254" s="36">
        <v>10586.12437304688</v>
      </c>
      <c r="AO254" s="36">
        <v>54801.704244354245</v>
      </c>
      <c r="AP254" s="36">
        <v>762.52801513671909</v>
      </c>
      <c r="AQ254" s="36">
        <v>61065.764599578142</v>
      </c>
      <c r="AR254" s="36">
        <v>59999.244041921906</v>
      </c>
      <c r="AS254" s="36">
        <v>55763.853481018079</v>
      </c>
      <c r="AT254" s="36">
        <v>26191.150408292968</v>
      </c>
      <c r="AU254" s="36">
        <v>57415.181155953134</v>
      </c>
      <c r="AV254" s="36">
        <v>15652.614747656247</v>
      </c>
      <c r="AW254" s="36">
        <v>8638.7714843750055</v>
      </c>
      <c r="AX254" s="36">
        <v>41492.455996093762</v>
      </c>
      <c r="AY254" s="36">
        <v>60181.722303781236</v>
      </c>
    </row>
    <row r="255" spans="1:51" x14ac:dyDescent="0.25">
      <c r="A255" s="34">
        <v>44266</v>
      </c>
      <c r="B255" s="35">
        <v>14</v>
      </c>
      <c r="C255" s="36">
        <v>37590.393216100863</v>
      </c>
      <c r="D255" s="36">
        <v>42267.995211250003</v>
      </c>
      <c r="E255" s="36">
        <v>20740.379353638687</v>
      </c>
      <c r="F255" s="36">
        <v>72530.429553843744</v>
      </c>
      <c r="G255" s="36">
        <v>40940.732074883032</v>
      </c>
      <c r="H255" s="36">
        <v>11263.323582407987</v>
      </c>
      <c r="I255" s="36">
        <v>39650.700053846005</v>
      </c>
      <c r="J255" s="36">
        <v>148.0353622436524</v>
      </c>
      <c r="K255" s="36">
        <v>20432.499507250031</v>
      </c>
      <c r="L255" s="36">
        <v>10489.14715504878</v>
      </c>
      <c r="M255" s="36">
        <v>38679.943575895966</v>
      </c>
      <c r="N255" s="36">
        <v>19953.471550781251</v>
      </c>
      <c r="O255" s="36">
        <v>57139.359299140633</v>
      </c>
      <c r="P255" s="36">
        <v>4198.3333610431509</v>
      </c>
      <c r="Q255" s="36">
        <v>35.466921806335449</v>
      </c>
      <c r="R255" s="36">
        <v>6269.4133002031203</v>
      </c>
      <c r="S255" s="36">
        <v>51768.989116203142</v>
      </c>
      <c r="T255" s="36">
        <v>19942.84986695314</v>
      </c>
      <c r="U255" s="36">
        <v>10873.835586547857</v>
      </c>
      <c r="V255" s="36">
        <v>70790.764328187506</v>
      </c>
      <c r="W255" s="36">
        <v>6333.7857421875096</v>
      </c>
      <c r="X255" s="36">
        <v>15234.881808873251</v>
      </c>
      <c r="Y255" s="36">
        <v>29352.240283538304</v>
      </c>
      <c r="Z255" s="36">
        <v>164.53313461303719</v>
      </c>
      <c r="AA255" s="36">
        <v>23977.945183660184</v>
      </c>
      <c r="AB255" s="36">
        <v>28494.419406718756</v>
      </c>
      <c r="AC255" s="36">
        <v>32113.781393599125</v>
      </c>
      <c r="AD255" s="36">
        <v>38277.746460190428</v>
      </c>
      <c r="AE255" s="36">
        <v>9459.2027382668839</v>
      </c>
      <c r="AF255" s="36">
        <v>14.579032258064515</v>
      </c>
      <c r="AG255" s="36">
        <v>22998.39311084375</v>
      </c>
      <c r="AH255" s="36">
        <v>41850.840293156245</v>
      </c>
      <c r="AI255" s="36">
        <v>6322.3661263218992</v>
      </c>
      <c r="AJ255" s="36">
        <v>127.48922268749993</v>
      </c>
      <c r="AK255" s="36">
        <v>6528.7664513054779</v>
      </c>
      <c r="AL255" s="36">
        <v>22237.861493328139</v>
      </c>
      <c r="AM255" s="36">
        <v>16394.030915705083</v>
      </c>
      <c r="AN255" s="36">
        <v>11086.3403984375</v>
      </c>
      <c r="AO255" s="36">
        <v>56506.350833435055</v>
      </c>
      <c r="AP255" s="36">
        <v>786.81752014160088</v>
      </c>
      <c r="AQ255" s="36">
        <v>62332.058079906252</v>
      </c>
      <c r="AR255" s="36">
        <v>61062.941834414094</v>
      </c>
      <c r="AS255" s="36">
        <v>57670.462976562514</v>
      </c>
      <c r="AT255" s="36">
        <v>26302.80166377734</v>
      </c>
      <c r="AU255" s="36">
        <v>60420.285120218752</v>
      </c>
      <c r="AV255" s="36">
        <v>15869.123292687502</v>
      </c>
      <c r="AW255" s="36">
        <v>10403.284851074228</v>
      </c>
      <c r="AX255" s="36">
        <v>43755.233329589864</v>
      </c>
      <c r="AY255" s="36">
        <v>61764.950188406212</v>
      </c>
    </row>
    <row r="256" spans="1:51" x14ac:dyDescent="0.25">
      <c r="A256" s="34">
        <v>44266</v>
      </c>
      <c r="B256" s="35">
        <v>15</v>
      </c>
      <c r="C256" s="36">
        <v>36365.268997127292</v>
      </c>
      <c r="D256" s="36">
        <v>42833.714469906234</v>
      </c>
      <c r="E256" s="36">
        <v>19788.376042361353</v>
      </c>
      <c r="F256" s="36">
        <v>70556.262357468746</v>
      </c>
      <c r="G256" s="36">
        <v>42032.095692382747</v>
      </c>
      <c r="H256" s="36">
        <v>11676.559851611584</v>
      </c>
      <c r="I256" s="36">
        <v>39311.753691955375</v>
      </c>
      <c r="J256" s="36">
        <v>146.59314727783209</v>
      </c>
      <c r="K256" s="36">
        <v>20634.075122125007</v>
      </c>
      <c r="L256" s="36">
        <v>10164.651375173782</v>
      </c>
      <c r="M256" s="36">
        <v>40236.653912766844</v>
      </c>
      <c r="N256" s="36">
        <v>19727.54776171875</v>
      </c>
      <c r="O256" s="36">
        <v>56580.236131093763</v>
      </c>
      <c r="P256" s="36">
        <v>4027.6966812910896</v>
      </c>
      <c r="Q256" s="36">
        <v>35.669319152832038</v>
      </c>
      <c r="R256" s="36">
        <v>6141.1015329882975</v>
      </c>
      <c r="S256" s="36">
        <v>52462.809920953128</v>
      </c>
      <c r="T256" s="36">
        <v>19373.422227203129</v>
      </c>
      <c r="U256" s="36">
        <v>10582.31576538087</v>
      </c>
      <c r="V256" s="36">
        <v>70196.115988718753</v>
      </c>
      <c r="W256" s="36">
        <v>6414.6100585937502</v>
      </c>
      <c r="X256" s="36">
        <v>15152.449131278499</v>
      </c>
      <c r="Y256" s="36">
        <v>29892.002181260294</v>
      </c>
      <c r="Z256" s="36">
        <v>160.70871856689462</v>
      </c>
      <c r="AA256" s="36">
        <v>24640.600512427758</v>
      </c>
      <c r="AB256" s="36">
        <v>27993.127295718761</v>
      </c>
      <c r="AC256" s="36">
        <v>31431.997706045924</v>
      </c>
      <c r="AD256" s="36">
        <v>37954.33324068653</v>
      </c>
      <c r="AE256" s="36">
        <v>9305.8164565551779</v>
      </c>
      <c r="AF256" s="36">
        <v>14.579032258064515</v>
      </c>
      <c r="AG256" s="36">
        <v>22883.094881531251</v>
      </c>
      <c r="AH256" s="36">
        <v>41411.040290468743</v>
      </c>
      <c r="AI256" s="36">
        <v>6793.0303638788491</v>
      </c>
      <c r="AJ256" s="36">
        <v>155.02236952343691</v>
      </c>
      <c r="AK256" s="36">
        <v>6473.8295809358788</v>
      </c>
      <c r="AL256" s="36">
        <v>22592.912198296897</v>
      </c>
      <c r="AM256" s="36">
        <v>16908.765347679713</v>
      </c>
      <c r="AN256" s="36">
        <v>11277.86907421875</v>
      </c>
      <c r="AO256" s="36">
        <v>57113.787897644048</v>
      </c>
      <c r="AP256" s="36">
        <v>742.61395263671886</v>
      </c>
      <c r="AQ256" s="36">
        <v>61970.43686665628</v>
      </c>
      <c r="AR256" s="36">
        <v>61432.634870343762</v>
      </c>
      <c r="AS256" s="36">
        <v>58497.7734744263</v>
      </c>
      <c r="AT256" s="36">
        <v>26933.535956691427</v>
      </c>
      <c r="AU256" s="36">
        <v>59505.041931781248</v>
      </c>
      <c r="AV256" s="36">
        <v>14234.485666218752</v>
      </c>
      <c r="AW256" s="36">
        <v>11420.791564941417</v>
      </c>
      <c r="AX256" s="36">
        <v>43733.88615380862</v>
      </c>
      <c r="AY256" s="36">
        <v>60876.849472843758</v>
      </c>
    </row>
    <row r="257" spans="1:51" x14ac:dyDescent="0.25">
      <c r="A257" s="34">
        <v>44266</v>
      </c>
      <c r="B257" s="35">
        <v>16</v>
      </c>
      <c r="C257" s="36">
        <v>35280.299439595779</v>
      </c>
      <c r="D257" s="36">
        <v>42742.718109593734</v>
      </c>
      <c r="E257" s="36">
        <v>18908.017577413091</v>
      </c>
      <c r="F257" s="36">
        <v>68353.495399031264</v>
      </c>
      <c r="G257" s="36">
        <v>42542.918695891945</v>
      </c>
      <c r="H257" s="36">
        <v>11691.756058023708</v>
      </c>
      <c r="I257" s="36">
        <v>38745.164934525696</v>
      </c>
      <c r="J257" s="36">
        <v>145.18843460083011</v>
      </c>
      <c r="K257" s="36">
        <v>20394.27482101565</v>
      </c>
      <c r="L257" s="36">
        <v>9672.2440279159691</v>
      </c>
      <c r="M257" s="36">
        <v>40762.19911903685</v>
      </c>
      <c r="N257" s="36">
        <v>19958.564613281247</v>
      </c>
      <c r="O257" s="36">
        <v>55327.367465421885</v>
      </c>
      <c r="P257" s="36">
        <v>4442.0525939194431</v>
      </c>
      <c r="Q257" s="36">
        <v>36.530085563659668</v>
      </c>
      <c r="R257" s="36">
        <v>5994.1333318828192</v>
      </c>
      <c r="S257" s="36">
        <v>52093.778778281259</v>
      </c>
      <c r="T257" s="36">
        <v>18987.238418671885</v>
      </c>
      <c r="U257" s="36">
        <v>10441.371292114269</v>
      </c>
      <c r="V257" s="36">
        <v>67827.492324812498</v>
      </c>
      <c r="W257" s="36">
        <v>6551.4859374999996</v>
      </c>
      <c r="X257" s="36">
        <v>15525.378397896679</v>
      </c>
      <c r="Y257" s="36">
        <v>29509.453183176807</v>
      </c>
      <c r="Z257" s="36">
        <v>165.57600891113279</v>
      </c>
      <c r="AA257" s="36">
        <v>24089.024014750012</v>
      </c>
      <c r="AB257" s="36">
        <v>27229.75259389064</v>
      </c>
      <c r="AC257" s="36">
        <v>30495.602456180768</v>
      </c>
      <c r="AD257" s="36">
        <v>36996.932076683588</v>
      </c>
      <c r="AE257" s="36">
        <v>9847.4271028066614</v>
      </c>
      <c r="AF257" s="36">
        <v>14.579032258064515</v>
      </c>
      <c r="AG257" s="36">
        <v>22427.044805968755</v>
      </c>
      <c r="AH257" s="36">
        <v>41162.113280874997</v>
      </c>
      <c r="AI257" s="36">
        <v>6502.4308102191217</v>
      </c>
      <c r="AJ257" s="36">
        <v>168.06358959960909</v>
      </c>
      <c r="AK257" s="36">
        <v>6395.4828859697882</v>
      </c>
      <c r="AL257" s="36">
        <v>22048.22932821876</v>
      </c>
      <c r="AM257" s="36">
        <v>16814.577631085951</v>
      </c>
      <c r="AN257" s="36">
        <v>11116.087537109381</v>
      </c>
      <c r="AO257" s="36">
        <v>56665.127985137951</v>
      </c>
      <c r="AP257" s="36">
        <v>756.38624572753884</v>
      </c>
      <c r="AQ257" s="36">
        <v>61426.648421375008</v>
      </c>
      <c r="AR257" s="36">
        <v>60732.574020498061</v>
      </c>
      <c r="AS257" s="36">
        <v>57389.122591796899</v>
      </c>
      <c r="AT257" s="36">
        <v>26979.18532213282</v>
      </c>
      <c r="AU257" s="36">
        <v>57542.291194546888</v>
      </c>
      <c r="AV257" s="36">
        <v>16073.212739468741</v>
      </c>
      <c r="AW257" s="36">
        <v>8506.3430175781341</v>
      </c>
      <c r="AX257" s="36">
        <v>42968.853001953154</v>
      </c>
      <c r="AY257" s="36">
        <v>60258.97734837501</v>
      </c>
    </row>
    <row r="258" spans="1:51" x14ac:dyDescent="0.25">
      <c r="A258" s="34">
        <v>44266</v>
      </c>
      <c r="B258" s="35">
        <v>17</v>
      </c>
      <c r="C258" s="36">
        <v>34469.002722606478</v>
      </c>
      <c r="D258" s="36">
        <v>41318.606295249992</v>
      </c>
      <c r="E258" s="36">
        <v>18740.326218288101</v>
      </c>
      <c r="F258" s="36">
        <v>66751.503411781247</v>
      </c>
      <c r="G258" s="36">
        <v>42260.41913614724</v>
      </c>
      <c r="H258" s="36">
        <v>11573.984555560806</v>
      </c>
      <c r="I258" s="36">
        <v>38441.230954869432</v>
      </c>
      <c r="J258" s="36">
        <v>145.81815719604489</v>
      </c>
      <c r="K258" s="36">
        <v>20299.3309457344</v>
      </c>
      <c r="L258" s="36">
        <v>10072.443816431602</v>
      </c>
      <c r="M258" s="36">
        <v>40116.35034585667</v>
      </c>
      <c r="N258" s="36">
        <v>19803.796332031248</v>
      </c>
      <c r="O258" s="36">
        <v>55168.342527718763</v>
      </c>
      <c r="P258" s="36">
        <v>4093.1173995965819</v>
      </c>
      <c r="Q258" s="36">
        <v>36.488657951354988</v>
      </c>
      <c r="R258" s="36">
        <v>6042.0776672461025</v>
      </c>
      <c r="S258" s="36">
        <v>51688.70369678126</v>
      </c>
      <c r="T258" s="36">
        <v>18602.30022018751</v>
      </c>
      <c r="U258" s="36">
        <v>9916.6777191162309</v>
      </c>
      <c r="V258" s="36">
        <v>66738.219632968758</v>
      </c>
      <c r="W258" s="36">
        <v>6668.4965576171899</v>
      </c>
      <c r="X258" s="36">
        <v>15719.602840447467</v>
      </c>
      <c r="Y258" s="36">
        <v>29540.409339801095</v>
      </c>
      <c r="Z258" s="36">
        <v>191.16366394042984</v>
      </c>
      <c r="AA258" s="36">
        <v>23807.183329484385</v>
      </c>
      <c r="AB258" s="36">
        <v>26718.990401546893</v>
      </c>
      <c r="AC258" s="36">
        <v>29456.442784425704</v>
      </c>
      <c r="AD258" s="36">
        <v>36701.582617389649</v>
      </c>
      <c r="AE258" s="36">
        <v>9668.7472813168097</v>
      </c>
      <c r="AF258" s="36">
        <v>14.579032258064515</v>
      </c>
      <c r="AG258" s="36">
        <v>22182.100149499998</v>
      </c>
      <c r="AH258" s="36">
        <v>41689.605099624983</v>
      </c>
      <c r="AI258" s="36">
        <v>6549.3062527388829</v>
      </c>
      <c r="AJ258" s="36">
        <v>187.14824547460995</v>
      </c>
      <c r="AK258" s="36">
        <v>6332.5862752404564</v>
      </c>
      <c r="AL258" s="36">
        <v>22138.607519734389</v>
      </c>
      <c r="AM258" s="36">
        <v>16747.040992015653</v>
      </c>
      <c r="AN258" s="36">
        <v>11093.452662109379</v>
      </c>
      <c r="AO258" s="36">
        <v>56340.273858581539</v>
      </c>
      <c r="AP258" s="36">
        <v>696.22137451171784</v>
      </c>
      <c r="AQ258" s="36">
        <v>61572.337536328138</v>
      </c>
      <c r="AR258" s="36">
        <v>60788.846994986343</v>
      </c>
      <c r="AS258" s="36">
        <v>57171.976225524922</v>
      </c>
      <c r="AT258" s="36">
        <v>27078.862875429688</v>
      </c>
      <c r="AU258" s="36">
        <v>57364.544376906255</v>
      </c>
      <c r="AV258" s="36">
        <v>16178.127950031267</v>
      </c>
      <c r="AW258" s="36">
        <v>8224.5761718750055</v>
      </c>
      <c r="AX258" s="36">
        <v>42656.778290039103</v>
      </c>
      <c r="AY258" s="36">
        <v>60185.695276718754</v>
      </c>
    </row>
    <row r="259" spans="1:51" x14ac:dyDescent="0.25">
      <c r="A259" s="34">
        <v>44266</v>
      </c>
      <c r="B259" s="35">
        <v>18</v>
      </c>
      <c r="C259" s="36">
        <v>33904.40123821664</v>
      </c>
      <c r="D259" s="36">
        <v>39317.556889625004</v>
      </c>
      <c r="E259" s="36">
        <v>18122.485538644545</v>
      </c>
      <c r="F259" s="36">
        <v>66143.609290343753</v>
      </c>
      <c r="G259" s="36">
        <v>39374.082018856228</v>
      </c>
      <c r="H259" s="36">
        <v>11008.210448825208</v>
      </c>
      <c r="I259" s="36">
        <v>36709.337679635071</v>
      </c>
      <c r="J259" s="36">
        <v>149.63519287109369</v>
      </c>
      <c r="K259" s="36">
        <v>19786.263971125009</v>
      </c>
      <c r="L259" s="36">
        <v>9631.3041891972334</v>
      </c>
      <c r="M259" s="36">
        <v>37203.905026331639</v>
      </c>
      <c r="N259" s="36">
        <v>19564.088082031252</v>
      </c>
      <c r="O259" s="36">
        <v>52965.032194984386</v>
      </c>
      <c r="P259" s="36">
        <v>3890.8306069371538</v>
      </c>
      <c r="Q259" s="36">
        <v>35.982927322387695</v>
      </c>
      <c r="R259" s="36">
        <v>6108.3972474882885</v>
      </c>
      <c r="S259" s="36">
        <v>49327.424099687509</v>
      </c>
      <c r="T259" s="36">
        <v>17721.836989843767</v>
      </c>
      <c r="U259" s="36">
        <v>9188.6736450195422</v>
      </c>
      <c r="V259" s="36">
        <v>65178.490803406254</v>
      </c>
      <c r="W259" s="36">
        <v>6202.20214843751</v>
      </c>
      <c r="X259" s="36">
        <v>15406.226497649626</v>
      </c>
      <c r="Y259" s="36">
        <v>27346.476214560033</v>
      </c>
      <c r="Z259" s="36">
        <v>160.78478179931639</v>
      </c>
      <c r="AA259" s="36">
        <v>22708.483951289069</v>
      </c>
      <c r="AB259" s="36">
        <v>25739.568371828136</v>
      </c>
      <c r="AC259" s="36">
        <v>28305.327127731074</v>
      </c>
      <c r="AD259" s="36">
        <v>36542.120649507815</v>
      </c>
      <c r="AE259" s="36">
        <v>8731.7693607756592</v>
      </c>
      <c r="AF259" s="36">
        <v>14.579032258064515</v>
      </c>
      <c r="AG259" s="36">
        <v>21789.805957875004</v>
      </c>
      <c r="AH259" s="36">
        <v>42868.525190968758</v>
      </c>
      <c r="AI259" s="36">
        <v>6698.4348287739276</v>
      </c>
      <c r="AJ259" s="36">
        <v>124.23425628124983</v>
      </c>
      <c r="AK259" s="36">
        <v>6326.7365347256618</v>
      </c>
      <c r="AL259" s="36">
        <v>22511.958546421891</v>
      </c>
      <c r="AM259" s="36">
        <v>16979.190378773455</v>
      </c>
      <c r="AN259" s="36">
        <v>11229.54152343751</v>
      </c>
      <c r="AO259" s="36">
        <v>55155.629250244143</v>
      </c>
      <c r="AP259" s="36">
        <v>656.38003921508778</v>
      </c>
      <c r="AQ259" s="36">
        <v>59377.646033000041</v>
      </c>
      <c r="AR259" s="36">
        <v>57868.630697914094</v>
      </c>
      <c r="AS259" s="36">
        <v>56930.931314270027</v>
      </c>
      <c r="AT259" s="36">
        <v>26521.211371726582</v>
      </c>
      <c r="AU259" s="36">
        <v>56030.033648343764</v>
      </c>
      <c r="AV259" s="36">
        <v>17593.390749843744</v>
      </c>
      <c r="AW259" s="36">
        <v>6324.5446777343859</v>
      </c>
      <c r="AX259" s="36">
        <v>42666.641187500005</v>
      </c>
      <c r="AY259" s="36">
        <v>58676.849982656233</v>
      </c>
    </row>
    <row r="260" spans="1:51" x14ac:dyDescent="0.25">
      <c r="A260" s="34">
        <v>44266</v>
      </c>
      <c r="B260" s="35">
        <v>19</v>
      </c>
      <c r="C260" s="36">
        <v>31991.308582652069</v>
      </c>
      <c r="D260" s="36">
        <v>38342.23643956249</v>
      </c>
      <c r="E260" s="36">
        <v>16423.476091015651</v>
      </c>
      <c r="F260" s="36">
        <v>63143.575832500006</v>
      </c>
      <c r="G260" s="36">
        <v>36989.412157050836</v>
      </c>
      <c r="H260" s="36">
        <v>8981.6357278274154</v>
      </c>
      <c r="I260" s="36">
        <v>33416.318333963194</v>
      </c>
      <c r="J260" s="36">
        <v>164.1030387878418</v>
      </c>
      <c r="K260" s="36">
        <v>18387.967905937519</v>
      </c>
      <c r="L260" s="36">
        <v>7706.7502230331493</v>
      </c>
      <c r="M260" s="36">
        <v>33365.856232910184</v>
      </c>
      <c r="N260" s="36">
        <v>18335.216457031253</v>
      </c>
      <c r="O260" s="36">
        <v>48251.894231703125</v>
      </c>
      <c r="P260" s="36">
        <v>3919.5570888844477</v>
      </c>
      <c r="Q260" s="36">
        <v>35.589241981506333</v>
      </c>
      <c r="R260" s="36">
        <v>6105.7059937773547</v>
      </c>
      <c r="S260" s="36">
        <v>48477.299054578143</v>
      </c>
      <c r="T260" s="36">
        <v>16379.006963750009</v>
      </c>
      <c r="U260" s="36">
        <v>8122.0682678222802</v>
      </c>
      <c r="V260" s="36">
        <v>63551.132835375</v>
      </c>
      <c r="W260" s="36">
        <v>5920.2892822265603</v>
      </c>
      <c r="X260" s="36">
        <v>13777.150449245342</v>
      </c>
      <c r="Y260" s="36">
        <v>25193.947921487015</v>
      </c>
      <c r="Z260" s="36">
        <v>209.77548599243161</v>
      </c>
      <c r="AA260" s="36">
        <v>21196.047190908215</v>
      </c>
      <c r="AB260" s="36">
        <v>23175.710950140652</v>
      </c>
      <c r="AC260" s="36">
        <v>26141.497542026929</v>
      </c>
      <c r="AD260" s="36">
        <v>35722.787410254874</v>
      </c>
      <c r="AE260" s="36">
        <v>8515.1020604502228</v>
      </c>
      <c r="AF260" s="36">
        <v>14.579032258064515</v>
      </c>
      <c r="AG260" s="36">
        <v>21711.627582562502</v>
      </c>
      <c r="AH260" s="36">
        <v>43978.637195781237</v>
      </c>
      <c r="AI260" s="36">
        <v>5863.7038910030724</v>
      </c>
      <c r="AJ260" s="36">
        <v>71.265516466798033</v>
      </c>
      <c r="AK260" s="36">
        <v>5859.5397843233604</v>
      </c>
      <c r="AL260" s="36">
        <v>23218.35084726565</v>
      </c>
      <c r="AM260" s="36">
        <v>15958.854943296901</v>
      </c>
      <c r="AN260" s="36">
        <v>11309.109050781261</v>
      </c>
      <c r="AO260" s="36">
        <v>51365.893524291998</v>
      </c>
      <c r="AP260" s="36">
        <v>591.53043937217387</v>
      </c>
      <c r="AQ260" s="36">
        <v>52943.045333375005</v>
      </c>
      <c r="AR260" s="36">
        <v>52742.119679000025</v>
      </c>
      <c r="AS260" s="36">
        <v>56489.324271667501</v>
      </c>
      <c r="AT260" s="36">
        <v>23765.161631468756</v>
      </c>
      <c r="AU260" s="36">
        <v>53424.023182265628</v>
      </c>
      <c r="AV260" s="36">
        <v>18807.337255968752</v>
      </c>
      <c r="AW260" s="36">
        <v>7123.2247924804833</v>
      </c>
      <c r="AX260" s="36">
        <v>42590.09981445314</v>
      </c>
      <c r="AY260" s="36">
        <v>52819.934734499962</v>
      </c>
    </row>
    <row r="261" spans="1:51" x14ac:dyDescent="0.25">
      <c r="A261" s="34">
        <v>44266</v>
      </c>
      <c r="B261" s="35">
        <v>20</v>
      </c>
      <c r="C261" s="36">
        <v>29431.617304990228</v>
      </c>
      <c r="D261" s="36">
        <v>38714.500898531245</v>
      </c>
      <c r="E261" s="36">
        <v>16002.760436167018</v>
      </c>
      <c r="F261" s="36">
        <v>61216.581122312498</v>
      </c>
      <c r="G261" s="36">
        <v>37062.568673537702</v>
      </c>
      <c r="H261" s="36">
        <v>7916.4690157007008</v>
      </c>
      <c r="I261" s="36">
        <v>30712.214329205381</v>
      </c>
      <c r="J261" s="36">
        <v>175.52400207519531</v>
      </c>
      <c r="K261" s="36">
        <v>18013.18719673439</v>
      </c>
      <c r="L261" s="36">
        <v>6562.2500813378574</v>
      </c>
      <c r="M261" s="36">
        <v>32288.226455842036</v>
      </c>
      <c r="N261" s="36">
        <v>17095.108953125</v>
      </c>
      <c r="O261" s="36">
        <v>44927.480061203132</v>
      </c>
      <c r="P261" s="36">
        <v>3837.9888755195443</v>
      </c>
      <c r="Q261" s="36">
        <v>35.278428077697761</v>
      </c>
      <c r="R261" s="36">
        <v>6347.3612356250005</v>
      </c>
      <c r="S261" s="36">
        <v>50407.749335031251</v>
      </c>
      <c r="T261" s="36">
        <v>16270.321545078141</v>
      </c>
      <c r="U261" s="36">
        <v>7601.884704589841</v>
      </c>
      <c r="V261" s="36">
        <v>65552.296064968745</v>
      </c>
      <c r="W261" s="36">
        <v>5551.98029785158</v>
      </c>
      <c r="X261" s="36">
        <v>13688.567887838097</v>
      </c>
      <c r="Y261" s="36">
        <v>24284.421595120239</v>
      </c>
      <c r="Z261" s="36">
        <v>266.20836273193362</v>
      </c>
      <c r="AA261" s="36">
        <v>21588.378525648452</v>
      </c>
      <c r="AB261" s="36">
        <v>20463.59743651564</v>
      </c>
      <c r="AC261" s="36">
        <v>25350.077449019249</v>
      </c>
      <c r="AD261" s="36">
        <v>36985.667219028328</v>
      </c>
      <c r="AE261" s="36">
        <v>8675.2134921416218</v>
      </c>
      <c r="AF261" s="36">
        <v>14.579032258064515</v>
      </c>
      <c r="AG261" s="36">
        <v>23320.85738171875</v>
      </c>
      <c r="AH261" s="36">
        <v>46040.868423562511</v>
      </c>
      <c r="AI261" s="36">
        <v>6362.8503575724753</v>
      </c>
      <c r="AJ261" s="36">
        <v>54.247707421876044</v>
      </c>
      <c r="AK261" s="36">
        <v>5546.8197914371995</v>
      </c>
      <c r="AL261" s="36">
        <v>24818.651133796891</v>
      </c>
      <c r="AM261" s="36">
        <v>15805.980119910171</v>
      </c>
      <c r="AN261" s="36">
        <v>11542.78232226563</v>
      </c>
      <c r="AO261" s="36">
        <v>49961.543431671147</v>
      </c>
      <c r="AP261" s="36">
        <v>598.60501432418891</v>
      </c>
      <c r="AQ261" s="36">
        <v>46383.920470906276</v>
      </c>
      <c r="AR261" s="36">
        <v>52099.066942789075</v>
      </c>
      <c r="AS261" s="36">
        <v>58853.090134094258</v>
      </c>
      <c r="AT261" s="36">
        <v>22201.189996867193</v>
      </c>
      <c r="AU261" s="36">
        <v>53101.426119546879</v>
      </c>
      <c r="AV261" s="36">
        <v>20751.992107843762</v>
      </c>
      <c r="AW261" s="36">
        <v>8487.9534301757958</v>
      </c>
      <c r="AX261" s="36">
        <v>45339.081839843791</v>
      </c>
      <c r="AY261" s="36">
        <v>45967.748699218762</v>
      </c>
    </row>
    <row r="262" spans="1:51" x14ac:dyDescent="0.25">
      <c r="A262" s="34">
        <v>44266</v>
      </c>
      <c r="B262" s="35">
        <v>21</v>
      </c>
      <c r="C262" s="36">
        <v>30957.547129119161</v>
      </c>
      <c r="D262" s="36">
        <v>42136.389648218741</v>
      </c>
      <c r="E262" s="36">
        <v>18484.460853498058</v>
      </c>
      <c r="F262" s="36">
        <v>64271.87659284375</v>
      </c>
      <c r="G262" s="36">
        <v>39524.213493263669</v>
      </c>
      <c r="H262" s="36">
        <v>7595.3429136169616</v>
      </c>
      <c r="I262" s="36">
        <v>29490.856913849919</v>
      </c>
      <c r="J262" s="36">
        <v>182.73339843750003</v>
      </c>
      <c r="K262" s="36">
        <v>19263.424143921889</v>
      </c>
      <c r="L262" s="36">
        <v>7305.6045729706784</v>
      </c>
      <c r="M262" s="36">
        <v>34917.336841375538</v>
      </c>
      <c r="N262" s="36">
        <v>18383.733324218752</v>
      </c>
      <c r="O262" s="36">
        <v>47028.913779953131</v>
      </c>
      <c r="P262" s="36">
        <v>4433.8747373046845</v>
      </c>
      <c r="Q262" s="36">
        <v>35.928418159484863</v>
      </c>
      <c r="R262" s="36">
        <v>7582.559021140617</v>
      </c>
      <c r="S262" s="36">
        <v>56561.242000875012</v>
      </c>
      <c r="T262" s="36">
        <v>18238.203165984389</v>
      </c>
      <c r="U262" s="36">
        <v>9410.5657348632867</v>
      </c>
      <c r="V262" s="36">
        <v>74270.502377687502</v>
      </c>
      <c r="W262" s="36">
        <v>5761.4707519531294</v>
      </c>
      <c r="X262" s="36">
        <v>14618.829955137917</v>
      </c>
      <c r="Y262" s="36">
        <v>25543.269428404223</v>
      </c>
      <c r="Z262" s="36">
        <v>270.17894409179689</v>
      </c>
      <c r="AA262" s="36">
        <v>24856.451453427744</v>
      </c>
      <c r="AB262" s="36">
        <v>19075.185118421901</v>
      </c>
      <c r="AC262" s="36">
        <v>27421.534405899733</v>
      </c>
      <c r="AD262" s="36">
        <v>43109.35929907691</v>
      </c>
      <c r="AE262" s="36">
        <v>9998.713752054482</v>
      </c>
      <c r="AF262" s="36">
        <v>14.579032258064515</v>
      </c>
      <c r="AG262" s="36">
        <v>26229.452833968749</v>
      </c>
      <c r="AH262" s="36">
        <v>53974.27085365625</v>
      </c>
      <c r="AI262" s="36">
        <v>7599.1262207031305</v>
      </c>
      <c r="AJ262" s="36">
        <v>47.310720269531885</v>
      </c>
      <c r="AK262" s="36">
        <v>5756.5724314941644</v>
      </c>
      <c r="AL262" s="36">
        <v>28026.419142703151</v>
      </c>
      <c r="AM262" s="36">
        <v>18396.611373556661</v>
      </c>
      <c r="AN262" s="36">
        <v>12633.396499999999</v>
      </c>
      <c r="AO262" s="36">
        <v>53642.26541441345</v>
      </c>
      <c r="AP262" s="36">
        <v>742.02417023107409</v>
      </c>
      <c r="AQ262" s="36">
        <v>43819.725932273446</v>
      </c>
      <c r="AR262" s="36">
        <v>56381.834870517603</v>
      </c>
      <c r="AS262" s="36">
        <v>65693.730105529801</v>
      </c>
      <c r="AT262" s="36">
        <v>21675.400126710934</v>
      </c>
      <c r="AU262" s="36">
        <v>57395.502114125004</v>
      </c>
      <c r="AV262" s="36">
        <v>25358.502188500006</v>
      </c>
      <c r="AW262" s="36">
        <v>9725.0061645507958</v>
      </c>
      <c r="AX262" s="36">
        <v>52585.583554199264</v>
      </c>
      <c r="AY262" s="36">
        <v>43429.521302890622</v>
      </c>
    </row>
    <row r="263" spans="1:51" x14ac:dyDescent="0.25">
      <c r="A263" s="34">
        <v>44266</v>
      </c>
      <c r="B263" s="35">
        <v>22</v>
      </c>
      <c r="C263" s="36">
        <v>30241.703853162107</v>
      </c>
      <c r="D263" s="36">
        <v>42152.442682249995</v>
      </c>
      <c r="E263" s="36">
        <v>18721.904047987322</v>
      </c>
      <c r="F263" s="36">
        <v>61666.263729656246</v>
      </c>
      <c r="G263" s="36">
        <v>39877.072805234369</v>
      </c>
      <c r="H263" s="36">
        <v>7251.9709515610439</v>
      </c>
      <c r="I263" s="36">
        <v>28031.663690373338</v>
      </c>
      <c r="J263" s="36">
        <v>170.79804611206052</v>
      </c>
      <c r="K263" s="36">
        <v>19446.968839375018</v>
      </c>
      <c r="L263" s="36">
        <v>8205.7056758300405</v>
      </c>
      <c r="M263" s="36">
        <v>35587.262698906168</v>
      </c>
      <c r="N263" s="36">
        <v>18554.840269531251</v>
      </c>
      <c r="O263" s="36">
        <v>46263.239789914071</v>
      </c>
      <c r="P263" s="36">
        <v>4481.8942480468804</v>
      </c>
      <c r="Q263" s="36">
        <v>35.732125282287591</v>
      </c>
      <c r="R263" s="36">
        <v>7718.6222999179763</v>
      </c>
      <c r="S263" s="36">
        <v>57441.197235703134</v>
      </c>
      <c r="T263" s="36">
        <v>17193.382555078151</v>
      </c>
      <c r="U263" s="36">
        <v>9735.2344446182396</v>
      </c>
      <c r="V263" s="36">
        <v>74262.845129406254</v>
      </c>
      <c r="W263" s="36">
        <v>5839.3497070312496</v>
      </c>
      <c r="X263" s="36">
        <v>15004.902559098864</v>
      </c>
      <c r="Y263" s="36">
        <v>25431.459319299927</v>
      </c>
      <c r="Z263" s="36">
        <v>272.910947265625</v>
      </c>
      <c r="AA263" s="36">
        <v>25149.88339051955</v>
      </c>
      <c r="AB263" s="36">
        <v>18164.579263390653</v>
      </c>
      <c r="AC263" s="36">
        <v>26850.121880038241</v>
      </c>
      <c r="AD263" s="36">
        <v>43276.921577623289</v>
      </c>
      <c r="AE263" s="36">
        <v>10171.373715424208</v>
      </c>
      <c r="AF263" s="36">
        <v>14.579032258064515</v>
      </c>
      <c r="AG263" s="36">
        <v>26255.669773968752</v>
      </c>
      <c r="AH263" s="36">
        <v>54811.218225687495</v>
      </c>
      <c r="AI263" s="36">
        <v>7841.4211425781305</v>
      </c>
      <c r="AJ263" s="36">
        <v>56.429934279297129</v>
      </c>
      <c r="AK263" s="36">
        <v>5751.1089765312599</v>
      </c>
      <c r="AL263" s="36">
        <v>28669.431955859382</v>
      </c>
      <c r="AM263" s="36">
        <v>18150.468395576194</v>
      </c>
      <c r="AN263" s="36">
        <v>12434.632449218749</v>
      </c>
      <c r="AO263" s="36">
        <v>54252.100218650819</v>
      </c>
      <c r="AP263" s="36">
        <v>787.58810424804699</v>
      </c>
      <c r="AQ263" s="36">
        <v>41579.794250671897</v>
      </c>
      <c r="AR263" s="36">
        <v>56501.347884191433</v>
      </c>
      <c r="AS263" s="36">
        <v>66331.919082336448</v>
      </c>
      <c r="AT263" s="36">
        <v>20805.702806359401</v>
      </c>
      <c r="AU263" s="36">
        <v>56457.700630937514</v>
      </c>
      <c r="AV263" s="36">
        <v>26228.006632531247</v>
      </c>
      <c r="AW263" s="36">
        <v>9663.7540283203234</v>
      </c>
      <c r="AX263" s="36">
        <v>53707.305942871128</v>
      </c>
      <c r="AY263" s="36">
        <v>40882.919583296905</v>
      </c>
    </row>
    <row r="264" spans="1:51" x14ac:dyDescent="0.25">
      <c r="A264" s="34">
        <v>44266</v>
      </c>
      <c r="B264" s="35">
        <v>23</v>
      </c>
      <c r="C264" s="36">
        <v>27415.452922292992</v>
      </c>
      <c r="D264" s="36">
        <v>39436.876759843748</v>
      </c>
      <c r="E264" s="36">
        <v>17103.650159542016</v>
      </c>
      <c r="F264" s="36">
        <v>55974.077425437499</v>
      </c>
      <c r="G264" s="36">
        <v>36721.857290765678</v>
      </c>
      <c r="H264" s="36">
        <v>7441.7763268298695</v>
      </c>
      <c r="I264" s="36">
        <v>25762.981151627257</v>
      </c>
      <c r="J264" s="36">
        <v>158.6540718078613</v>
      </c>
      <c r="K264" s="36">
        <v>18300.771457390652</v>
      </c>
      <c r="L264" s="36">
        <v>7761.9652951112867</v>
      </c>
      <c r="M264" s="36">
        <v>35146.705529184932</v>
      </c>
      <c r="N264" s="36">
        <v>17437.017316406251</v>
      </c>
      <c r="O264" s="36">
        <v>42892.078301664078</v>
      </c>
      <c r="P264" s="36">
        <v>4258.4465009765554</v>
      </c>
      <c r="Q264" s="36">
        <v>36.543687820434577</v>
      </c>
      <c r="R264" s="36">
        <v>7142.9821309335994</v>
      </c>
      <c r="S264" s="36">
        <v>53868.747250062515</v>
      </c>
      <c r="T264" s="36">
        <v>15640.09012652345</v>
      </c>
      <c r="U264" s="36">
        <v>8800.8048715591631</v>
      </c>
      <c r="V264" s="36">
        <v>69300.718829906255</v>
      </c>
      <c r="W264" s="36">
        <v>5427.4122558593799</v>
      </c>
      <c r="X264" s="36">
        <v>13926.85017688695</v>
      </c>
      <c r="Y264" s="36">
        <v>24771.809559036028</v>
      </c>
      <c r="Z264" s="36">
        <v>199.59177261352551</v>
      </c>
      <c r="AA264" s="36">
        <v>23437.308449619159</v>
      </c>
      <c r="AB264" s="36">
        <v>16899.005684203152</v>
      </c>
      <c r="AC264" s="36">
        <v>25375.741680726282</v>
      </c>
      <c r="AD264" s="36">
        <v>40611.081677417234</v>
      </c>
      <c r="AE264" s="36">
        <v>9994.5316692991182</v>
      </c>
      <c r="AF264" s="36">
        <v>14.579032258064515</v>
      </c>
      <c r="AG264" s="36">
        <v>24516.284703000001</v>
      </c>
      <c r="AH264" s="36">
        <v>51521.795488093747</v>
      </c>
      <c r="AI264" s="36">
        <v>7332.5864990234404</v>
      </c>
      <c r="AJ264" s="36">
        <v>62.897644611329213</v>
      </c>
      <c r="AK264" s="36">
        <v>5539.5134728593803</v>
      </c>
      <c r="AL264" s="36">
        <v>26988.67519898438</v>
      </c>
      <c r="AM264" s="36">
        <v>16280.429794517599</v>
      </c>
      <c r="AN264" s="36">
        <v>11971.40052734376</v>
      </c>
      <c r="AO264" s="36">
        <v>51406.231274261474</v>
      </c>
      <c r="AP264" s="36">
        <v>755.53604125976608</v>
      </c>
      <c r="AQ264" s="36">
        <v>38825.006403218766</v>
      </c>
      <c r="AR264" s="36">
        <v>52990.633634230464</v>
      </c>
      <c r="AS264" s="36">
        <v>62250.075603576668</v>
      </c>
      <c r="AT264" s="36">
        <v>19324.424356070329</v>
      </c>
      <c r="AU264" s="36">
        <v>52475.561372062512</v>
      </c>
      <c r="AV264" s="36">
        <v>23193.869765437499</v>
      </c>
      <c r="AW264" s="36">
        <v>11458.592956542978</v>
      </c>
      <c r="AX264" s="36">
        <v>50815.652842773467</v>
      </c>
      <c r="AY264" s="36">
        <v>37649.558438953172</v>
      </c>
    </row>
    <row r="265" spans="1:51" x14ac:dyDescent="0.25">
      <c r="A265" s="34">
        <v>44266</v>
      </c>
      <c r="B265" s="35">
        <v>24</v>
      </c>
      <c r="C265" s="36">
        <v>24446.142199633825</v>
      </c>
      <c r="D265" s="36">
        <v>35417.448348937483</v>
      </c>
      <c r="E265" s="36">
        <v>15405.193499351593</v>
      </c>
      <c r="F265" s="36">
        <v>49790.398842218747</v>
      </c>
      <c r="G265" s="36">
        <v>31424.591996109386</v>
      </c>
      <c r="H265" s="36">
        <v>7213.9540152473346</v>
      </c>
      <c r="I265" s="36">
        <v>23687.146856369447</v>
      </c>
      <c r="J265" s="36">
        <v>141.15480041503901</v>
      </c>
      <c r="K265" s="36">
        <v>16407.661272046891</v>
      </c>
      <c r="L265" s="36">
        <v>7201.4997327440824</v>
      </c>
      <c r="M265" s="36">
        <v>34064.535595511719</v>
      </c>
      <c r="N265" s="36">
        <v>15531.363011718749</v>
      </c>
      <c r="O265" s="36">
        <v>38538.159405867191</v>
      </c>
      <c r="P265" s="36">
        <v>3815.0503823242238</v>
      </c>
      <c r="Q265" s="36">
        <v>34.732989311218262</v>
      </c>
      <c r="R265" s="36">
        <v>6361.3065799335909</v>
      </c>
      <c r="S265" s="36">
        <v>48334.184223515636</v>
      </c>
      <c r="T265" s="36">
        <v>13906.283340804719</v>
      </c>
      <c r="U265" s="36">
        <v>7774.0031175613431</v>
      </c>
      <c r="V265" s="36">
        <v>63019.063772343754</v>
      </c>
      <c r="W265" s="36">
        <v>4852.6212402343799</v>
      </c>
      <c r="X265" s="36">
        <v>12415.959690903528</v>
      </c>
      <c r="Y265" s="36">
        <v>23701.804366889137</v>
      </c>
      <c r="Z265" s="36">
        <v>191.43267944335943</v>
      </c>
      <c r="AA265" s="36">
        <v>20079.997504648451</v>
      </c>
      <c r="AB265" s="36">
        <v>15391.716689718773</v>
      </c>
      <c r="AC265" s="36">
        <v>22966.77802807682</v>
      </c>
      <c r="AD265" s="36">
        <v>36227.989255555665</v>
      </c>
      <c r="AE265" s="36">
        <v>9590.7220901806868</v>
      </c>
      <c r="AF265" s="36">
        <v>14.579032258064515</v>
      </c>
      <c r="AG265" s="36">
        <v>21953.788791468749</v>
      </c>
      <c r="AH265" s="36">
        <v>42645.727603874991</v>
      </c>
      <c r="AI265" s="36">
        <v>6427.9958007812602</v>
      </c>
      <c r="AJ265" s="36">
        <v>59.644533970702639</v>
      </c>
      <c r="AK265" s="36">
        <v>5198.9570873593793</v>
      </c>
      <c r="AL265" s="36">
        <v>24063.504219875031</v>
      </c>
      <c r="AM265" s="36">
        <v>14124.871487689492</v>
      </c>
      <c r="AN265" s="36">
        <v>11278.66451171876</v>
      </c>
      <c r="AO265" s="36">
        <v>46514.005430137637</v>
      </c>
      <c r="AP265" s="36">
        <v>759.37725830078193</v>
      </c>
      <c r="AQ265" s="36">
        <v>36033.717725023467</v>
      </c>
      <c r="AR265" s="36">
        <v>48228.030898789082</v>
      </c>
      <c r="AS265" s="36">
        <v>55144.123624694839</v>
      </c>
      <c r="AT265" s="36">
        <v>18271.699255250016</v>
      </c>
      <c r="AU265" s="36">
        <v>46998.952356437519</v>
      </c>
      <c r="AV265" s="36">
        <v>12120.713811249996</v>
      </c>
      <c r="AW265" s="36">
        <v>24025.42724609375</v>
      </c>
      <c r="AX265" s="36">
        <v>45223.340917968781</v>
      </c>
      <c r="AY265" s="36">
        <v>34282.526700062524</v>
      </c>
    </row>
    <row r="266" spans="1:51" x14ac:dyDescent="0.25">
      <c r="A266" s="34">
        <v>44267</v>
      </c>
      <c r="B266" s="35">
        <v>1</v>
      </c>
      <c r="C266" s="36">
        <v>21454.046122426793</v>
      </c>
      <c r="D266" s="36">
        <v>30975.347054343747</v>
      </c>
      <c r="E266" s="36">
        <v>13721.008973581067</v>
      </c>
      <c r="F266" s="36">
        <v>43579.404839718743</v>
      </c>
      <c r="G266" s="36">
        <v>26365.770116609401</v>
      </c>
      <c r="H266" s="36">
        <v>6869.6265143020273</v>
      </c>
      <c r="I266" s="36">
        <v>21203.047757283501</v>
      </c>
      <c r="J266" s="36">
        <v>119.65751838684079</v>
      </c>
      <c r="K266" s="36">
        <v>14406.652541031261</v>
      </c>
      <c r="L266" s="36">
        <v>6769.714472064421</v>
      </c>
      <c r="M266" s="36">
        <v>31586.619840694304</v>
      </c>
      <c r="N266" s="36">
        <v>13912.994623046881</v>
      </c>
      <c r="O266" s="36">
        <v>34306.068735406261</v>
      </c>
      <c r="P266" s="36">
        <v>3437.5589277343834</v>
      </c>
      <c r="Q266" s="36">
        <v>34.453177452087388</v>
      </c>
      <c r="R266" s="36">
        <v>5348.0089269687514</v>
      </c>
      <c r="S266" s="36">
        <v>41656.7332684375</v>
      </c>
      <c r="T266" s="36">
        <v>12248.28672125001</v>
      </c>
      <c r="U266" s="36">
        <v>6844.0614900589089</v>
      </c>
      <c r="V266" s="36">
        <v>54265.101624562507</v>
      </c>
      <c r="W266" s="36">
        <v>4741.9261962890705</v>
      </c>
      <c r="X266" s="36">
        <v>11106.784783239473</v>
      </c>
      <c r="Y266" s="36">
        <v>22529.158101885325</v>
      </c>
      <c r="Z266" s="36">
        <v>139.56490646362306</v>
      </c>
      <c r="AA266" s="36">
        <v>16610.601622187518</v>
      </c>
      <c r="AB266" s="36">
        <v>14438.921089195332</v>
      </c>
      <c r="AC266" s="36">
        <v>20188.258548673246</v>
      </c>
      <c r="AD266" s="36">
        <v>30742.469510048337</v>
      </c>
      <c r="AE266" s="36">
        <v>8560.6732489863552</v>
      </c>
      <c r="AF266" s="36">
        <v>14.579032258064515</v>
      </c>
      <c r="AG266" s="36">
        <v>18889.586943968749</v>
      </c>
      <c r="AH266" s="36">
        <v>35715.990983656244</v>
      </c>
      <c r="AI266" s="36">
        <v>5388.22607421876</v>
      </c>
      <c r="AJ266" s="36">
        <v>49.780210874998659</v>
      </c>
      <c r="AK266" s="36">
        <v>4742.2321118672007</v>
      </c>
      <c r="AL266" s="36">
        <v>20305.792573562529</v>
      </c>
      <c r="AM266" s="36">
        <v>11333.227543375033</v>
      </c>
      <c r="AN266" s="36">
        <v>10138.701716796881</v>
      </c>
      <c r="AO266" s="36">
        <v>41034.964114082337</v>
      </c>
      <c r="AP266" s="36">
        <v>719.89869689941406</v>
      </c>
      <c r="AQ266" s="36">
        <v>33533.17625875782</v>
      </c>
      <c r="AR266" s="36">
        <v>42727.246970242195</v>
      </c>
      <c r="AS266" s="36">
        <v>47011.438150512709</v>
      </c>
      <c r="AT266" s="36">
        <v>17384.709849546885</v>
      </c>
      <c r="AU266" s="36">
        <v>41365.296947625015</v>
      </c>
      <c r="AV266" s="36">
        <v>6357.9649130312391</v>
      </c>
      <c r="AW266" s="36">
        <v>21655.338317871094</v>
      </c>
      <c r="AX266" s="36">
        <v>38076.453378417988</v>
      </c>
      <c r="AY266" s="36">
        <v>31395.801899218786</v>
      </c>
    </row>
    <row r="267" spans="1:51" x14ac:dyDescent="0.25">
      <c r="A267" s="34">
        <v>44267</v>
      </c>
      <c r="B267" s="35">
        <v>2</v>
      </c>
      <c r="C267" s="36">
        <v>19635.720509041053</v>
      </c>
      <c r="D267" s="36">
        <v>27465.753110749996</v>
      </c>
      <c r="E267" s="36">
        <v>12250.378386594744</v>
      </c>
      <c r="F267" s="36">
        <v>39340.796031640639</v>
      </c>
      <c r="G267" s="36">
        <v>22281.312808822269</v>
      </c>
      <c r="H267" s="36">
        <v>7115.3308056855685</v>
      </c>
      <c r="I267" s="36">
        <v>19356.269686611624</v>
      </c>
      <c r="J267" s="36">
        <v>111.9461498260498</v>
      </c>
      <c r="K267" s="36">
        <v>12696.952731828149</v>
      </c>
      <c r="L267" s="36">
        <v>5804.8920143065989</v>
      </c>
      <c r="M267" s="36">
        <v>29743.14091266405</v>
      </c>
      <c r="N267" s="36">
        <v>12880.84872656251</v>
      </c>
      <c r="O267" s="36">
        <v>30991.878674703148</v>
      </c>
      <c r="P267" s="36">
        <v>3223.3239184570375</v>
      </c>
      <c r="Q267" s="36">
        <v>33.54985427856446</v>
      </c>
      <c r="R267" s="36">
        <v>4567.9555352929692</v>
      </c>
      <c r="S267" s="36">
        <v>35842.993859796901</v>
      </c>
      <c r="T267" s="36">
        <v>11120.480953476574</v>
      </c>
      <c r="U267" s="36">
        <v>6308.1491937637402</v>
      </c>
      <c r="V267" s="36">
        <v>47491.715532281276</v>
      </c>
      <c r="W267" s="36">
        <v>4593.1485107421895</v>
      </c>
      <c r="X267" s="36">
        <v>9890.2476847892576</v>
      </c>
      <c r="Y267" s="36">
        <v>21265.929574357251</v>
      </c>
      <c r="Z267" s="36">
        <v>143.48156341552729</v>
      </c>
      <c r="AA267" s="36">
        <v>13597.207987984371</v>
      </c>
      <c r="AB267" s="36">
        <v>13642.18773178125</v>
      </c>
      <c r="AC267" s="36">
        <v>18314.3936386245</v>
      </c>
      <c r="AD267" s="36">
        <v>26090.150826784178</v>
      </c>
      <c r="AE267" s="36">
        <v>7422.311407190693</v>
      </c>
      <c r="AF267" s="36">
        <v>14.579032258064515</v>
      </c>
      <c r="AG267" s="36">
        <v>16424.599493531248</v>
      </c>
      <c r="AH267" s="36">
        <v>30594.180344093751</v>
      </c>
      <c r="AI267" s="36">
        <v>4571.5223144531301</v>
      </c>
      <c r="AJ267" s="36">
        <v>55.004759044921968</v>
      </c>
      <c r="AK267" s="36">
        <v>4492.1792763203202</v>
      </c>
      <c r="AL267" s="36">
        <v>17467.336798875021</v>
      </c>
      <c r="AM267" s="36">
        <v>9700.088107285188</v>
      </c>
      <c r="AN267" s="36">
        <v>9668.2014394531288</v>
      </c>
      <c r="AO267" s="36">
        <v>36206.434947288508</v>
      </c>
      <c r="AP267" s="36">
        <v>673.95668029785099</v>
      </c>
      <c r="AQ267" s="36">
        <v>31432.317860218795</v>
      </c>
      <c r="AR267" s="36">
        <v>37970.585451546896</v>
      </c>
      <c r="AS267" s="36">
        <v>40302.825063415541</v>
      </c>
      <c r="AT267" s="36">
        <v>16175.86658499218</v>
      </c>
      <c r="AU267" s="36">
        <v>36959.506050062526</v>
      </c>
      <c r="AV267" s="36">
        <v>7663.4922024999978</v>
      </c>
      <c r="AW267" s="36">
        <v>15249.659149169926</v>
      </c>
      <c r="AX267" s="36">
        <v>32169.662225097672</v>
      </c>
      <c r="AY267" s="36">
        <v>29479.993881703162</v>
      </c>
    </row>
    <row r="268" spans="1:51" x14ac:dyDescent="0.25">
      <c r="A268" s="34">
        <v>44267</v>
      </c>
      <c r="B268" s="35">
        <v>3</v>
      </c>
      <c r="C268" s="36">
        <v>18522.099888088898</v>
      </c>
      <c r="D268" s="36">
        <v>25097.681976281256</v>
      </c>
      <c r="E268" s="36">
        <v>11160.659790088874</v>
      </c>
      <c r="F268" s="36">
        <v>36809.54379735938</v>
      </c>
      <c r="G268" s="36">
        <v>20067.334629361339</v>
      </c>
      <c r="H268" s="36">
        <v>7345.9005675571552</v>
      </c>
      <c r="I268" s="36">
        <v>18131.3822910335</v>
      </c>
      <c r="J268" s="36">
        <v>104.4840431213379</v>
      </c>
      <c r="K268" s="36">
        <v>11633.198026945322</v>
      </c>
      <c r="L268" s="36">
        <v>5157.9243298925421</v>
      </c>
      <c r="M268" s="36">
        <v>28947.885990657371</v>
      </c>
      <c r="N268" s="36">
        <v>11932.63260351564</v>
      </c>
      <c r="O268" s="36">
        <v>28930.894926445329</v>
      </c>
      <c r="P268" s="36">
        <v>2919.625865722659</v>
      </c>
      <c r="Q268" s="36">
        <v>32.428730010986321</v>
      </c>
      <c r="R268" s="36">
        <v>4133.6360471914068</v>
      </c>
      <c r="S268" s="36">
        <v>32225.665998945326</v>
      </c>
      <c r="T268" s="36">
        <v>10510.770441539082</v>
      </c>
      <c r="U268" s="36">
        <v>5845.9879198074359</v>
      </c>
      <c r="V268" s="36">
        <v>43163.406526531253</v>
      </c>
      <c r="W268" s="36">
        <v>4205.6092285156401</v>
      </c>
      <c r="X268" s="36">
        <v>9038.5888642199716</v>
      </c>
      <c r="Y268" s="36">
        <v>20582.006880430567</v>
      </c>
      <c r="Z268" s="36">
        <v>163.42500854492181</v>
      </c>
      <c r="AA268" s="36">
        <v>11584.181966130876</v>
      </c>
      <c r="AB268" s="36">
        <v>12974.704220796881</v>
      </c>
      <c r="AC268" s="36">
        <v>16968.041636363108</v>
      </c>
      <c r="AD268" s="36">
        <v>23418.270020192391</v>
      </c>
      <c r="AE268" s="36">
        <v>6416.4991288698739</v>
      </c>
      <c r="AF268" s="36">
        <v>14.579032258064515</v>
      </c>
      <c r="AG268" s="36">
        <v>14675.860181562499</v>
      </c>
      <c r="AH268" s="36">
        <v>27833.988809062495</v>
      </c>
      <c r="AI268" s="36">
        <v>4015.0686035156405</v>
      </c>
      <c r="AJ268" s="36">
        <v>53.134728337891033</v>
      </c>
      <c r="AK268" s="36">
        <v>4354.5260059140601</v>
      </c>
      <c r="AL268" s="36">
        <v>15455.478623890651</v>
      </c>
      <c r="AM268" s="36">
        <v>8335.3943213144794</v>
      </c>
      <c r="AN268" s="36">
        <v>8933.7850703125096</v>
      </c>
      <c r="AO268" s="36">
        <v>32933.842205581663</v>
      </c>
      <c r="AP268" s="36">
        <v>647.57849121093795</v>
      </c>
      <c r="AQ268" s="36">
        <v>30022.071945171916</v>
      </c>
      <c r="AR268" s="36">
        <v>35019.656830640641</v>
      </c>
      <c r="AS268" s="36">
        <v>36016.257380126968</v>
      </c>
      <c r="AT268" s="36">
        <v>16059.086819480475</v>
      </c>
      <c r="AU268" s="36">
        <v>34336.936000031274</v>
      </c>
      <c r="AV268" s="36">
        <v>4405.5746643437451</v>
      </c>
      <c r="AW268" s="36">
        <v>16563.348297119144</v>
      </c>
      <c r="AX268" s="36">
        <v>28690.249907959002</v>
      </c>
      <c r="AY268" s="36">
        <v>28298.18707557816</v>
      </c>
    </row>
    <row r="269" spans="1:51" x14ac:dyDescent="0.25">
      <c r="A269" s="34">
        <v>44267</v>
      </c>
      <c r="B269" s="35">
        <v>4</v>
      </c>
      <c r="C269" s="36">
        <v>18040.434702221712</v>
      </c>
      <c r="D269" s="36">
        <v>23713.478417359387</v>
      </c>
      <c r="E269" s="36">
        <v>10130.337465303724</v>
      </c>
      <c r="F269" s="36">
        <v>35453.394206937504</v>
      </c>
      <c r="G269" s="36">
        <v>18751.291583412156</v>
      </c>
      <c r="H269" s="36">
        <v>7054.5341907998227</v>
      </c>
      <c r="I269" s="36">
        <v>17610.040829127251</v>
      </c>
      <c r="J269" s="36">
        <v>101.96541023254399</v>
      </c>
      <c r="K269" s="36">
        <v>11310.607061093759</v>
      </c>
      <c r="L269" s="36">
        <v>4888.8241315409778</v>
      </c>
      <c r="M269" s="36">
        <v>28435.518255572271</v>
      </c>
      <c r="N269" s="36">
        <v>11274.80022460938</v>
      </c>
      <c r="O269" s="36">
        <v>27904.067206046908</v>
      </c>
      <c r="P269" s="36">
        <v>2914.2695976562572</v>
      </c>
      <c r="Q269" s="36">
        <v>31.950844764709469</v>
      </c>
      <c r="R269" s="36">
        <v>3899.9890296640638</v>
      </c>
      <c r="S269" s="36">
        <v>30392.713482765663</v>
      </c>
      <c r="T269" s="36">
        <v>10202.270128187509</v>
      </c>
      <c r="U269" s="36">
        <v>5697.8047990799005</v>
      </c>
      <c r="V269" s="36">
        <v>41479.494575609395</v>
      </c>
      <c r="W269" s="36">
        <v>3967.13029785157</v>
      </c>
      <c r="X269" s="36">
        <v>8778.8343924064575</v>
      </c>
      <c r="Y269" s="36">
        <v>19730.503721452093</v>
      </c>
      <c r="Z269" s="36">
        <v>157.6005139160157</v>
      </c>
      <c r="AA269" s="36">
        <v>10744.257724226576</v>
      </c>
      <c r="AB269" s="36">
        <v>12736.450411031261</v>
      </c>
      <c r="AC269" s="36">
        <v>16406.325845246811</v>
      </c>
      <c r="AD269" s="36">
        <v>22079.893913589116</v>
      </c>
      <c r="AE269" s="36">
        <v>6334.9166262385479</v>
      </c>
      <c r="AF269" s="36">
        <v>14.579032258064515</v>
      </c>
      <c r="AG269" s="36">
        <v>13592.622459781251</v>
      </c>
      <c r="AH269" s="36">
        <v>26569.801361562495</v>
      </c>
      <c r="AI269" s="36">
        <v>3703.21744384766</v>
      </c>
      <c r="AJ269" s="36">
        <v>52.871477056642163</v>
      </c>
      <c r="AK269" s="36">
        <v>4259.9312454218898</v>
      </c>
      <c r="AL269" s="36">
        <v>14545.555778390641</v>
      </c>
      <c r="AM269" s="36">
        <v>7718.7655806035491</v>
      </c>
      <c r="AN269" s="36">
        <v>8733.9871679687603</v>
      </c>
      <c r="AO269" s="36">
        <v>31129.892005516052</v>
      </c>
      <c r="AP269" s="36">
        <v>560.55421447753906</v>
      </c>
      <c r="AQ269" s="36">
        <v>29229.376311281274</v>
      </c>
      <c r="AR269" s="36">
        <v>33337.753498597674</v>
      </c>
      <c r="AS269" s="36">
        <v>33569.960706726095</v>
      </c>
      <c r="AT269" s="36">
        <v>15536.49377402734</v>
      </c>
      <c r="AU269" s="36">
        <v>33048.94433834379</v>
      </c>
      <c r="AV269" s="36">
        <v>5495.1829564375148</v>
      </c>
      <c r="AW269" s="36">
        <v>10295.705993652353</v>
      </c>
      <c r="AX269" s="36">
        <v>27138.187398437516</v>
      </c>
      <c r="AY269" s="36">
        <v>27537.615762203179</v>
      </c>
    </row>
    <row r="270" spans="1:51" x14ac:dyDescent="0.25">
      <c r="A270" s="34">
        <v>44267</v>
      </c>
      <c r="B270" s="35">
        <v>5</v>
      </c>
      <c r="C270" s="36">
        <v>17860.102016394081</v>
      </c>
      <c r="D270" s="36">
        <v>23371.556953140629</v>
      </c>
      <c r="E270" s="36">
        <v>9166.9023888486572</v>
      </c>
      <c r="F270" s="36">
        <v>35458.18865790627</v>
      </c>
      <c r="G270" s="36">
        <v>17919.369179593752</v>
      </c>
      <c r="H270" s="36">
        <v>7078.3350661289223</v>
      </c>
      <c r="I270" s="36">
        <v>17341.197060138984</v>
      </c>
      <c r="J270" s="36">
        <v>96.2570476531982</v>
      </c>
      <c r="K270" s="36">
        <v>11136.037147351559</v>
      </c>
      <c r="L270" s="36">
        <v>5191.3376105487941</v>
      </c>
      <c r="M270" s="36">
        <v>28268.457784631082</v>
      </c>
      <c r="N270" s="36">
        <v>11204.677203125009</v>
      </c>
      <c r="O270" s="36">
        <v>27583.834199054709</v>
      </c>
      <c r="P270" s="36">
        <v>2888.3289765625032</v>
      </c>
      <c r="Q270" s="36">
        <v>31.694754123687744</v>
      </c>
      <c r="R270" s="36">
        <v>3786.1549529296881</v>
      </c>
      <c r="S270" s="36">
        <v>29486.120921164089</v>
      </c>
      <c r="T270" s="36">
        <v>10136.429989757829</v>
      </c>
      <c r="U270" s="36">
        <v>5702.9487934112622</v>
      </c>
      <c r="V270" s="36">
        <v>39920.718963781284</v>
      </c>
      <c r="W270" s="36">
        <v>3951.0693359374995</v>
      </c>
      <c r="X270" s="36">
        <v>8693.7558748986412</v>
      </c>
      <c r="Y270" s="36">
        <v>19374.649644762103</v>
      </c>
      <c r="Z270" s="36">
        <v>185.07042938232422</v>
      </c>
      <c r="AA270" s="36">
        <v>9949.7130348984683</v>
      </c>
      <c r="AB270" s="36">
        <v>12809.55538320314</v>
      </c>
      <c r="AC270" s="36">
        <v>16340.887705919225</v>
      </c>
      <c r="AD270" s="36">
        <v>21520.603658064956</v>
      </c>
      <c r="AE270" s="36">
        <v>6752.9499192512194</v>
      </c>
      <c r="AF270" s="36">
        <v>14.579032258064515</v>
      </c>
      <c r="AG270" s="36">
        <v>13435.312563718751</v>
      </c>
      <c r="AH270" s="36">
        <v>25926.000048125003</v>
      </c>
      <c r="AI270" s="36">
        <v>3576.2294433593756</v>
      </c>
      <c r="AJ270" s="36">
        <v>52.588667531249939</v>
      </c>
      <c r="AK270" s="36">
        <v>4267.3522515390596</v>
      </c>
      <c r="AL270" s="36">
        <v>14053.836302023461</v>
      </c>
      <c r="AM270" s="36">
        <v>7181.8484153574518</v>
      </c>
      <c r="AN270" s="36">
        <v>8470.3582402343891</v>
      </c>
      <c r="AO270" s="36">
        <v>30062.944302383425</v>
      </c>
      <c r="AP270" s="36">
        <v>536.35600280761696</v>
      </c>
      <c r="AQ270" s="36">
        <v>29021.412692835973</v>
      </c>
      <c r="AR270" s="36">
        <v>32441.432565144562</v>
      </c>
      <c r="AS270" s="36">
        <v>32528.034007385286</v>
      </c>
      <c r="AT270" s="36">
        <v>15232.708620085983</v>
      </c>
      <c r="AU270" s="36">
        <v>32738.513025046886</v>
      </c>
      <c r="AV270" s="36">
        <v>9629.3635189062334</v>
      </c>
      <c r="AW270" s="36">
        <v>6772.3213500976626</v>
      </c>
      <c r="AX270" s="36">
        <v>26289.098289306665</v>
      </c>
      <c r="AY270" s="36">
        <v>27386.540045531277</v>
      </c>
    </row>
    <row r="271" spans="1:51" x14ac:dyDescent="0.25">
      <c r="A271" s="34">
        <v>44267</v>
      </c>
      <c r="B271" s="35">
        <v>6</v>
      </c>
      <c r="C271" s="36">
        <v>17712.679187974649</v>
      </c>
      <c r="D271" s="36">
        <v>24305.276533203141</v>
      </c>
      <c r="E271" s="36">
        <v>9660.7447867412266</v>
      </c>
      <c r="F271" s="36">
        <v>34684.800907328157</v>
      </c>
      <c r="G271" s="36">
        <v>18769.551904056698</v>
      </c>
      <c r="H271" s="36">
        <v>7438.476496139182</v>
      </c>
      <c r="I271" s="36">
        <v>17701.866365572583</v>
      </c>
      <c r="J271" s="36">
        <v>97.653942108154297</v>
      </c>
      <c r="K271" s="36">
        <v>11211.81699949221</v>
      </c>
      <c r="L271" s="36">
        <v>5263.3864470956541</v>
      </c>
      <c r="M271" s="36">
        <v>27817.899885793882</v>
      </c>
      <c r="N271" s="36">
        <v>11280.38616015626</v>
      </c>
      <c r="O271" s="36">
        <v>28482.81207866409</v>
      </c>
      <c r="P271" s="36">
        <v>2940.2207309570313</v>
      </c>
      <c r="Q271" s="36">
        <v>31.552946090698239</v>
      </c>
      <c r="R271" s="36">
        <v>3826.6333932539055</v>
      </c>
      <c r="S271" s="36">
        <v>29866.044524117213</v>
      </c>
      <c r="T271" s="36">
        <v>10379.456721531282</v>
      </c>
      <c r="U271" s="36">
        <v>5809.071744918836</v>
      </c>
      <c r="V271" s="36">
        <v>38783.126914156281</v>
      </c>
      <c r="W271" s="36">
        <v>3774.9728515625002</v>
      </c>
      <c r="X271" s="36">
        <v>9103.8890482052775</v>
      </c>
      <c r="Y271" s="36">
        <v>19733.947530072346</v>
      </c>
      <c r="Z271" s="36">
        <v>211.48999694824218</v>
      </c>
      <c r="AA271" s="36">
        <v>10553.813692750004</v>
      </c>
      <c r="AB271" s="36">
        <v>13112.24888433595</v>
      </c>
      <c r="AC271" s="36">
        <v>16430.901776924511</v>
      </c>
      <c r="AD271" s="36">
        <v>22132.01459067555</v>
      </c>
      <c r="AE271" s="36">
        <v>6864.2538500718056</v>
      </c>
      <c r="AF271" s="36">
        <v>14.579032258064515</v>
      </c>
      <c r="AG271" s="36">
        <v>13772.25450990625</v>
      </c>
      <c r="AH271" s="36">
        <v>26861.785974968745</v>
      </c>
      <c r="AI271" s="36">
        <v>3663.0822387695316</v>
      </c>
      <c r="AJ271" s="36">
        <v>45.928345052735267</v>
      </c>
      <c r="AK271" s="36">
        <v>4313.3347067265704</v>
      </c>
      <c r="AL271" s="36">
        <v>14096.333400132831</v>
      </c>
      <c r="AM271" s="36">
        <v>6855.4101236543274</v>
      </c>
      <c r="AN271" s="36">
        <v>8554.3956738281395</v>
      </c>
      <c r="AO271" s="36">
        <v>29979.754042724606</v>
      </c>
      <c r="AP271" s="36">
        <v>528.5796203613271</v>
      </c>
      <c r="AQ271" s="36">
        <v>29430.044054375034</v>
      </c>
      <c r="AR271" s="36">
        <v>32665.888387730483</v>
      </c>
      <c r="AS271" s="36">
        <v>33269.71804364014</v>
      </c>
      <c r="AT271" s="36">
        <v>15474.181914894547</v>
      </c>
      <c r="AU271" s="36">
        <v>33131.147259953155</v>
      </c>
      <c r="AV271" s="36">
        <v>10857.525408562498</v>
      </c>
      <c r="AW271" s="36">
        <v>6000.2154846191352</v>
      </c>
      <c r="AX271" s="36">
        <v>26566.750283691414</v>
      </c>
      <c r="AY271" s="36">
        <v>27581.882918046918</v>
      </c>
    </row>
    <row r="272" spans="1:51" x14ac:dyDescent="0.25">
      <c r="A272" s="34">
        <v>44267</v>
      </c>
      <c r="B272" s="35">
        <v>7</v>
      </c>
      <c r="C272" s="36">
        <v>19162.027773983438</v>
      </c>
      <c r="D272" s="36">
        <v>26451.63828153125</v>
      </c>
      <c r="E272" s="36">
        <v>10931.889147702161</v>
      </c>
      <c r="F272" s="36">
        <v>38806.927542953134</v>
      </c>
      <c r="G272" s="36">
        <v>20979.329350837899</v>
      </c>
      <c r="H272" s="36">
        <v>7378.1188363010478</v>
      </c>
      <c r="I272" s="36">
        <v>19993.274706564745</v>
      </c>
      <c r="J272" s="36">
        <v>97.385240554809599</v>
      </c>
      <c r="K272" s="36">
        <v>12259.53424326564</v>
      </c>
      <c r="L272" s="36">
        <v>5737.7738749316004</v>
      </c>
      <c r="M272" s="36">
        <v>28641.489188856704</v>
      </c>
      <c r="N272" s="36">
        <v>11796.137707031259</v>
      </c>
      <c r="O272" s="36">
        <v>31734.660835914081</v>
      </c>
      <c r="P272" s="36">
        <v>3146.3307895507896</v>
      </c>
      <c r="Q272" s="36">
        <v>32.064226627349854</v>
      </c>
      <c r="R272" s="36">
        <v>4182.3693239726563</v>
      </c>
      <c r="S272" s="36">
        <v>32086.848040148459</v>
      </c>
      <c r="T272" s="36">
        <v>11046.590493242198</v>
      </c>
      <c r="U272" s="36">
        <v>6444.8226394653393</v>
      </c>
      <c r="V272" s="36">
        <v>42392.092214109383</v>
      </c>
      <c r="W272" s="36">
        <v>4068.9084960937603</v>
      </c>
      <c r="X272" s="36">
        <v>9081.7347304787363</v>
      </c>
      <c r="Y272" s="36">
        <v>20628.543556708533</v>
      </c>
      <c r="Z272" s="36">
        <v>237.99439651489257</v>
      </c>
      <c r="AA272" s="36">
        <v>12024.327697574223</v>
      </c>
      <c r="AB272" s="36">
        <v>14443.81907700002</v>
      </c>
      <c r="AC272" s="36">
        <v>18231.976619593039</v>
      </c>
      <c r="AD272" s="36">
        <v>24496.903346866697</v>
      </c>
      <c r="AE272" s="36">
        <v>7616.3878051239408</v>
      </c>
      <c r="AF272" s="36">
        <v>14.579032258064515</v>
      </c>
      <c r="AG272" s="36">
        <v>15307.067848406252</v>
      </c>
      <c r="AH272" s="36">
        <v>29066.392404781254</v>
      </c>
      <c r="AI272" s="36">
        <v>4022.4990722656203</v>
      </c>
      <c r="AJ272" s="36">
        <v>45.902979875000369</v>
      </c>
      <c r="AK272" s="36">
        <v>4412.3165560234402</v>
      </c>
      <c r="AL272" s="36">
        <v>15024.53017324219</v>
      </c>
      <c r="AM272" s="36">
        <v>7704.7179643203408</v>
      </c>
      <c r="AN272" s="36">
        <v>9175.7921640625118</v>
      </c>
      <c r="AO272" s="36">
        <v>32315.876946983342</v>
      </c>
      <c r="AP272" s="36">
        <v>557.63522338867301</v>
      </c>
      <c r="AQ272" s="36">
        <v>31920.940918742221</v>
      </c>
      <c r="AR272" s="36">
        <v>35126.074940027356</v>
      </c>
      <c r="AS272" s="36">
        <v>36550.371078735385</v>
      </c>
      <c r="AT272" s="36">
        <v>16274.658204175797</v>
      </c>
      <c r="AU272" s="36">
        <v>36250.386986406273</v>
      </c>
      <c r="AV272" s="36">
        <v>11517.443477156245</v>
      </c>
      <c r="AW272" s="36">
        <v>5757.9252929687627</v>
      </c>
      <c r="AX272" s="36">
        <v>28563.901854492189</v>
      </c>
      <c r="AY272" s="36">
        <v>30013.245166187531</v>
      </c>
    </row>
    <row r="273" spans="1:51" x14ac:dyDescent="0.25">
      <c r="A273" s="34">
        <v>44267</v>
      </c>
      <c r="B273" s="35">
        <v>8</v>
      </c>
      <c r="C273" s="36">
        <v>24756.935068182629</v>
      </c>
      <c r="D273" s="36">
        <v>29138.451983625004</v>
      </c>
      <c r="E273" s="36">
        <v>13619.124119790053</v>
      </c>
      <c r="F273" s="36">
        <v>47878.705844406257</v>
      </c>
      <c r="G273" s="36">
        <v>23866.022299901211</v>
      </c>
      <c r="H273" s="36">
        <v>8431.0364503506098</v>
      </c>
      <c r="I273" s="36">
        <v>24470.653043752267</v>
      </c>
      <c r="J273" s="36">
        <v>112.9367752075196</v>
      </c>
      <c r="K273" s="36">
        <v>13713.02828202345</v>
      </c>
      <c r="L273" s="36">
        <v>6615.5607612675685</v>
      </c>
      <c r="M273" s="36">
        <v>31087.24882261438</v>
      </c>
      <c r="N273" s="36">
        <v>13465.45930664064</v>
      </c>
      <c r="O273" s="36">
        <v>36520.198736117178</v>
      </c>
      <c r="P273" s="36">
        <v>3307.5456988498458</v>
      </c>
      <c r="Q273" s="36">
        <v>32.300619125366211</v>
      </c>
      <c r="R273" s="36">
        <v>4363.1214907773465</v>
      </c>
      <c r="S273" s="36">
        <v>34892.421354218764</v>
      </c>
      <c r="T273" s="36">
        <v>12753.264437820331</v>
      </c>
      <c r="U273" s="36">
        <v>7495.0838623046893</v>
      </c>
      <c r="V273" s="36">
        <v>48346.018207937501</v>
      </c>
      <c r="W273" s="36">
        <v>4532.1382568359495</v>
      </c>
      <c r="X273" s="36">
        <v>11162.851198199456</v>
      </c>
      <c r="Y273" s="36">
        <v>21628.494199800047</v>
      </c>
      <c r="Z273" s="36">
        <v>235.81082000732428</v>
      </c>
      <c r="AA273" s="36">
        <v>14744.328396845718</v>
      </c>
      <c r="AB273" s="36">
        <v>18272.798011343759</v>
      </c>
      <c r="AC273" s="36">
        <v>21571.14191455541</v>
      </c>
      <c r="AD273" s="36">
        <v>26680.591029367177</v>
      </c>
      <c r="AE273" s="36">
        <v>7638.1365209458281</v>
      </c>
      <c r="AF273" s="36">
        <v>14.579032258064515</v>
      </c>
      <c r="AG273" s="36">
        <v>17321.1649019375</v>
      </c>
      <c r="AH273" s="36">
        <v>30523.525080125</v>
      </c>
      <c r="AI273" s="36">
        <v>4256.3660335390441</v>
      </c>
      <c r="AJ273" s="36">
        <v>74.571064404298113</v>
      </c>
      <c r="AK273" s="36">
        <v>4672.6549528741389</v>
      </c>
      <c r="AL273" s="36">
        <v>15698.017364765641</v>
      </c>
      <c r="AM273" s="36">
        <v>9107.2734383574352</v>
      </c>
      <c r="AN273" s="36">
        <v>9576.2695546875093</v>
      </c>
      <c r="AO273" s="36">
        <v>37002.09866423034</v>
      </c>
      <c r="AP273" s="36">
        <v>570.74006739258709</v>
      </c>
      <c r="AQ273" s="36">
        <v>38031.048093718768</v>
      </c>
      <c r="AR273" s="36">
        <v>40118.96301823829</v>
      </c>
      <c r="AS273" s="36">
        <v>39981.797607788118</v>
      </c>
      <c r="AT273" s="36">
        <v>18549.774031433612</v>
      </c>
      <c r="AU273" s="36">
        <v>41976.145616718757</v>
      </c>
      <c r="AV273" s="36">
        <v>12780.823201468735</v>
      </c>
      <c r="AW273" s="36">
        <v>5320.1757507324301</v>
      </c>
      <c r="AX273" s="36">
        <v>30831.256553222669</v>
      </c>
      <c r="AY273" s="36">
        <v>37563.438279359412</v>
      </c>
    </row>
    <row r="274" spans="1:51" x14ac:dyDescent="0.25">
      <c r="A274" s="34">
        <v>44267</v>
      </c>
      <c r="B274" s="35">
        <v>9</v>
      </c>
      <c r="C274" s="36">
        <v>28963.925997602557</v>
      </c>
      <c r="D274" s="36">
        <v>33466.688211718756</v>
      </c>
      <c r="E274" s="36">
        <v>14606.795340093775</v>
      </c>
      <c r="F274" s="36">
        <v>53700.408417437502</v>
      </c>
      <c r="G274" s="36">
        <v>29079.127691270907</v>
      </c>
      <c r="H274" s="36">
        <v>10664.528421377219</v>
      </c>
      <c r="I274" s="36">
        <v>29569.820270525688</v>
      </c>
      <c r="J274" s="36">
        <v>133.8966178894043</v>
      </c>
      <c r="K274" s="36">
        <v>16071.248829578151</v>
      </c>
      <c r="L274" s="36">
        <v>7631.7956313925415</v>
      </c>
      <c r="M274" s="36">
        <v>34845.619917236319</v>
      </c>
      <c r="N274" s="36">
        <v>13760.25275585939</v>
      </c>
      <c r="O274" s="36">
        <v>42830.487558195309</v>
      </c>
      <c r="P274" s="36">
        <v>3539.9355775689164</v>
      </c>
      <c r="Q274" s="36">
        <v>34.301302909851074</v>
      </c>
      <c r="R274" s="36">
        <v>4575.4547580195322</v>
      </c>
      <c r="S274" s="36">
        <v>39863.076097093763</v>
      </c>
      <c r="T274" s="36">
        <v>12877.157870000021</v>
      </c>
      <c r="U274" s="36">
        <v>7121.8436641693115</v>
      </c>
      <c r="V274" s="36">
        <v>51838.087953281254</v>
      </c>
      <c r="W274" s="36">
        <v>5374.9816650390694</v>
      </c>
      <c r="X274" s="36">
        <v>12791.85822589722</v>
      </c>
      <c r="Y274" s="36">
        <v>25359.839787773326</v>
      </c>
      <c r="Z274" s="36">
        <v>229.951551361084</v>
      </c>
      <c r="AA274" s="36">
        <v>17851.787102501967</v>
      </c>
      <c r="AB274" s="36">
        <v>22245.976508031261</v>
      </c>
      <c r="AC274" s="36">
        <v>23490.437923458878</v>
      </c>
      <c r="AD274" s="36">
        <v>28298.690662657718</v>
      </c>
      <c r="AE274" s="36">
        <v>7527.3761817405102</v>
      </c>
      <c r="AF274" s="36">
        <v>14.579032258064515</v>
      </c>
      <c r="AG274" s="36">
        <v>19282.973243031251</v>
      </c>
      <c r="AH274" s="36">
        <v>31266.229152281259</v>
      </c>
      <c r="AI274" s="36">
        <v>4700.140556136279</v>
      </c>
      <c r="AJ274" s="36">
        <v>122.1267602441402</v>
      </c>
      <c r="AK274" s="36">
        <v>5265.4765331180179</v>
      </c>
      <c r="AL274" s="36">
        <v>16441.054419734392</v>
      </c>
      <c r="AM274" s="36">
        <v>10771.447893830082</v>
      </c>
      <c r="AN274" s="36">
        <v>9754.8451289062596</v>
      </c>
      <c r="AO274" s="36">
        <v>42262.891061744689</v>
      </c>
      <c r="AP274" s="36">
        <v>586.11446312814974</v>
      </c>
      <c r="AQ274" s="36">
        <v>46538.705015117201</v>
      </c>
      <c r="AR274" s="36">
        <v>47510.413774750035</v>
      </c>
      <c r="AS274" s="36">
        <v>43986.102336364755</v>
      </c>
      <c r="AT274" s="36">
        <v>21542.502780128918</v>
      </c>
      <c r="AU274" s="36">
        <v>47760.773351062504</v>
      </c>
      <c r="AV274" s="36">
        <v>13770.089870312488</v>
      </c>
      <c r="AW274" s="36">
        <v>4727.7701110839889</v>
      </c>
      <c r="AX274" s="36">
        <v>32438.87575122073</v>
      </c>
      <c r="AY274" s="36">
        <v>45927.727538062492</v>
      </c>
    </row>
    <row r="275" spans="1:51" x14ac:dyDescent="0.25">
      <c r="A275" s="34">
        <v>44267</v>
      </c>
      <c r="B275" s="35">
        <v>10</v>
      </c>
      <c r="C275" s="36">
        <v>32316.370878717324</v>
      </c>
      <c r="D275" s="36">
        <v>36832.567803000013</v>
      </c>
      <c r="E275" s="36">
        <v>16471.889599944356</v>
      </c>
      <c r="F275" s="36">
        <v>59594.023796624999</v>
      </c>
      <c r="G275" s="36">
        <v>33527.746669073109</v>
      </c>
      <c r="H275" s="36">
        <v>11672.103467314228</v>
      </c>
      <c r="I275" s="36">
        <v>33553.31336459599</v>
      </c>
      <c r="J275" s="36">
        <v>148.91713714599609</v>
      </c>
      <c r="K275" s="36">
        <v>18026.471307921911</v>
      </c>
      <c r="L275" s="36">
        <v>8712.9376076581611</v>
      </c>
      <c r="M275" s="36">
        <v>38843.661245316405</v>
      </c>
      <c r="N275" s="36">
        <v>15154.01083203125</v>
      </c>
      <c r="O275" s="36">
        <v>48006.160782781255</v>
      </c>
      <c r="P275" s="36">
        <v>4112.6271052363845</v>
      </c>
      <c r="Q275" s="36">
        <v>34.10325908660888</v>
      </c>
      <c r="R275" s="36">
        <v>4897.111664500002</v>
      </c>
      <c r="S275" s="36">
        <v>43937.615365125006</v>
      </c>
      <c r="T275" s="36">
        <v>14857.902048125017</v>
      </c>
      <c r="U275" s="36">
        <v>7698.0327301025518</v>
      </c>
      <c r="V275" s="36">
        <v>55817.274427281256</v>
      </c>
      <c r="W275" s="36">
        <v>6199.1537841796999</v>
      </c>
      <c r="X275" s="36">
        <v>13553.507994042204</v>
      </c>
      <c r="Y275" s="36">
        <v>28133.040094992899</v>
      </c>
      <c r="Z275" s="36">
        <v>246.05135543823252</v>
      </c>
      <c r="AA275" s="36">
        <v>20618.696968054701</v>
      </c>
      <c r="AB275" s="36">
        <v>24743.77155634376</v>
      </c>
      <c r="AC275" s="36">
        <v>26154.624604753812</v>
      </c>
      <c r="AD275" s="36">
        <v>30820.74351788183</v>
      </c>
      <c r="AE275" s="36">
        <v>8146.1559048808995</v>
      </c>
      <c r="AF275" s="36">
        <v>14.579032258064515</v>
      </c>
      <c r="AG275" s="36">
        <v>21010.326281499998</v>
      </c>
      <c r="AH275" s="36">
        <v>35392.553469906255</v>
      </c>
      <c r="AI275" s="36">
        <v>5580.8463338212068</v>
      </c>
      <c r="AJ275" s="36">
        <v>153.65226292578097</v>
      </c>
      <c r="AK275" s="36">
        <v>5437.8121522090605</v>
      </c>
      <c r="AL275" s="36">
        <v>17618.77261265627</v>
      </c>
      <c r="AM275" s="36">
        <v>12705.298362734397</v>
      </c>
      <c r="AN275" s="36">
        <v>10072.629533203131</v>
      </c>
      <c r="AO275" s="36">
        <v>47204.785850555418</v>
      </c>
      <c r="AP275" s="36">
        <v>700.90889662876771</v>
      </c>
      <c r="AQ275" s="36">
        <v>54127.865336921896</v>
      </c>
      <c r="AR275" s="36">
        <v>53544.031627675802</v>
      </c>
      <c r="AS275" s="36">
        <v>48161.791671203631</v>
      </c>
      <c r="AT275" s="36">
        <v>23909.996005859393</v>
      </c>
      <c r="AU275" s="36">
        <v>51984.584712593758</v>
      </c>
      <c r="AV275" s="36">
        <v>15832.43451590625</v>
      </c>
      <c r="AW275" s="36">
        <v>4561.5370483398356</v>
      </c>
      <c r="AX275" s="36">
        <v>35765.595782226577</v>
      </c>
      <c r="AY275" s="36">
        <v>52741.557186187485</v>
      </c>
    </row>
    <row r="276" spans="1:51" x14ac:dyDescent="0.25">
      <c r="A276" s="34">
        <v>44267</v>
      </c>
      <c r="B276" s="35">
        <v>11</v>
      </c>
      <c r="C276" s="36">
        <v>34299.655484588024</v>
      </c>
      <c r="D276" s="36">
        <v>39210.75593396875</v>
      </c>
      <c r="E276" s="36">
        <v>18372.097161059595</v>
      </c>
      <c r="F276" s="36">
        <v>64178.035586593745</v>
      </c>
      <c r="G276" s="36">
        <v>36191.774470358207</v>
      </c>
      <c r="H276" s="36">
        <v>11983.784433019775</v>
      </c>
      <c r="I276" s="36">
        <v>36516.327653806955</v>
      </c>
      <c r="J276" s="36">
        <v>156.98407363891599</v>
      </c>
      <c r="K276" s="36">
        <v>19115.296336531272</v>
      </c>
      <c r="L276" s="36">
        <v>9514.0007622206867</v>
      </c>
      <c r="M276" s="36">
        <v>40701.329003647661</v>
      </c>
      <c r="N276" s="36">
        <v>17128.753933593751</v>
      </c>
      <c r="O276" s="36">
        <v>51441.221944234392</v>
      </c>
      <c r="P276" s="36">
        <v>3930.383511924827</v>
      </c>
      <c r="Q276" s="36">
        <v>34.599250793457031</v>
      </c>
      <c r="R276" s="36">
        <v>5246.9529419218761</v>
      </c>
      <c r="S276" s="36">
        <v>46679.235577890642</v>
      </c>
      <c r="T276" s="36">
        <v>16909.443421234399</v>
      </c>
      <c r="U276" s="36">
        <v>8710.8943481445513</v>
      </c>
      <c r="V276" s="36">
        <v>60639.153208656251</v>
      </c>
      <c r="W276" s="36">
        <v>6523.5093994140598</v>
      </c>
      <c r="X276" s="36">
        <v>13148.809985848322</v>
      </c>
      <c r="Y276" s="36">
        <v>29519.883770242046</v>
      </c>
      <c r="Z276" s="36">
        <v>197.63180480957033</v>
      </c>
      <c r="AA276" s="36">
        <v>22488.144846367195</v>
      </c>
      <c r="AB276" s="36">
        <v>26352.130585625018</v>
      </c>
      <c r="AC276" s="36">
        <v>28483.704122262625</v>
      </c>
      <c r="AD276" s="36">
        <v>32822.800479148922</v>
      </c>
      <c r="AE276" s="36">
        <v>8283.8984953217969</v>
      </c>
      <c r="AF276" s="36">
        <v>14.579032258064515</v>
      </c>
      <c r="AG276" s="36">
        <v>21844.645495625002</v>
      </c>
      <c r="AH276" s="36">
        <v>37505.808921749995</v>
      </c>
      <c r="AI276" s="36">
        <v>5896.256312541198</v>
      </c>
      <c r="AJ276" s="36">
        <v>164.58779628320286</v>
      </c>
      <c r="AK276" s="36">
        <v>5961.583376860026</v>
      </c>
      <c r="AL276" s="36">
        <v>18672.743882062521</v>
      </c>
      <c r="AM276" s="36">
        <v>13928.919446621105</v>
      </c>
      <c r="AN276" s="36">
        <v>10293.01370898439</v>
      </c>
      <c r="AO276" s="36">
        <v>50547.150555099484</v>
      </c>
      <c r="AP276" s="36">
        <v>788.06983947753815</v>
      </c>
      <c r="AQ276" s="36">
        <v>58724.825359609385</v>
      </c>
      <c r="AR276" s="36">
        <v>56653.306895093767</v>
      </c>
      <c r="AS276" s="36">
        <v>51126.290721679703</v>
      </c>
      <c r="AT276" s="36">
        <v>24795.086929761739</v>
      </c>
      <c r="AU276" s="36">
        <v>54380.724361828143</v>
      </c>
      <c r="AV276" s="36">
        <v>15621.949784187498</v>
      </c>
      <c r="AW276" s="36">
        <v>6207.215454101568</v>
      </c>
      <c r="AX276" s="36">
        <v>37806.84141357425</v>
      </c>
      <c r="AY276" s="36">
        <v>57246.323546187472</v>
      </c>
    </row>
    <row r="277" spans="1:51" x14ac:dyDescent="0.25">
      <c r="A277" s="34">
        <v>44267</v>
      </c>
      <c r="B277" s="35">
        <v>12</v>
      </c>
      <c r="C277" s="36">
        <v>36236.177366017757</v>
      </c>
      <c r="D277" s="36">
        <v>40790.650159874989</v>
      </c>
      <c r="E277" s="36">
        <v>20361.972994503922</v>
      </c>
      <c r="F277" s="36">
        <v>68223.086871843756</v>
      </c>
      <c r="G277" s="36">
        <v>39289.329440726528</v>
      </c>
      <c r="H277" s="36">
        <v>12047.095916141867</v>
      </c>
      <c r="I277" s="36">
        <v>38056.370860088195</v>
      </c>
      <c r="J277" s="36">
        <v>152.55361938476568</v>
      </c>
      <c r="K277" s="36">
        <v>19641.23903757814</v>
      </c>
      <c r="L277" s="36">
        <v>9860.813255603467</v>
      </c>
      <c r="M277" s="36">
        <v>42250.36141944812</v>
      </c>
      <c r="N277" s="36">
        <v>18692.553507812499</v>
      </c>
      <c r="O277" s="36">
        <v>53539.641099093758</v>
      </c>
      <c r="P277" s="36">
        <v>3913.2550954611843</v>
      </c>
      <c r="Q277" s="36">
        <v>34.528388023376465</v>
      </c>
      <c r="R277" s="36">
        <v>5692.1624449335941</v>
      </c>
      <c r="S277" s="36">
        <v>49004.373925812506</v>
      </c>
      <c r="T277" s="36">
        <v>18744.003766562528</v>
      </c>
      <c r="U277" s="36">
        <v>10015.846435546875</v>
      </c>
      <c r="V277" s="36">
        <v>65112.097726718748</v>
      </c>
      <c r="W277" s="36">
        <v>6918.9328125000102</v>
      </c>
      <c r="X277" s="36">
        <v>13160.170157381537</v>
      </c>
      <c r="Y277" s="36">
        <v>30074.915719724901</v>
      </c>
      <c r="Z277" s="36">
        <v>193.57441772460925</v>
      </c>
      <c r="AA277" s="36">
        <v>23412.19030121094</v>
      </c>
      <c r="AB277" s="36">
        <v>27000.049020109393</v>
      </c>
      <c r="AC277" s="36">
        <v>30557.824839472618</v>
      </c>
      <c r="AD277" s="36">
        <v>34777.636514700687</v>
      </c>
      <c r="AE277" s="36">
        <v>8725.5926648999284</v>
      </c>
      <c r="AF277" s="36">
        <v>14.579032258064515</v>
      </c>
      <c r="AG277" s="36">
        <v>22154.486611875003</v>
      </c>
      <c r="AH277" s="36">
        <v>39044.583644468752</v>
      </c>
      <c r="AI277" s="36">
        <v>5953.6685982876488</v>
      </c>
      <c r="AJ277" s="36">
        <v>161.82900387695292</v>
      </c>
      <c r="AK277" s="36">
        <v>6202.824867452442</v>
      </c>
      <c r="AL277" s="36">
        <v>19767.097281218772</v>
      </c>
      <c r="AM277" s="36">
        <v>14879.747203843774</v>
      </c>
      <c r="AN277" s="36">
        <v>10848.522962890631</v>
      </c>
      <c r="AO277" s="36">
        <v>53526.859215698249</v>
      </c>
      <c r="AP277" s="36">
        <v>787.02395629882915</v>
      </c>
      <c r="AQ277" s="36">
        <v>61293.942330781254</v>
      </c>
      <c r="AR277" s="36">
        <v>58500.540675785174</v>
      </c>
      <c r="AS277" s="36">
        <v>53602.982032653832</v>
      </c>
      <c r="AT277" s="36">
        <v>25879.346575101554</v>
      </c>
      <c r="AU277" s="36">
        <v>56542.389646328127</v>
      </c>
      <c r="AV277" s="36">
        <v>16237.8962818125</v>
      </c>
      <c r="AW277" s="36">
        <v>6248.2909545898528</v>
      </c>
      <c r="AX277" s="36">
        <v>39743.069346679709</v>
      </c>
      <c r="AY277" s="36">
        <v>60124.58607728123</v>
      </c>
    </row>
    <row r="278" spans="1:51" x14ac:dyDescent="0.25">
      <c r="A278" s="34">
        <v>44267</v>
      </c>
      <c r="B278" s="35">
        <v>13</v>
      </c>
      <c r="C278" s="36">
        <v>37855.465289509208</v>
      </c>
      <c r="D278" s="36">
        <v>42678.272092656247</v>
      </c>
      <c r="E278" s="36">
        <v>21522.766381689427</v>
      </c>
      <c r="F278" s="36">
        <v>71947.9621166875</v>
      </c>
      <c r="G278" s="36">
        <v>40518.054695560539</v>
      </c>
      <c r="H278" s="36">
        <v>11407.093073651617</v>
      </c>
      <c r="I278" s="36">
        <v>39722.58478854131</v>
      </c>
      <c r="J278" s="36">
        <v>152.17107772827148</v>
      </c>
      <c r="K278" s="36">
        <v>20841.982771625029</v>
      </c>
      <c r="L278" s="36">
        <v>10578.302765681636</v>
      </c>
      <c r="M278" s="36">
        <v>42396.876929847662</v>
      </c>
      <c r="N278" s="36">
        <v>20127.878335937501</v>
      </c>
      <c r="O278" s="36">
        <v>56611.204057734394</v>
      </c>
      <c r="P278" s="36">
        <v>4108.8313130191082</v>
      </c>
      <c r="Q278" s="36">
        <v>34.984208106994636</v>
      </c>
      <c r="R278" s="36">
        <v>6146.7579957031285</v>
      </c>
      <c r="S278" s="36">
        <v>51657.467851859379</v>
      </c>
      <c r="T278" s="36">
        <v>19885.77251525001</v>
      </c>
      <c r="U278" s="36">
        <v>10886.950912475602</v>
      </c>
      <c r="V278" s="36">
        <v>68544.305540187488</v>
      </c>
      <c r="W278" s="36">
        <v>6871.8979736328201</v>
      </c>
      <c r="X278" s="36">
        <v>14437.90637255679</v>
      </c>
      <c r="Y278" s="36">
        <v>30289.977478644025</v>
      </c>
      <c r="Z278" s="36">
        <v>182.91662582397458</v>
      </c>
      <c r="AA278" s="36">
        <v>24043.96242645118</v>
      </c>
      <c r="AB278" s="36">
        <v>27815.023647515642</v>
      </c>
      <c r="AC278" s="36">
        <v>32246.437346242856</v>
      </c>
      <c r="AD278" s="36">
        <v>37555.44678309375</v>
      </c>
      <c r="AE278" s="36">
        <v>8880.1111554717081</v>
      </c>
      <c r="AF278" s="36">
        <v>14.579032258064515</v>
      </c>
      <c r="AG278" s="36">
        <v>22772.866130999999</v>
      </c>
      <c r="AH278" s="36">
        <v>41758.151070812499</v>
      </c>
      <c r="AI278" s="36">
        <v>6068.0644336268369</v>
      </c>
      <c r="AJ278" s="36">
        <v>158.63010280468711</v>
      </c>
      <c r="AK278" s="36">
        <v>6231.7922640378129</v>
      </c>
      <c r="AL278" s="36">
        <v>21259.658275078131</v>
      </c>
      <c r="AM278" s="36">
        <v>16544.652069183616</v>
      </c>
      <c r="AN278" s="36">
        <v>11210.679937500021</v>
      </c>
      <c r="AO278" s="36">
        <v>56855.875867340088</v>
      </c>
      <c r="AP278" s="36">
        <v>748.73524475097588</v>
      </c>
      <c r="AQ278" s="36">
        <v>63158.652769843786</v>
      </c>
      <c r="AR278" s="36">
        <v>61104.032069144574</v>
      </c>
      <c r="AS278" s="36">
        <v>56727.395789978051</v>
      </c>
      <c r="AT278" s="36">
        <v>26864.720724703155</v>
      </c>
      <c r="AU278" s="36">
        <v>59510.3761820625</v>
      </c>
      <c r="AV278" s="36">
        <v>15734.709453468757</v>
      </c>
      <c r="AW278" s="36">
        <v>9235.1224365234375</v>
      </c>
      <c r="AX278" s="36">
        <v>42454.703529785169</v>
      </c>
      <c r="AY278" s="36">
        <v>62519.471012218753</v>
      </c>
    </row>
    <row r="279" spans="1:51" x14ac:dyDescent="0.25">
      <c r="A279" s="34">
        <v>44267</v>
      </c>
      <c r="B279" s="35">
        <v>14</v>
      </c>
      <c r="C279" s="36">
        <v>38995.617631664558</v>
      </c>
      <c r="D279" s="36">
        <v>43382.291630281245</v>
      </c>
      <c r="E279" s="36">
        <v>21580.709639430828</v>
      </c>
      <c r="F279" s="36">
        <v>74860.741428375011</v>
      </c>
      <c r="G279" s="36">
        <v>40407.547392601322</v>
      </c>
      <c r="H279" s="36">
        <v>10992.703355118183</v>
      </c>
      <c r="I279" s="36">
        <v>40994.318364056948</v>
      </c>
      <c r="J279" s="36">
        <v>152.10123443603521</v>
      </c>
      <c r="K279" s="36">
        <v>20862.64080531252</v>
      </c>
      <c r="L279" s="36">
        <v>10062.747899158168</v>
      </c>
      <c r="M279" s="36">
        <v>42187.247003365221</v>
      </c>
      <c r="N279" s="36">
        <v>20985.706734375002</v>
      </c>
      <c r="O279" s="36">
        <v>58254.768055687513</v>
      </c>
      <c r="P279" s="36">
        <v>4401.0278718267</v>
      </c>
      <c r="Q279" s="36">
        <v>35.145380020141602</v>
      </c>
      <c r="R279" s="36">
        <v>6645.6951000820291</v>
      </c>
      <c r="S279" s="36">
        <v>53182.449055234392</v>
      </c>
      <c r="T279" s="36">
        <v>20581.371082593763</v>
      </c>
      <c r="U279" s="36">
        <v>10944.379409790039</v>
      </c>
      <c r="V279" s="36">
        <v>72273.525233312495</v>
      </c>
      <c r="W279" s="36">
        <v>6596.0275634765603</v>
      </c>
      <c r="X279" s="36">
        <v>15060.29159145039</v>
      </c>
      <c r="Y279" s="36">
        <v>30444.778397220831</v>
      </c>
      <c r="Z279" s="36">
        <v>218.79347473144526</v>
      </c>
      <c r="AA279" s="36">
        <v>25134.204649382842</v>
      </c>
      <c r="AB279" s="36">
        <v>28348.166018046879</v>
      </c>
      <c r="AC279" s="36">
        <v>32974.510221747179</v>
      </c>
      <c r="AD279" s="36">
        <v>40054.103295906258</v>
      </c>
      <c r="AE279" s="36">
        <v>10163.765690621867</v>
      </c>
      <c r="AF279" s="36">
        <v>14.579032258064515</v>
      </c>
      <c r="AG279" s="36">
        <v>23697.274505531248</v>
      </c>
      <c r="AH279" s="36">
        <v>43911.478389218726</v>
      </c>
      <c r="AI279" s="36">
        <v>6221.8941945530914</v>
      </c>
      <c r="AJ279" s="36">
        <v>133.05320425781304</v>
      </c>
      <c r="AK279" s="36">
        <v>6322.1062175469397</v>
      </c>
      <c r="AL279" s="36">
        <v>22980.571251062527</v>
      </c>
      <c r="AM279" s="36">
        <v>17896.061313257829</v>
      </c>
      <c r="AN279" s="36">
        <v>11728.621578124999</v>
      </c>
      <c r="AO279" s="36">
        <v>59195.620167999281</v>
      </c>
      <c r="AP279" s="36">
        <v>788.37805175781205</v>
      </c>
      <c r="AQ279" s="36">
        <v>64870.114787687504</v>
      </c>
      <c r="AR279" s="36">
        <v>61991.315700203151</v>
      </c>
      <c r="AS279" s="36">
        <v>59456.998758422866</v>
      </c>
      <c r="AT279" s="36">
        <v>27660.666248515612</v>
      </c>
      <c r="AU279" s="36">
        <v>62772.864710187503</v>
      </c>
      <c r="AV279" s="36">
        <v>16472.334598906236</v>
      </c>
      <c r="AW279" s="36">
        <v>9932.4232788086138</v>
      </c>
      <c r="AX279" s="36">
        <v>45456.156171875024</v>
      </c>
      <c r="AY279" s="36">
        <v>64461.292204468737</v>
      </c>
    </row>
    <row r="280" spans="1:51" x14ac:dyDescent="0.25">
      <c r="A280" s="34">
        <v>44267</v>
      </c>
      <c r="B280" s="35">
        <v>15</v>
      </c>
      <c r="C280" s="36">
        <v>37829.413610181247</v>
      </c>
      <c r="D280" s="36">
        <v>44056.294431468734</v>
      </c>
      <c r="E280" s="36">
        <v>20787.09787876984</v>
      </c>
      <c r="F280" s="36">
        <v>73381.696114031249</v>
      </c>
      <c r="G280" s="36">
        <v>42624.847150174632</v>
      </c>
      <c r="H280" s="36">
        <v>11433.273779745874</v>
      </c>
      <c r="I280" s="36">
        <v>40834.871564994442</v>
      </c>
      <c r="J280" s="36">
        <v>149.84383773803711</v>
      </c>
      <c r="K280" s="36">
        <v>21390.529893375027</v>
      </c>
      <c r="L280" s="36">
        <v>10406.084832119117</v>
      </c>
      <c r="M280" s="36">
        <v>43187.801913977863</v>
      </c>
      <c r="N280" s="36">
        <v>21106.323058593749</v>
      </c>
      <c r="O280" s="36">
        <v>58186.312762515641</v>
      </c>
      <c r="P280" s="36">
        <v>4487.4902820197367</v>
      </c>
      <c r="Q280" s="36">
        <v>35.236777305603027</v>
      </c>
      <c r="R280" s="36">
        <v>6747.3139960468825</v>
      </c>
      <c r="S280" s="36">
        <v>54708.139324765638</v>
      </c>
      <c r="T280" s="36">
        <v>20109.381537046891</v>
      </c>
      <c r="U280" s="36">
        <v>10530.72834777832</v>
      </c>
      <c r="V280" s="36">
        <v>72580.005669874998</v>
      </c>
      <c r="W280" s="36">
        <v>6718.3094726562495</v>
      </c>
      <c r="X280" s="36">
        <v>15642.214488767775</v>
      </c>
      <c r="Y280" s="36">
        <v>31397.051925870408</v>
      </c>
      <c r="Z280" s="36">
        <v>205.0222093200685</v>
      </c>
      <c r="AA280" s="36">
        <v>25596.960015558601</v>
      </c>
      <c r="AB280" s="36">
        <v>27987.522862750011</v>
      </c>
      <c r="AC280" s="36">
        <v>32154.509994331893</v>
      </c>
      <c r="AD280" s="36">
        <v>40341.805513125</v>
      </c>
      <c r="AE280" s="36">
        <v>9682.5965457842103</v>
      </c>
      <c r="AF280" s="36">
        <v>14.579032258064515</v>
      </c>
      <c r="AG280" s="36">
        <v>23753.515344468753</v>
      </c>
      <c r="AH280" s="36">
        <v>44173.742117874994</v>
      </c>
      <c r="AI280" s="36">
        <v>6727.6104858363205</v>
      </c>
      <c r="AJ280" s="36">
        <v>154.40965313281191</v>
      </c>
      <c r="AK280" s="36">
        <v>6426.4746937448126</v>
      </c>
      <c r="AL280" s="36">
        <v>23853.772208125021</v>
      </c>
      <c r="AM280" s="36">
        <v>17968.023275316427</v>
      </c>
      <c r="AN280" s="36">
        <v>11820.70767382813</v>
      </c>
      <c r="AO280" s="36">
        <v>60206.577124786374</v>
      </c>
      <c r="AP280" s="36">
        <v>816.47043338418052</v>
      </c>
      <c r="AQ280" s="36">
        <v>64781.801359109384</v>
      </c>
      <c r="AR280" s="36">
        <v>63025.523416537137</v>
      </c>
      <c r="AS280" s="36">
        <v>61034.811006347685</v>
      </c>
      <c r="AT280" s="36">
        <v>27766.38422072267</v>
      </c>
      <c r="AU280" s="36">
        <v>62660.328648343748</v>
      </c>
      <c r="AV280" s="36">
        <v>16258.215584500002</v>
      </c>
      <c r="AW280" s="36">
        <v>11531.29174804689</v>
      </c>
      <c r="AX280" s="36">
        <v>46290.577456542982</v>
      </c>
      <c r="AY280" s="36">
        <v>63999.564450156242</v>
      </c>
    </row>
    <row r="281" spans="1:51" x14ac:dyDescent="0.25">
      <c r="A281" s="34">
        <v>44267</v>
      </c>
      <c r="B281" s="35">
        <v>16</v>
      </c>
      <c r="C281" s="36">
        <v>36464.600602963525</v>
      </c>
      <c r="D281" s="36">
        <v>44947.549224906252</v>
      </c>
      <c r="E281" s="36">
        <v>20219.143581644366</v>
      </c>
      <c r="F281" s="36">
        <v>71505.583011999988</v>
      </c>
      <c r="G281" s="36">
        <v>43756.387509598935</v>
      </c>
      <c r="H281" s="36">
        <v>11762.34268500562</v>
      </c>
      <c r="I281" s="36">
        <v>40550.512345931915</v>
      </c>
      <c r="J281" s="36">
        <v>152.49905776977539</v>
      </c>
      <c r="K281" s="36">
        <v>21229.130522218769</v>
      </c>
      <c r="L281" s="36">
        <v>9842.6181436972365</v>
      </c>
      <c r="M281" s="36">
        <v>43408.751380657384</v>
      </c>
      <c r="N281" s="36">
        <v>21684.535847656251</v>
      </c>
      <c r="O281" s="36">
        <v>57214.647477156264</v>
      </c>
      <c r="P281" s="36">
        <v>4856.248381674488</v>
      </c>
      <c r="Q281" s="36">
        <v>36.095808029174805</v>
      </c>
      <c r="R281" s="36">
        <v>6723.0162660117212</v>
      </c>
      <c r="S281" s="36">
        <v>54474.17988770314</v>
      </c>
      <c r="T281" s="36">
        <v>19758.682184093763</v>
      </c>
      <c r="U281" s="36">
        <v>10329.554092407237</v>
      </c>
      <c r="V281" s="36">
        <v>71946.741073031255</v>
      </c>
      <c r="W281" s="36">
        <v>6759.1779296875102</v>
      </c>
      <c r="X281" s="36">
        <v>15612.229034407414</v>
      </c>
      <c r="Y281" s="36">
        <v>32037.976611285027</v>
      </c>
      <c r="Z281" s="36">
        <v>235.95554290771497</v>
      </c>
      <c r="AA281" s="36">
        <v>25626.678376136759</v>
      </c>
      <c r="AB281" s="36">
        <v>27400.593378609381</v>
      </c>
      <c r="AC281" s="36">
        <v>31417.532145880265</v>
      </c>
      <c r="AD281" s="36">
        <v>39946.855001837888</v>
      </c>
      <c r="AE281" s="36">
        <v>9624.3429133891859</v>
      </c>
      <c r="AF281" s="36">
        <v>14.579032258064515</v>
      </c>
      <c r="AG281" s="36">
        <v>23494.101189437497</v>
      </c>
      <c r="AH281" s="36">
        <v>44442.102953750014</v>
      </c>
      <c r="AI281" s="36">
        <v>7101.358763610172</v>
      </c>
      <c r="AJ281" s="36">
        <v>136.02056661523477</v>
      </c>
      <c r="AK281" s="36">
        <v>6461.9822655333264</v>
      </c>
      <c r="AL281" s="36">
        <v>23740.368726531269</v>
      </c>
      <c r="AM281" s="36">
        <v>18546.328818667986</v>
      </c>
      <c r="AN281" s="36">
        <v>11970.40912890626</v>
      </c>
      <c r="AO281" s="36">
        <v>60249.089515167245</v>
      </c>
      <c r="AP281" s="36">
        <v>867.73884072899739</v>
      </c>
      <c r="AQ281" s="36">
        <v>64404.81373092188</v>
      </c>
      <c r="AR281" s="36">
        <v>63139.978782056663</v>
      </c>
      <c r="AS281" s="36">
        <v>60938.012651245139</v>
      </c>
      <c r="AT281" s="36">
        <v>28109.328593656268</v>
      </c>
      <c r="AU281" s="36">
        <v>61606.672005968743</v>
      </c>
      <c r="AV281" s="36">
        <v>17276.562974843742</v>
      </c>
      <c r="AW281" s="36">
        <v>8989.2663574218859</v>
      </c>
      <c r="AX281" s="36">
        <v>46215.321666503936</v>
      </c>
      <c r="AY281" s="36">
        <v>63297.162504937514</v>
      </c>
    </row>
    <row r="282" spans="1:51" x14ac:dyDescent="0.25">
      <c r="A282" s="34">
        <v>44267</v>
      </c>
      <c r="B282" s="35">
        <v>17</v>
      </c>
      <c r="C282" s="36">
        <v>35213.541156207328</v>
      </c>
      <c r="D282" s="36">
        <v>43700.075115249994</v>
      </c>
      <c r="E282" s="36">
        <v>19377.796273262396</v>
      </c>
      <c r="F282" s="36">
        <v>70158.701618281251</v>
      </c>
      <c r="G282" s="36">
        <v>43360.929223086518</v>
      </c>
      <c r="H282" s="36">
        <v>11102.749157070821</v>
      </c>
      <c r="I282" s="36">
        <v>39262.369515306957</v>
      </c>
      <c r="J282" s="36">
        <v>145.43078613281261</v>
      </c>
      <c r="K282" s="36">
        <v>20756.790631687523</v>
      </c>
      <c r="L282" s="36">
        <v>10143.583956634731</v>
      </c>
      <c r="M282" s="36">
        <v>41401.514241943063</v>
      </c>
      <c r="N282" s="36">
        <v>21618.278191406251</v>
      </c>
      <c r="O282" s="36">
        <v>55290.361914765628</v>
      </c>
      <c r="P282" s="36">
        <v>4742.5550772840343</v>
      </c>
      <c r="Q282" s="36">
        <v>36.435109138488784</v>
      </c>
      <c r="R282" s="36">
        <v>6766.3869326562562</v>
      </c>
      <c r="S282" s="36">
        <v>53481.621294796889</v>
      </c>
      <c r="T282" s="36">
        <v>19358.185801281252</v>
      </c>
      <c r="U282" s="36">
        <v>9753.8566589355578</v>
      </c>
      <c r="V282" s="36">
        <v>70492.026699031238</v>
      </c>
      <c r="W282" s="36">
        <v>6179.6813720703103</v>
      </c>
      <c r="X282" s="36">
        <v>15614.877188790262</v>
      </c>
      <c r="Y282" s="36">
        <v>30162.396793892633</v>
      </c>
      <c r="Z282" s="36">
        <v>273.14389404296872</v>
      </c>
      <c r="AA282" s="36">
        <v>24483.466726738294</v>
      </c>
      <c r="AB282" s="36">
        <v>26026.642225953139</v>
      </c>
      <c r="AC282" s="36">
        <v>30486.582544151152</v>
      </c>
      <c r="AD282" s="36">
        <v>39567.982480400387</v>
      </c>
      <c r="AE282" s="36">
        <v>9060.5963061821421</v>
      </c>
      <c r="AF282" s="36">
        <v>14.579032258064515</v>
      </c>
      <c r="AG282" s="36">
        <v>23056.584934843748</v>
      </c>
      <c r="AH282" s="36">
        <v>45644.025643718749</v>
      </c>
      <c r="AI282" s="36">
        <v>6585.639171151488</v>
      </c>
      <c r="AJ282" s="36">
        <v>129.22743523632914</v>
      </c>
      <c r="AK282" s="36">
        <v>6614.2900458694894</v>
      </c>
      <c r="AL282" s="36">
        <v>23689.507821015639</v>
      </c>
      <c r="AM282" s="36">
        <v>18543.338773921896</v>
      </c>
      <c r="AN282" s="36">
        <v>12037.209503906251</v>
      </c>
      <c r="AO282" s="36">
        <v>59334.85890872193</v>
      </c>
      <c r="AP282" s="36">
        <v>797.86943244934025</v>
      </c>
      <c r="AQ282" s="36">
        <v>62441.983875859405</v>
      </c>
      <c r="AR282" s="36">
        <v>61546.170501234388</v>
      </c>
      <c r="AS282" s="36">
        <v>60058.224153869654</v>
      </c>
      <c r="AT282" s="36">
        <v>27774.483486781253</v>
      </c>
      <c r="AU282" s="36">
        <v>60105.700165562506</v>
      </c>
      <c r="AV282" s="36">
        <v>17061.129416593751</v>
      </c>
      <c r="AW282" s="36">
        <v>7856.1302490234466</v>
      </c>
      <c r="AX282" s="36">
        <v>46047.673293945343</v>
      </c>
      <c r="AY282" s="36">
        <v>61419.981485500015</v>
      </c>
    </row>
    <row r="283" spans="1:51" x14ac:dyDescent="0.25">
      <c r="A283" s="34">
        <v>44267</v>
      </c>
      <c r="B283" s="35">
        <v>18</v>
      </c>
      <c r="C283" s="36">
        <v>33440.217478576749</v>
      </c>
      <c r="D283" s="36">
        <v>40877.742790562501</v>
      </c>
      <c r="E283" s="36">
        <v>18629.050814481463</v>
      </c>
      <c r="F283" s="36">
        <v>67778.340010531261</v>
      </c>
      <c r="G283" s="36">
        <v>38759.062887285036</v>
      </c>
      <c r="H283" s="36">
        <v>9890.9355085556817</v>
      </c>
      <c r="I283" s="36">
        <v>36902.795524799149</v>
      </c>
      <c r="J283" s="36">
        <v>167.21294403076169</v>
      </c>
      <c r="K283" s="36">
        <v>19568.571738593771</v>
      </c>
      <c r="L283" s="36">
        <v>9439.4121022987929</v>
      </c>
      <c r="M283" s="36">
        <v>37691.365247415612</v>
      </c>
      <c r="N283" s="36">
        <v>20855.658722656248</v>
      </c>
      <c r="O283" s="36">
        <v>51601.659161031268</v>
      </c>
      <c r="P283" s="36">
        <v>4768.1613690493532</v>
      </c>
      <c r="Q283" s="36">
        <v>36.856043815612793</v>
      </c>
      <c r="R283" s="36">
        <v>6792.2456053671858</v>
      </c>
      <c r="S283" s="36">
        <v>51551.93840448439</v>
      </c>
      <c r="T283" s="36">
        <v>18070.232983468788</v>
      </c>
      <c r="U283" s="36">
        <v>8973.9227600097765</v>
      </c>
      <c r="V283" s="36">
        <v>67533.401448281249</v>
      </c>
      <c r="W283" s="36">
        <v>5372.6441894531399</v>
      </c>
      <c r="X283" s="36">
        <v>16058.971580377638</v>
      </c>
      <c r="Y283" s="36">
        <v>27023.845986479606</v>
      </c>
      <c r="Z283" s="36">
        <v>268.12948516845699</v>
      </c>
      <c r="AA283" s="36">
        <v>23109.52485827736</v>
      </c>
      <c r="AB283" s="36">
        <v>23557.996929062509</v>
      </c>
      <c r="AC283" s="36">
        <v>28927.378812479135</v>
      </c>
      <c r="AD283" s="36">
        <v>38111.680751223634</v>
      </c>
      <c r="AE283" s="36">
        <v>8496.1851544930832</v>
      </c>
      <c r="AF283" s="36">
        <v>14.579032258064515</v>
      </c>
      <c r="AG283" s="36">
        <v>21946.928189656253</v>
      </c>
      <c r="AH283" s="36">
        <v>45629.343729093758</v>
      </c>
      <c r="AI283" s="36">
        <v>6772.6780942955629</v>
      </c>
      <c r="AJ283" s="36">
        <v>82.873073734375851</v>
      </c>
      <c r="AK283" s="36">
        <v>6408.7165544603031</v>
      </c>
      <c r="AL283" s="36">
        <v>23760.705651406268</v>
      </c>
      <c r="AM283" s="36">
        <v>17759.806661855484</v>
      </c>
      <c r="AN283" s="36">
        <v>11965.595083984379</v>
      </c>
      <c r="AO283" s="36">
        <v>56123.168504913338</v>
      </c>
      <c r="AP283" s="36">
        <v>692.45692443847486</v>
      </c>
      <c r="AQ283" s="36">
        <v>57997.437204687507</v>
      </c>
      <c r="AR283" s="36">
        <v>57186.059530238308</v>
      </c>
      <c r="AS283" s="36">
        <v>58132.42938964846</v>
      </c>
      <c r="AT283" s="36">
        <v>25840.282824933587</v>
      </c>
      <c r="AU283" s="36">
        <v>57265.324743968755</v>
      </c>
      <c r="AV283" s="36">
        <v>18675.876025656245</v>
      </c>
      <c r="AW283" s="36">
        <v>6151.9847412109475</v>
      </c>
      <c r="AX283" s="36">
        <v>45254.473112304717</v>
      </c>
      <c r="AY283" s="36">
        <v>57594.541038781259</v>
      </c>
    </row>
    <row r="284" spans="1:51" x14ac:dyDescent="0.25">
      <c r="A284" s="34">
        <v>44267</v>
      </c>
      <c r="B284" s="35">
        <v>19</v>
      </c>
      <c r="C284" s="36">
        <v>31052.272707203112</v>
      </c>
      <c r="D284" s="36">
        <v>38318.222739406257</v>
      </c>
      <c r="E284" s="36">
        <v>16759.839458709983</v>
      </c>
      <c r="F284" s="36">
        <v>64095.737745968749</v>
      </c>
      <c r="G284" s="36">
        <v>34933.391536267147</v>
      </c>
      <c r="H284" s="36">
        <v>8121.2813967963966</v>
      </c>
      <c r="I284" s="36">
        <v>33369.996431213185</v>
      </c>
      <c r="J284" s="36">
        <v>173.1815948486329</v>
      </c>
      <c r="K284" s="36">
        <v>18029.509455500021</v>
      </c>
      <c r="L284" s="36">
        <v>7992.3591063769163</v>
      </c>
      <c r="M284" s="36">
        <v>34401.449918486534</v>
      </c>
      <c r="N284" s="36">
        <v>19037.651664062501</v>
      </c>
      <c r="O284" s="36">
        <v>47180.892678140634</v>
      </c>
      <c r="P284" s="36">
        <v>4188.713265825545</v>
      </c>
      <c r="Q284" s="36">
        <v>35.984002113342285</v>
      </c>
      <c r="R284" s="36">
        <v>6680.9935304414139</v>
      </c>
      <c r="S284" s="36">
        <v>49304.19812957813</v>
      </c>
      <c r="T284" s="36">
        <v>16277.007613671891</v>
      </c>
      <c r="U284" s="36">
        <v>7788.2940826416088</v>
      </c>
      <c r="V284" s="36">
        <v>65424.386888437504</v>
      </c>
      <c r="W284" s="36">
        <v>5211.0547607421895</v>
      </c>
      <c r="X284" s="36">
        <v>14236.598972075411</v>
      </c>
      <c r="Y284" s="36">
        <v>25161.39076732775</v>
      </c>
      <c r="Z284" s="36">
        <v>266.13997772216788</v>
      </c>
      <c r="AA284" s="36">
        <v>21366.609079291029</v>
      </c>
      <c r="AB284" s="36">
        <v>21242.310646953141</v>
      </c>
      <c r="AC284" s="36">
        <v>26015.968542173683</v>
      </c>
      <c r="AD284" s="36">
        <v>37351.210583230466</v>
      </c>
      <c r="AE284" s="36">
        <v>8519.659519515888</v>
      </c>
      <c r="AF284" s="36">
        <v>14.579032258064515</v>
      </c>
      <c r="AG284" s="36">
        <v>20965.160306687503</v>
      </c>
      <c r="AH284" s="36">
        <v>45290.290094375014</v>
      </c>
      <c r="AI284" s="36">
        <v>6088.6757757479309</v>
      </c>
      <c r="AJ284" s="36">
        <v>42.117598458985015</v>
      </c>
      <c r="AK284" s="36">
        <v>6121.1526175040653</v>
      </c>
      <c r="AL284" s="36">
        <v>23925.19165868752</v>
      </c>
      <c r="AM284" s="36">
        <v>16235.244943757843</v>
      </c>
      <c r="AN284" s="36">
        <v>11887.91753906251</v>
      </c>
      <c r="AO284" s="36">
        <v>51323.055998474127</v>
      </c>
      <c r="AP284" s="36">
        <v>591.91360473632733</v>
      </c>
      <c r="AQ284" s="36">
        <v>51211.665895171885</v>
      </c>
      <c r="AR284" s="36">
        <v>51847.265574427751</v>
      </c>
      <c r="AS284" s="36">
        <v>56781.123737915055</v>
      </c>
      <c r="AT284" s="36">
        <v>22744.506783195317</v>
      </c>
      <c r="AU284" s="36">
        <v>53942.031157453137</v>
      </c>
      <c r="AV284" s="36">
        <v>19289.756059687512</v>
      </c>
      <c r="AW284" s="36">
        <v>6978.1636962890807</v>
      </c>
      <c r="AX284" s="36">
        <v>44702.269572753925</v>
      </c>
      <c r="AY284" s="36">
        <v>51366.383305718751</v>
      </c>
    </row>
    <row r="285" spans="1:51" x14ac:dyDescent="0.25">
      <c r="A285" s="34">
        <v>44267</v>
      </c>
      <c r="B285" s="35">
        <v>20</v>
      </c>
      <c r="C285" s="36">
        <v>28009.218359132818</v>
      </c>
      <c r="D285" s="36">
        <v>37334.238649687504</v>
      </c>
      <c r="E285" s="36">
        <v>16022.785080930684</v>
      </c>
      <c r="F285" s="36">
        <v>59559.553394062503</v>
      </c>
      <c r="G285" s="36">
        <v>34269.407554383644</v>
      </c>
      <c r="H285" s="36">
        <v>7200.8939375395694</v>
      </c>
      <c r="I285" s="36">
        <v>30236.968229377242</v>
      </c>
      <c r="J285" s="36">
        <v>179.74280548095709</v>
      </c>
      <c r="K285" s="36">
        <v>17313.794377843769</v>
      </c>
      <c r="L285" s="36">
        <v>7762.9167698534602</v>
      </c>
      <c r="M285" s="36">
        <v>32782.786823219161</v>
      </c>
      <c r="N285" s="36">
        <v>17071.557988281249</v>
      </c>
      <c r="O285" s="36">
        <v>43719.506117625016</v>
      </c>
      <c r="P285" s="36">
        <v>3978.9551233223947</v>
      </c>
      <c r="Q285" s="36">
        <v>36.005169868469231</v>
      </c>
      <c r="R285" s="36">
        <v>6515.0739753320349</v>
      </c>
      <c r="S285" s="36">
        <v>48795.89740376563</v>
      </c>
      <c r="T285" s="36">
        <v>15508.60463492189</v>
      </c>
      <c r="U285" s="36">
        <v>7061.2917327880932</v>
      </c>
      <c r="V285" s="36">
        <v>64426.385476374999</v>
      </c>
      <c r="W285" s="36">
        <v>4747.8521728515598</v>
      </c>
      <c r="X285" s="36">
        <v>13601.67503209443</v>
      </c>
      <c r="Y285" s="36">
        <v>24089.55785549583</v>
      </c>
      <c r="Z285" s="36">
        <v>257.28282302856439</v>
      </c>
      <c r="AA285" s="36">
        <v>20938.058695617223</v>
      </c>
      <c r="AB285" s="36">
        <v>19052.099079359388</v>
      </c>
      <c r="AC285" s="36">
        <v>24238.498843962265</v>
      </c>
      <c r="AD285" s="36">
        <v>36424.813206523933</v>
      </c>
      <c r="AE285" s="36">
        <v>8102.3274895052127</v>
      </c>
      <c r="AF285" s="36">
        <v>14.579032258064515</v>
      </c>
      <c r="AG285" s="36">
        <v>21281.752781062496</v>
      </c>
      <c r="AH285" s="36">
        <v>45194.61237825</v>
      </c>
      <c r="AI285" s="36">
        <v>6108.3095928813973</v>
      </c>
      <c r="AJ285" s="36">
        <v>34.40263822265581</v>
      </c>
      <c r="AK285" s="36">
        <v>5734.5159086286103</v>
      </c>
      <c r="AL285" s="36">
        <v>24480.308573046899</v>
      </c>
      <c r="AM285" s="36">
        <v>15583.532074630868</v>
      </c>
      <c r="AN285" s="36">
        <v>11881.635494140641</v>
      </c>
      <c r="AO285" s="36">
        <v>49253.063888916018</v>
      </c>
      <c r="AP285" s="36">
        <v>552.405623197556</v>
      </c>
      <c r="AQ285" s="36">
        <v>44707.668093562526</v>
      </c>
      <c r="AR285" s="36">
        <v>49728.111238191421</v>
      </c>
      <c r="AS285" s="36">
        <v>57351.80597070315</v>
      </c>
      <c r="AT285" s="36">
        <v>21184.84118755861</v>
      </c>
      <c r="AU285" s="36">
        <v>51431.966773750013</v>
      </c>
      <c r="AV285" s="36">
        <v>19220.255551906263</v>
      </c>
      <c r="AW285" s="36">
        <v>9035.5550537109466</v>
      </c>
      <c r="AX285" s="36">
        <v>45206.028917968775</v>
      </c>
      <c r="AY285" s="36">
        <v>44972.053381343758</v>
      </c>
    </row>
    <row r="286" spans="1:51" x14ac:dyDescent="0.25">
      <c r="A286" s="34">
        <v>44267</v>
      </c>
      <c r="B286" s="35">
        <v>21</v>
      </c>
      <c r="C286" s="36">
        <v>29855.941156378907</v>
      </c>
      <c r="D286" s="36">
        <v>40471.70262565626</v>
      </c>
      <c r="E286" s="36">
        <v>17718.600640613284</v>
      </c>
      <c r="F286" s="36">
        <v>61783.282158062495</v>
      </c>
      <c r="G286" s="36">
        <v>38294.524403419935</v>
      </c>
      <c r="H286" s="36">
        <v>6521.6695922641738</v>
      </c>
      <c r="I286" s="36">
        <v>28520.298672451474</v>
      </c>
      <c r="J286" s="36">
        <v>193.98313522338873</v>
      </c>
      <c r="K286" s="36">
        <v>18286.8095564375</v>
      </c>
      <c r="L286" s="36">
        <v>8004.6636174238074</v>
      </c>
      <c r="M286" s="36">
        <v>34214.899602071011</v>
      </c>
      <c r="N286" s="36">
        <v>18001.056406249998</v>
      </c>
      <c r="O286" s="36">
        <v>44716.049623218758</v>
      </c>
      <c r="P286" s="36">
        <v>4181.2114023687891</v>
      </c>
      <c r="Q286" s="36">
        <v>36.882360458374023</v>
      </c>
      <c r="R286" s="36">
        <v>7499.1115728125051</v>
      </c>
      <c r="S286" s="36">
        <v>54483.639355906264</v>
      </c>
      <c r="T286" s="36">
        <v>17202.1728037344</v>
      </c>
      <c r="U286" s="36">
        <v>8920.3730545044073</v>
      </c>
      <c r="V286" s="36">
        <v>71720.027979187493</v>
      </c>
      <c r="W286" s="36">
        <v>5298.7115966797001</v>
      </c>
      <c r="X286" s="36">
        <v>13845.695806572458</v>
      </c>
      <c r="Y286" s="36">
        <v>25245.524798526869</v>
      </c>
      <c r="Z286" s="36">
        <v>283.35648422241206</v>
      </c>
      <c r="AA286" s="36">
        <v>24241.971950084015</v>
      </c>
      <c r="AB286" s="36">
        <v>17762.79208943752</v>
      </c>
      <c r="AC286" s="36">
        <v>26317.157124565165</v>
      </c>
      <c r="AD286" s="36">
        <v>42348.032817917963</v>
      </c>
      <c r="AE286" s="36">
        <v>9387.4069867019389</v>
      </c>
      <c r="AF286" s="36">
        <v>14.579032258064515</v>
      </c>
      <c r="AG286" s="36">
        <v>23951.219799999999</v>
      </c>
      <c r="AH286" s="36">
        <v>51968.773413093753</v>
      </c>
      <c r="AI286" s="36">
        <v>7293.1898682049923</v>
      </c>
      <c r="AJ286" s="36">
        <v>41.94297860156297</v>
      </c>
      <c r="AK286" s="36">
        <v>5780.4902253508399</v>
      </c>
      <c r="AL286" s="36">
        <v>27374.49601067189</v>
      </c>
      <c r="AM286" s="36">
        <v>17938.217982796894</v>
      </c>
      <c r="AN286" s="36">
        <v>12431.3709375</v>
      </c>
      <c r="AO286" s="36">
        <v>52451.825754684447</v>
      </c>
      <c r="AP286" s="36">
        <v>712.60171723365681</v>
      </c>
      <c r="AQ286" s="36">
        <v>42054.344391125022</v>
      </c>
      <c r="AR286" s="36">
        <v>53613.206972996108</v>
      </c>
      <c r="AS286" s="36">
        <v>63480.236019104021</v>
      </c>
      <c r="AT286" s="36">
        <v>20401.756054117213</v>
      </c>
      <c r="AU286" s="36">
        <v>54576.129922812499</v>
      </c>
      <c r="AV286" s="36">
        <v>23148.356287312505</v>
      </c>
      <c r="AW286" s="36">
        <v>10352.003662109395</v>
      </c>
      <c r="AX286" s="36">
        <v>51753.376443847665</v>
      </c>
      <c r="AY286" s="36">
        <v>41915.694815421892</v>
      </c>
    </row>
    <row r="287" spans="1:51" x14ac:dyDescent="0.25">
      <c r="A287" s="34">
        <v>44267</v>
      </c>
      <c r="B287" s="35">
        <v>22</v>
      </c>
      <c r="C287" s="36">
        <v>29394.121292674819</v>
      </c>
      <c r="D287" s="36">
        <v>40755.172008124995</v>
      </c>
      <c r="E287" s="36">
        <v>18522.299082461941</v>
      </c>
      <c r="F287" s="36">
        <v>60115.271569937497</v>
      </c>
      <c r="G287" s="36">
        <v>39427.326549583981</v>
      </c>
      <c r="H287" s="36">
        <v>6078.3931802370762</v>
      </c>
      <c r="I287" s="36">
        <v>27118.086909998332</v>
      </c>
      <c r="J287" s="36">
        <v>191.3671875</v>
      </c>
      <c r="K287" s="36">
        <v>18842.8457732969</v>
      </c>
      <c r="L287" s="36">
        <v>8284.0366738534813</v>
      </c>
      <c r="M287" s="36">
        <v>34055.628233278432</v>
      </c>
      <c r="N287" s="36">
        <v>18718.60025390625</v>
      </c>
      <c r="O287" s="36">
        <v>44371.227790671888</v>
      </c>
      <c r="P287" s="36">
        <v>4252.0438842773474</v>
      </c>
      <c r="Q287" s="36">
        <v>36.415300369262688</v>
      </c>
      <c r="R287" s="36">
        <v>7719.5617674648447</v>
      </c>
      <c r="S287" s="36">
        <v>55191.474923921887</v>
      </c>
      <c r="T287" s="36">
        <v>16855.456038585951</v>
      </c>
      <c r="U287" s="36">
        <v>9656.1565380096599</v>
      </c>
      <c r="V287" s="36">
        <v>72216.795051124995</v>
      </c>
      <c r="W287" s="36">
        <v>5656.8464355468805</v>
      </c>
      <c r="X287" s="36">
        <v>13875.15604519501</v>
      </c>
      <c r="Y287" s="36">
        <v>25554.263465961012</v>
      </c>
      <c r="Z287" s="36">
        <v>226.55018249511716</v>
      </c>
      <c r="AA287" s="36">
        <v>24546.893093226583</v>
      </c>
      <c r="AB287" s="36">
        <v>17037.597468234391</v>
      </c>
      <c r="AC287" s="36">
        <v>26611.439022484436</v>
      </c>
      <c r="AD287" s="36">
        <v>42854.675664019538</v>
      </c>
      <c r="AE287" s="36">
        <v>10078.107754026762</v>
      </c>
      <c r="AF287" s="36">
        <v>14.579032258064515</v>
      </c>
      <c r="AG287" s="36">
        <v>24220.604470843748</v>
      </c>
      <c r="AH287" s="36">
        <v>53355.999006593753</v>
      </c>
      <c r="AI287" s="36">
        <v>7676.9331787109404</v>
      </c>
      <c r="AJ287" s="36">
        <v>53.507306232421797</v>
      </c>
      <c r="AK287" s="36">
        <v>5750.5480881171898</v>
      </c>
      <c r="AL287" s="36">
        <v>28022.155227296887</v>
      </c>
      <c r="AM287" s="36">
        <v>18346.902456992197</v>
      </c>
      <c r="AN287" s="36">
        <v>12396.996792968761</v>
      </c>
      <c r="AO287" s="36">
        <v>53344.760904029848</v>
      </c>
      <c r="AP287" s="36">
        <v>785.13188171386696</v>
      </c>
      <c r="AQ287" s="36">
        <v>40043.692912312516</v>
      </c>
      <c r="AR287" s="36">
        <v>54158.009677724622</v>
      </c>
      <c r="AS287" s="36">
        <v>64514.001401428228</v>
      </c>
      <c r="AT287" s="36">
        <v>19589.771284007831</v>
      </c>
      <c r="AU287" s="36">
        <v>54248.166828515634</v>
      </c>
      <c r="AV287" s="36">
        <v>24472.839919468759</v>
      </c>
      <c r="AW287" s="36">
        <v>10504.957397460941</v>
      </c>
      <c r="AX287" s="36">
        <v>53315.615633300789</v>
      </c>
      <c r="AY287" s="36">
        <v>39551.340802000021</v>
      </c>
    </row>
    <row r="288" spans="1:51" x14ac:dyDescent="0.25">
      <c r="A288" s="34">
        <v>44267</v>
      </c>
      <c r="B288" s="35">
        <v>23</v>
      </c>
      <c r="C288" s="36">
        <v>27040.768019530296</v>
      </c>
      <c r="D288" s="36">
        <v>38160.034967156258</v>
      </c>
      <c r="E288" s="36">
        <v>17168.282482140643</v>
      </c>
      <c r="F288" s="36">
        <v>55437.528422500007</v>
      </c>
      <c r="G288" s="36">
        <v>36172.491903289061</v>
      </c>
      <c r="H288" s="36">
        <v>6579.0051580261243</v>
      </c>
      <c r="I288" s="36">
        <v>25357.794750096</v>
      </c>
      <c r="J288" s="36">
        <v>171.5849533081055</v>
      </c>
      <c r="K288" s="36">
        <v>17834.157874437529</v>
      </c>
      <c r="L288" s="36">
        <v>7478.9084904081465</v>
      </c>
      <c r="M288" s="36">
        <v>33558.895092823288</v>
      </c>
      <c r="N288" s="36">
        <v>17594.028101562501</v>
      </c>
      <c r="O288" s="36">
        <v>41887.208576726567</v>
      </c>
      <c r="P288" s="36">
        <v>4161.4639580078201</v>
      </c>
      <c r="Q288" s="36">
        <v>35.856415748596206</v>
      </c>
      <c r="R288" s="36">
        <v>7193.2033684726757</v>
      </c>
      <c r="S288" s="36">
        <v>52048.596521828127</v>
      </c>
      <c r="T288" s="36">
        <v>15695.868522531262</v>
      </c>
      <c r="U288" s="36">
        <v>8879.3586997985949</v>
      </c>
      <c r="V288" s="36">
        <v>68283.903915625007</v>
      </c>
      <c r="W288" s="36">
        <v>5268.4359130859402</v>
      </c>
      <c r="X288" s="36">
        <v>13580.890346976761</v>
      </c>
      <c r="Y288" s="36">
        <v>23877.317773113071</v>
      </c>
      <c r="Z288" s="36">
        <v>240.52533111572274</v>
      </c>
      <c r="AA288" s="36">
        <v>22989.893481050789</v>
      </c>
      <c r="AB288" s="36">
        <v>16253.011652890651</v>
      </c>
      <c r="AC288" s="36">
        <v>24914.706995205375</v>
      </c>
      <c r="AD288" s="36">
        <v>40680.692175067634</v>
      </c>
      <c r="AE288" s="36">
        <v>10011.308002035925</v>
      </c>
      <c r="AF288" s="36">
        <v>14.579032258064515</v>
      </c>
      <c r="AG288" s="36">
        <v>22897.928085562504</v>
      </c>
      <c r="AH288" s="36">
        <v>50601.899639156254</v>
      </c>
      <c r="AI288" s="36">
        <v>7238.29313964844</v>
      </c>
      <c r="AJ288" s="36">
        <v>51.741624570312979</v>
      </c>
      <c r="AK288" s="36">
        <v>5559.9691802187599</v>
      </c>
      <c r="AL288" s="36">
        <v>26744.853668343767</v>
      </c>
      <c r="AM288" s="36">
        <v>17051.032779166031</v>
      </c>
      <c r="AN288" s="36">
        <v>11629.39883398438</v>
      </c>
      <c r="AO288" s="36">
        <v>50674.862357414248</v>
      </c>
      <c r="AP288" s="36">
        <v>813.759765625</v>
      </c>
      <c r="AQ288" s="36">
        <v>37815.870087507836</v>
      </c>
      <c r="AR288" s="36">
        <v>51421.791063099605</v>
      </c>
      <c r="AS288" s="36">
        <v>61109.272071777363</v>
      </c>
      <c r="AT288" s="36">
        <v>18417.46940234373</v>
      </c>
      <c r="AU288" s="36">
        <v>50606.50923225002</v>
      </c>
      <c r="AV288" s="36">
        <v>21788.685811562493</v>
      </c>
      <c r="AW288" s="36">
        <v>11572.729064941412</v>
      </c>
      <c r="AX288" s="36">
        <v>50494.323441406283</v>
      </c>
      <c r="AY288" s="36">
        <v>36799.763830687531</v>
      </c>
    </row>
    <row r="289" spans="1:51" x14ac:dyDescent="0.25">
      <c r="A289" s="34">
        <v>44267</v>
      </c>
      <c r="B289" s="35">
        <v>24</v>
      </c>
      <c r="C289" s="36">
        <v>24799.954335897466</v>
      </c>
      <c r="D289" s="36">
        <v>35207.192948125012</v>
      </c>
      <c r="E289" s="36">
        <v>16384.858227030287</v>
      </c>
      <c r="F289" s="36">
        <v>50831.480661843743</v>
      </c>
      <c r="G289" s="36">
        <v>32694.441358587919</v>
      </c>
      <c r="H289" s="36">
        <v>6612.0951613750258</v>
      </c>
      <c r="I289" s="36">
        <v>23482.755677443663</v>
      </c>
      <c r="J289" s="36">
        <v>152.6630210876464</v>
      </c>
      <c r="K289" s="36">
        <v>16327.773217687532</v>
      </c>
      <c r="L289" s="36">
        <v>7785.0430659941012</v>
      </c>
      <c r="M289" s="36">
        <v>32410.861641404008</v>
      </c>
      <c r="N289" s="36">
        <v>16208.829625</v>
      </c>
      <c r="O289" s="36">
        <v>38553.242771976569</v>
      </c>
      <c r="P289" s="36">
        <v>3753.8049091797002</v>
      </c>
      <c r="Q289" s="36">
        <v>34.836848258972168</v>
      </c>
      <c r="R289" s="36">
        <v>6629.9702000585967</v>
      </c>
      <c r="S289" s="36">
        <v>47874.467080562506</v>
      </c>
      <c r="T289" s="36">
        <v>14501.01612376565</v>
      </c>
      <c r="U289" s="36">
        <v>8241.8961467743029</v>
      </c>
      <c r="V289" s="36">
        <v>64075.58469440625</v>
      </c>
      <c r="W289" s="36">
        <v>4894.5102294921899</v>
      </c>
      <c r="X289" s="36">
        <v>12161.581923276051</v>
      </c>
      <c r="Y289" s="36">
        <v>23434.433014919559</v>
      </c>
      <c r="Z289" s="36">
        <v>208.83847976684569</v>
      </c>
      <c r="AA289" s="36">
        <v>20429.328480085958</v>
      </c>
      <c r="AB289" s="36">
        <v>15225.56679115627</v>
      </c>
      <c r="AC289" s="36">
        <v>23471.200005723527</v>
      </c>
      <c r="AD289" s="36">
        <v>37335.597156128424</v>
      </c>
      <c r="AE289" s="36">
        <v>9626.7127559432665</v>
      </c>
      <c r="AF289" s="36">
        <v>14.579032258064515</v>
      </c>
      <c r="AG289" s="36">
        <v>21074.965561437501</v>
      </c>
      <c r="AH289" s="36">
        <v>43106.850176968735</v>
      </c>
      <c r="AI289" s="36">
        <v>6637.0982421875106</v>
      </c>
      <c r="AJ289" s="36">
        <v>52.252220742188001</v>
      </c>
      <c r="AK289" s="36">
        <v>5288.7139341953098</v>
      </c>
      <c r="AL289" s="36">
        <v>24726.965232031271</v>
      </c>
      <c r="AM289" s="36">
        <v>15428.036632904325</v>
      </c>
      <c r="AN289" s="36">
        <v>10987.57589257813</v>
      </c>
      <c r="AO289" s="36">
        <v>46811.367447586061</v>
      </c>
      <c r="AP289" s="36">
        <v>785.43061828613293</v>
      </c>
      <c r="AQ289" s="36">
        <v>35824.647024882841</v>
      </c>
      <c r="AR289" s="36">
        <v>47680.427253691421</v>
      </c>
      <c r="AS289" s="36">
        <v>55887.443481323266</v>
      </c>
      <c r="AT289" s="36">
        <v>17578.279755945325</v>
      </c>
      <c r="AU289" s="36">
        <v>46656.297001671883</v>
      </c>
      <c r="AV289" s="36">
        <v>12943.957143937478</v>
      </c>
      <c r="AW289" s="36">
        <v>24385.2119140625</v>
      </c>
      <c r="AX289" s="36">
        <v>46405.179186035195</v>
      </c>
      <c r="AY289" s="36">
        <v>34142.083234390651</v>
      </c>
    </row>
    <row r="290" spans="1:51" x14ac:dyDescent="0.25">
      <c r="A290" s="34">
        <v>44268</v>
      </c>
      <c r="B290" s="35">
        <v>1</v>
      </c>
      <c r="C290" s="36">
        <v>21998.891478367688</v>
      </c>
      <c r="D290" s="36">
        <v>31858.729761781262</v>
      </c>
      <c r="E290" s="36">
        <v>14313.750601287138</v>
      </c>
      <c r="F290" s="36">
        <v>45059.640185250013</v>
      </c>
      <c r="G290" s="36">
        <v>30027.528654500005</v>
      </c>
      <c r="H290" s="36">
        <v>6370.1543173015161</v>
      </c>
      <c r="I290" s="36">
        <v>21375.247428439747</v>
      </c>
      <c r="J290" s="36">
        <v>132.24958038330081</v>
      </c>
      <c r="K290" s="36">
        <v>14608.008746890642</v>
      </c>
      <c r="L290" s="36">
        <v>7690.7207659081405</v>
      </c>
      <c r="M290" s="36">
        <v>27468.479273112716</v>
      </c>
      <c r="N290" s="36">
        <v>14576.391351562499</v>
      </c>
      <c r="O290" s="36">
        <v>35146.631895640639</v>
      </c>
      <c r="P290" s="36">
        <v>3350.8185458984444</v>
      </c>
      <c r="Q290" s="36">
        <v>34.293366432189941</v>
      </c>
      <c r="R290" s="36">
        <v>5733.1679988945343</v>
      </c>
      <c r="S290" s="36">
        <v>42370.894929781265</v>
      </c>
      <c r="T290" s="36">
        <v>12995.460521007821</v>
      </c>
      <c r="U290" s="36">
        <v>7232.3940277099628</v>
      </c>
      <c r="V290" s="36">
        <v>56515.57515325</v>
      </c>
      <c r="W290" s="36">
        <v>4512.2297363281305</v>
      </c>
      <c r="X290" s="36">
        <v>11199.945687961117</v>
      </c>
      <c r="Y290" s="36">
        <v>22231.47978841664</v>
      </c>
      <c r="Z290" s="36">
        <v>150.5393170166015</v>
      </c>
      <c r="AA290" s="36">
        <v>17609.785217736353</v>
      </c>
      <c r="AB290" s="36">
        <v>14308.007162390639</v>
      </c>
      <c r="AC290" s="36">
        <v>21283.026106149115</v>
      </c>
      <c r="AD290" s="36">
        <v>32488.774578422854</v>
      </c>
      <c r="AE290" s="36">
        <v>8874.1357919429065</v>
      </c>
      <c r="AF290" s="36">
        <v>14.579032258064515</v>
      </c>
      <c r="AG290" s="36">
        <v>18384.920755749998</v>
      </c>
      <c r="AH290" s="36">
        <v>37574.523323593763</v>
      </c>
      <c r="AI290" s="36">
        <v>5844.5640136718812</v>
      </c>
      <c r="AJ290" s="36">
        <v>45.697641376954209</v>
      </c>
      <c r="AK290" s="36">
        <v>4773.8210347968807</v>
      </c>
      <c r="AL290" s="36">
        <v>21733.031797421892</v>
      </c>
      <c r="AM290" s="36">
        <v>13277.614725853531</v>
      </c>
      <c r="AN290" s="36">
        <v>9918.8554785156393</v>
      </c>
      <c r="AO290" s="36">
        <v>41819.35103939056</v>
      </c>
      <c r="AP290" s="36">
        <v>706.23023986816406</v>
      </c>
      <c r="AQ290" s="36">
        <v>33356.186611648467</v>
      </c>
      <c r="AR290" s="36">
        <v>42925.351230711916</v>
      </c>
      <c r="AS290" s="36">
        <v>49191.218479797375</v>
      </c>
      <c r="AT290" s="36">
        <v>16538.87056784374</v>
      </c>
      <c r="AU290" s="36">
        <v>42095.940591765626</v>
      </c>
      <c r="AV290" s="36">
        <v>6069.3028886562606</v>
      </c>
      <c r="AW290" s="36">
        <v>23784.866577148438</v>
      </c>
      <c r="AX290" s="36">
        <v>40345.959741210951</v>
      </c>
      <c r="AY290" s="36">
        <v>31359.545714453176</v>
      </c>
    </row>
    <row r="291" spans="1:51" x14ac:dyDescent="0.25">
      <c r="A291" s="34">
        <v>44268</v>
      </c>
      <c r="B291" s="35">
        <v>2</v>
      </c>
      <c r="C291" s="36">
        <v>20022.799510978064</v>
      </c>
      <c r="D291" s="36">
        <v>28682.516596437508</v>
      </c>
      <c r="E291" s="36">
        <v>12933.553143524428</v>
      </c>
      <c r="F291" s="36">
        <v>40900.696805718762</v>
      </c>
      <c r="G291" s="36">
        <v>34019.49221674708</v>
      </c>
      <c r="H291" s="36">
        <v>6466.1485213767301</v>
      </c>
      <c r="I291" s="36">
        <v>19716.821810459285</v>
      </c>
      <c r="J291" s="36">
        <v>117.0007305145263</v>
      </c>
      <c r="K291" s="36">
        <v>12920.935168718761</v>
      </c>
      <c r="L291" s="36">
        <v>6518.49885329879</v>
      </c>
      <c r="M291" s="36">
        <v>16893.11237518191</v>
      </c>
      <c r="N291" s="36">
        <v>13190.11711523439</v>
      </c>
      <c r="O291" s="36">
        <v>32093.713734898469</v>
      </c>
      <c r="P291" s="36">
        <v>3037.2757250976629</v>
      </c>
      <c r="Q291" s="36">
        <v>33.81197452545166</v>
      </c>
      <c r="R291" s="36">
        <v>4915.9299309726575</v>
      </c>
      <c r="S291" s="36">
        <v>37173.098613921902</v>
      </c>
      <c r="T291" s="36">
        <v>11735.896540640642</v>
      </c>
      <c r="U291" s="36">
        <v>6535.3783521652203</v>
      </c>
      <c r="V291" s="36">
        <v>50285.420033750001</v>
      </c>
      <c r="W291" s="36">
        <v>4200.13054199219</v>
      </c>
      <c r="X291" s="36">
        <v>9833.3196958038898</v>
      </c>
      <c r="Y291" s="36">
        <v>21083.787386844626</v>
      </c>
      <c r="Z291" s="36">
        <v>172.97406967163096</v>
      </c>
      <c r="AA291" s="36">
        <v>15078.380435345733</v>
      </c>
      <c r="AB291" s="36">
        <v>13537.102318484391</v>
      </c>
      <c r="AC291" s="36">
        <v>19132.188422022817</v>
      </c>
      <c r="AD291" s="36">
        <v>28269.7399073208</v>
      </c>
      <c r="AE291" s="36">
        <v>7599.4752471895899</v>
      </c>
      <c r="AF291" s="36">
        <v>14.579032258064515</v>
      </c>
      <c r="AG291" s="36">
        <v>16132.969198312501</v>
      </c>
      <c r="AH291" s="36">
        <v>32398.479346874999</v>
      </c>
      <c r="AI291" s="36">
        <v>4978.2439941406301</v>
      </c>
      <c r="AJ291" s="36">
        <v>45.106881720703939</v>
      </c>
      <c r="AK291" s="36">
        <v>4534.3693126953103</v>
      </c>
      <c r="AL291" s="36">
        <v>18924.820592687531</v>
      </c>
      <c r="AM291" s="36">
        <v>11691.818227437492</v>
      </c>
      <c r="AN291" s="36">
        <v>8894.5718378906404</v>
      </c>
      <c r="AO291" s="36">
        <v>37415.953744651793</v>
      </c>
      <c r="AP291" s="36">
        <v>659.48132324218705</v>
      </c>
      <c r="AQ291" s="36">
        <v>31357.336356726559</v>
      </c>
      <c r="AR291" s="36">
        <v>38648.30803696387</v>
      </c>
      <c r="AS291" s="36">
        <v>42819.611519165053</v>
      </c>
      <c r="AT291" s="36">
        <v>15989.113638082044</v>
      </c>
      <c r="AU291" s="36">
        <v>37780.971630734384</v>
      </c>
      <c r="AV291" s="36">
        <v>6127.0297742499824</v>
      </c>
      <c r="AW291" s="36">
        <v>17738.204437255859</v>
      </c>
      <c r="AX291" s="36">
        <v>34723.146282226575</v>
      </c>
      <c r="AY291" s="36">
        <v>29414.921157578174</v>
      </c>
    </row>
    <row r="292" spans="1:51" x14ac:dyDescent="0.25">
      <c r="A292" s="34">
        <v>44268</v>
      </c>
      <c r="B292" s="35">
        <v>3</v>
      </c>
      <c r="C292" s="36">
        <v>18817.078195786158</v>
      </c>
      <c r="D292" s="36">
        <v>25948.939870765644</v>
      </c>
      <c r="E292" s="36">
        <v>11418.85599217581</v>
      </c>
      <c r="F292" s="36">
        <v>37693.851477968761</v>
      </c>
      <c r="G292" s="36">
        <v>27242.77437604688</v>
      </c>
      <c r="H292" s="36">
        <v>6214.5922244594949</v>
      </c>
      <c r="I292" s="36">
        <v>18369.87210495929</v>
      </c>
      <c r="J292" s="36">
        <v>111.43593597412099</v>
      </c>
      <c r="K292" s="36">
        <v>11748.494013554689</v>
      </c>
      <c r="L292" s="36">
        <v>6150.9959246503595</v>
      </c>
      <c r="M292" s="36">
        <v>20326.733088187542</v>
      </c>
      <c r="N292" s="36">
        <v>12117.377722656271</v>
      </c>
      <c r="O292" s="36">
        <v>29796.580753273451</v>
      </c>
      <c r="P292" s="36">
        <v>2931.2604829101519</v>
      </c>
      <c r="Q292" s="36">
        <v>33.015157699584975</v>
      </c>
      <c r="R292" s="36">
        <v>4347.4826038789079</v>
      </c>
      <c r="S292" s="36">
        <v>32987.523305570343</v>
      </c>
      <c r="T292" s="36">
        <v>10854.087647968761</v>
      </c>
      <c r="U292" s="36">
        <v>5998.5392522811917</v>
      </c>
      <c r="V292" s="36">
        <v>45103.684661750027</v>
      </c>
      <c r="W292" s="36">
        <v>4058.2868408203094</v>
      </c>
      <c r="X292" s="36">
        <v>8812.2813021530346</v>
      </c>
      <c r="Y292" s="36">
        <v>20540.362572542079</v>
      </c>
      <c r="Z292" s="36">
        <v>180.87846984863279</v>
      </c>
      <c r="AA292" s="36">
        <v>12603.112666437521</v>
      </c>
      <c r="AB292" s="36">
        <v>12982.992381921889</v>
      </c>
      <c r="AC292" s="36">
        <v>17926.062896324329</v>
      </c>
      <c r="AD292" s="36">
        <v>24663.629303552247</v>
      </c>
      <c r="AE292" s="36">
        <v>6857.2711942378173</v>
      </c>
      <c r="AF292" s="36">
        <v>14.579032258064515</v>
      </c>
      <c r="AG292" s="36">
        <v>14376.4936423125</v>
      </c>
      <c r="AH292" s="36">
        <v>29946.223834187498</v>
      </c>
      <c r="AI292" s="36">
        <v>4371.5010009765701</v>
      </c>
      <c r="AJ292" s="36">
        <v>43.933373525391175</v>
      </c>
      <c r="AK292" s="36">
        <v>4311.1713188828098</v>
      </c>
      <c r="AL292" s="36">
        <v>16486.847688921902</v>
      </c>
      <c r="AM292" s="36">
        <v>10465.256145908221</v>
      </c>
      <c r="AN292" s="36">
        <v>8125.3940410156411</v>
      </c>
      <c r="AO292" s="36">
        <v>33657.486965003969</v>
      </c>
      <c r="AP292" s="36">
        <v>629.81236267089912</v>
      </c>
      <c r="AQ292" s="36">
        <v>29813.524331640667</v>
      </c>
      <c r="AR292" s="36">
        <v>35163.081069369146</v>
      </c>
      <c r="AS292" s="36">
        <v>37672.209038696303</v>
      </c>
      <c r="AT292" s="36">
        <v>15418.177406148445</v>
      </c>
      <c r="AU292" s="36">
        <v>34874.436657625025</v>
      </c>
      <c r="AV292" s="36">
        <v>5852.4051311250005</v>
      </c>
      <c r="AW292" s="36">
        <v>15548.630584716802</v>
      </c>
      <c r="AX292" s="36">
        <v>30386.10888281251</v>
      </c>
      <c r="AY292" s="36">
        <v>28019.397794312554</v>
      </c>
    </row>
    <row r="293" spans="1:51" x14ac:dyDescent="0.25">
      <c r="A293" s="34">
        <v>44268</v>
      </c>
      <c r="B293" s="35">
        <v>4</v>
      </c>
      <c r="C293" s="36">
        <v>18066.285648093788</v>
      </c>
      <c r="D293" s="36">
        <v>24075.206379265641</v>
      </c>
      <c r="E293" s="36">
        <v>10242.68957700881</v>
      </c>
      <c r="F293" s="36">
        <v>35987.661126390645</v>
      </c>
      <c r="G293" s="36">
        <v>23063.514782869144</v>
      </c>
      <c r="H293" s="36">
        <v>6055.7468837326742</v>
      </c>
      <c r="I293" s="36">
        <v>17632.31377029523</v>
      </c>
      <c r="J293" s="36">
        <v>102.93298721313471</v>
      </c>
      <c r="K293" s="36">
        <v>11202.403214609401</v>
      </c>
      <c r="L293" s="36">
        <v>5786.6000306503447</v>
      </c>
      <c r="M293" s="36">
        <v>22341.041192000681</v>
      </c>
      <c r="N293" s="36">
        <v>11291.05431640626</v>
      </c>
      <c r="O293" s="36">
        <v>28350.187741992213</v>
      </c>
      <c r="P293" s="36">
        <v>2768.0136801757808</v>
      </c>
      <c r="Q293" s="36">
        <v>32.506381988525391</v>
      </c>
      <c r="R293" s="36">
        <v>4028.5435638515637</v>
      </c>
      <c r="S293" s="36">
        <v>30392.322191937521</v>
      </c>
      <c r="T293" s="36">
        <v>10473.474284390639</v>
      </c>
      <c r="U293" s="36">
        <v>5857.2013568878201</v>
      </c>
      <c r="V293" s="36">
        <v>41984.383389562507</v>
      </c>
      <c r="W293" s="36">
        <v>3973.10742187501</v>
      </c>
      <c r="X293" s="36">
        <v>8202.6151432135885</v>
      </c>
      <c r="Y293" s="36">
        <v>20245.576055412203</v>
      </c>
      <c r="Z293" s="36">
        <v>149.82169555664061</v>
      </c>
      <c r="AA293" s="36">
        <v>11077.057214441433</v>
      </c>
      <c r="AB293" s="36">
        <v>12774.469658500009</v>
      </c>
      <c r="AC293" s="36">
        <v>17064.760100798434</v>
      </c>
      <c r="AD293" s="36">
        <v>22868.205829320323</v>
      </c>
      <c r="AE293" s="36">
        <v>6599.0853281794434</v>
      </c>
      <c r="AF293" s="36">
        <v>14.579032258064515</v>
      </c>
      <c r="AG293" s="36">
        <v>13341.088562937501</v>
      </c>
      <c r="AH293" s="36">
        <v>27335.49723653125</v>
      </c>
      <c r="AI293" s="36">
        <v>3946.8842041015596</v>
      </c>
      <c r="AJ293" s="36">
        <v>43.12944445703107</v>
      </c>
      <c r="AK293" s="36">
        <v>4160.1684472187608</v>
      </c>
      <c r="AL293" s="36">
        <v>14995.322154687521</v>
      </c>
      <c r="AM293" s="36">
        <v>9640.3759034101859</v>
      </c>
      <c r="AN293" s="36">
        <v>7333.7516953125096</v>
      </c>
      <c r="AO293" s="36">
        <v>31260.671535774236</v>
      </c>
      <c r="AP293" s="36">
        <v>603.0048828125</v>
      </c>
      <c r="AQ293" s="36">
        <v>28912.408970886761</v>
      </c>
      <c r="AR293" s="36">
        <v>32927.75771378028</v>
      </c>
      <c r="AS293" s="36">
        <v>34515.584901367212</v>
      </c>
      <c r="AT293" s="36">
        <v>14785.049041496099</v>
      </c>
      <c r="AU293" s="36">
        <v>33372.659178656293</v>
      </c>
      <c r="AV293" s="36">
        <v>3457.1469190312346</v>
      </c>
      <c r="AW293" s="36">
        <v>14535.561706542974</v>
      </c>
      <c r="AX293" s="36">
        <v>27788.456893798848</v>
      </c>
      <c r="AY293" s="36">
        <v>27303.718448187527</v>
      </c>
    </row>
    <row r="294" spans="1:51" x14ac:dyDescent="0.25">
      <c r="A294" s="34">
        <v>44268</v>
      </c>
      <c r="B294" s="35">
        <v>5</v>
      </c>
      <c r="C294" s="36">
        <v>17556.660632317416</v>
      </c>
      <c r="D294" s="36">
        <v>23345.0838619844</v>
      </c>
      <c r="E294" s="36">
        <v>9882.3028104365312</v>
      </c>
      <c r="F294" s="36">
        <v>34915.239726484404</v>
      </c>
      <c r="G294" s="36">
        <v>22056.243521734432</v>
      </c>
      <c r="H294" s="36">
        <v>6334.2908775053875</v>
      </c>
      <c r="I294" s="36">
        <v>17305.245224920222</v>
      </c>
      <c r="J294" s="36">
        <v>100.50527763366699</v>
      </c>
      <c r="K294" s="36">
        <v>10749.800010843772</v>
      </c>
      <c r="L294" s="36">
        <v>5908.4242936034689</v>
      </c>
      <c r="M294" s="36">
        <v>18617.911305526257</v>
      </c>
      <c r="N294" s="36">
        <v>11016.62312109376</v>
      </c>
      <c r="O294" s="36">
        <v>27787.1710397969</v>
      </c>
      <c r="P294" s="36">
        <v>2761.4394077148509</v>
      </c>
      <c r="Q294" s="36">
        <v>32.047093868255622</v>
      </c>
      <c r="R294" s="36">
        <v>3874.1525423320327</v>
      </c>
      <c r="S294" s="36">
        <v>29207.894593320339</v>
      </c>
      <c r="T294" s="36">
        <v>10290.8795853672</v>
      </c>
      <c r="U294" s="36">
        <v>5692.6318502426175</v>
      </c>
      <c r="V294" s="36">
        <v>39936.736469015654</v>
      </c>
      <c r="W294" s="36">
        <v>3863.6142089843797</v>
      </c>
      <c r="X294" s="36">
        <v>8408.9338845622333</v>
      </c>
      <c r="Y294" s="36">
        <v>19393.195149962401</v>
      </c>
      <c r="Z294" s="36">
        <v>220.048363494873</v>
      </c>
      <c r="AA294" s="36">
        <v>10761.05402538284</v>
      </c>
      <c r="AB294" s="36">
        <v>12610.79076354688</v>
      </c>
      <c r="AC294" s="36">
        <v>16607.582502192825</v>
      </c>
      <c r="AD294" s="36">
        <v>21741.273065756843</v>
      </c>
      <c r="AE294" s="36">
        <v>5844.6773869546132</v>
      </c>
      <c r="AF294" s="36">
        <v>14.579032258064515</v>
      </c>
      <c r="AG294" s="36">
        <v>12838.087443312499</v>
      </c>
      <c r="AH294" s="36">
        <v>26148.049970687502</v>
      </c>
      <c r="AI294" s="36">
        <v>3746.2621459960947</v>
      </c>
      <c r="AJ294" s="36">
        <v>42.687912800782328</v>
      </c>
      <c r="AK294" s="36">
        <v>4085.5976259531403</v>
      </c>
      <c r="AL294" s="36">
        <v>14217.166537953151</v>
      </c>
      <c r="AM294" s="36">
        <v>8839.2194503418505</v>
      </c>
      <c r="AN294" s="36">
        <v>6955.1002382812603</v>
      </c>
      <c r="AO294" s="36">
        <v>29890.362335647587</v>
      </c>
      <c r="AP294" s="36">
        <v>575.58920288086006</v>
      </c>
      <c r="AQ294" s="36">
        <v>28459.090417781288</v>
      </c>
      <c r="AR294" s="36">
        <v>31786.478905291016</v>
      </c>
      <c r="AS294" s="36">
        <v>32936.487025024428</v>
      </c>
      <c r="AT294" s="36">
        <v>14449.314350308599</v>
      </c>
      <c r="AU294" s="36">
        <v>32648.925753234387</v>
      </c>
      <c r="AV294" s="36">
        <v>7795.6211218750032</v>
      </c>
      <c r="AW294" s="36">
        <v>8410.604766845714</v>
      </c>
      <c r="AX294" s="36">
        <v>26273.570648925794</v>
      </c>
      <c r="AY294" s="36">
        <v>26901.867983671909</v>
      </c>
    </row>
    <row r="295" spans="1:51" x14ac:dyDescent="0.25">
      <c r="A295" s="34">
        <v>44268</v>
      </c>
      <c r="B295" s="35">
        <v>6</v>
      </c>
      <c r="C295" s="36">
        <v>17536.751811115755</v>
      </c>
      <c r="D295" s="36">
        <v>23201.255092078143</v>
      </c>
      <c r="E295" s="36">
        <v>10006.785758476577</v>
      </c>
      <c r="F295" s="36">
        <v>34788.511805953152</v>
      </c>
      <c r="G295" s="36">
        <v>20863.179295691421</v>
      </c>
      <c r="H295" s="36">
        <v>6487.3827321661529</v>
      </c>
      <c r="I295" s="36">
        <v>17345.619810861626</v>
      </c>
      <c r="J295" s="36">
        <v>94.654401779174805</v>
      </c>
      <c r="K295" s="36">
        <v>10633.60460776563</v>
      </c>
      <c r="L295" s="36">
        <v>5595.5512008456544</v>
      </c>
      <c r="M295" s="36">
        <v>21496.732637972174</v>
      </c>
      <c r="N295" s="36">
        <v>10849.735369140641</v>
      </c>
      <c r="O295" s="36">
        <v>27987.909048265639</v>
      </c>
      <c r="P295" s="36">
        <v>2761.2178505859347</v>
      </c>
      <c r="Q295" s="36">
        <v>31.345615386962894</v>
      </c>
      <c r="R295" s="36">
        <v>3779.7722931894546</v>
      </c>
      <c r="S295" s="36">
        <v>28502.500169000021</v>
      </c>
      <c r="T295" s="36">
        <v>10314.039359718749</v>
      </c>
      <c r="U295" s="36">
        <v>5597.1030273437473</v>
      </c>
      <c r="V295" s="36">
        <v>38257.11225481252</v>
      </c>
      <c r="W295" s="36">
        <v>3660.59953613282</v>
      </c>
      <c r="X295" s="36">
        <v>8961.2249731549855</v>
      </c>
      <c r="Y295" s="36">
        <v>18507.393357505814</v>
      </c>
      <c r="Z295" s="36">
        <v>230.69141342163078</v>
      </c>
      <c r="AA295" s="36">
        <v>10158.669306939475</v>
      </c>
      <c r="AB295" s="36">
        <v>12642.10318951563</v>
      </c>
      <c r="AC295" s="36">
        <v>16371.362120724334</v>
      </c>
      <c r="AD295" s="36">
        <v>21529.4683286443</v>
      </c>
      <c r="AE295" s="36">
        <v>6064.9433831811875</v>
      </c>
      <c r="AF295" s="36">
        <v>14.579032258064515</v>
      </c>
      <c r="AG295" s="36">
        <v>12425.682908937502</v>
      </c>
      <c r="AH295" s="36">
        <v>26395.945745687499</v>
      </c>
      <c r="AI295" s="36">
        <v>3663.9483520507811</v>
      </c>
      <c r="AJ295" s="36">
        <v>41.027523115234658</v>
      </c>
      <c r="AK295" s="36">
        <v>4083.3724977890597</v>
      </c>
      <c r="AL295" s="36">
        <v>13898.14964446096</v>
      </c>
      <c r="AM295" s="36">
        <v>8341.2096304922161</v>
      </c>
      <c r="AN295" s="36">
        <v>7095.69500976564</v>
      </c>
      <c r="AO295" s="36">
        <v>29031.570721138007</v>
      </c>
      <c r="AP295" s="36">
        <v>569.52764892578102</v>
      </c>
      <c r="AQ295" s="36">
        <v>28342.179271839868</v>
      </c>
      <c r="AR295" s="36">
        <v>31351.594714000985</v>
      </c>
      <c r="AS295" s="36">
        <v>32391.497389709486</v>
      </c>
      <c r="AT295" s="36">
        <v>14436.078010812513</v>
      </c>
      <c r="AU295" s="36">
        <v>32287.988977375015</v>
      </c>
      <c r="AV295" s="36">
        <v>10545.27112715624</v>
      </c>
      <c r="AW295" s="36">
        <v>6225.2467041015652</v>
      </c>
      <c r="AX295" s="36">
        <v>25640.055210937509</v>
      </c>
      <c r="AY295" s="36">
        <v>26781.46288112504</v>
      </c>
    </row>
    <row r="296" spans="1:51" x14ac:dyDescent="0.25">
      <c r="A296" s="34">
        <v>44268</v>
      </c>
      <c r="B296" s="35">
        <v>7</v>
      </c>
      <c r="C296" s="36">
        <v>17717.741490592336</v>
      </c>
      <c r="D296" s="36">
        <v>23421.126185390647</v>
      </c>
      <c r="E296" s="36">
        <v>9783.5006257607511</v>
      </c>
      <c r="F296" s="36">
        <v>35111.123975953167</v>
      </c>
      <c r="G296" s="36">
        <v>20760.466353222659</v>
      </c>
      <c r="H296" s="36">
        <v>5544.3568774493488</v>
      </c>
      <c r="I296" s="36">
        <v>17914.771800416311</v>
      </c>
      <c r="J296" s="36">
        <v>91.496191024780387</v>
      </c>
      <c r="K296" s="36">
        <v>10732.678882023451</v>
      </c>
      <c r="L296" s="36">
        <v>5672.4538625253372</v>
      </c>
      <c r="M296" s="36">
        <v>20839.587818567787</v>
      </c>
      <c r="N296" s="36">
        <v>10807.94718750002</v>
      </c>
      <c r="O296" s="36">
        <v>28618.830233617198</v>
      </c>
      <c r="P296" s="36">
        <v>2885.5931181640653</v>
      </c>
      <c r="Q296" s="36">
        <v>31.27783918380738</v>
      </c>
      <c r="R296" s="36">
        <v>3830.5361026406263</v>
      </c>
      <c r="S296" s="36">
        <v>28513.617841726587</v>
      </c>
      <c r="T296" s="36">
        <v>10288.11714079689</v>
      </c>
      <c r="U296" s="36">
        <v>5666.1420211791992</v>
      </c>
      <c r="V296" s="36">
        <v>38491.269767328158</v>
      </c>
      <c r="W296" s="36">
        <v>3605.1059326171899</v>
      </c>
      <c r="X296" s="36">
        <v>7986.0970694372299</v>
      </c>
      <c r="Y296" s="36">
        <v>18775.167424631236</v>
      </c>
      <c r="Z296" s="36">
        <v>228.66284225463869</v>
      </c>
      <c r="AA296" s="36">
        <v>10252.009758457045</v>
      </c>
      <c r="AB296" s="36">
        <v>12979.360888257821</v>
      </c>
      <c r="AC296" s="36">
        <v>16391.964879972023</v>
      </c>
      <c r="AD296" s="36">
        <v>21655.726124315435</v>
      </c>
      <c r="AE296" s="36">
        <v>6400.4330131081606</v>
      </c>
      <c r="AF296" s="36">
        <v>14.579032258064515</v>
      </c>
      <c r="AG296" s="36">
        <v>12536.503229656249</v>
      </c>
      <c r="AH296" s="36">
        <v>26676.425035468754</v>
      </c>
      <c r="AI296" s="36">
        <v>3702.992980957034</v>
      </c>
      <c r="AJ296" s="36">
        <v>37.420795007811762</v>
      </c>
      <c r="AK296" s="36">
        <v>4188.1682846796994</v>
      </c>
      <c r="AL296" s="36">
        <v>13896.112063726581</v>
      </c>
      <c r="AM296" s="36">
        <v>8462.8409007890968</v>
      </c>
      <c r="AN296" s="36">
        <v>6994.5650273437695</v>
      </c>
      <c r="AO296" s="36">
        <v>28883.403973556527</v>
      </c>
      <c r="AP296" s="36">
        <v>593.2642974853519</v>
      </c>
      <c r="AQ296" s="36">
        <v>28953.59878491802</v>
      </c>
      <c r="AR296" s="36">
        <v>31414.541571609403</v>
      </c>
      <c r="AS296" s="36">
        <v>32803.491441711449</v>
      </c>
      <c r="AT296" s="36">
        <v>14744.014798601582</v>
      </c>
      <c r="AU296" s="36">
        <v>32318.912507109417</v>
      </c>
      <c r="AV296" s="36">
        <v>11395.436802968743</v>
      </c>
      <c r="AW296" s="36">
        <v>5814.3572387695294</v>
      </c>
      <c r="AX296" s="36">
        <v>25707.829362060562</v>
      </c>
      <c r="AY296" s="36">
        <v>27385.444739843781</v>
      </c>
    </row>
    <row r="297" spans="1:51" x14ac:dyDescent="0.25">
      <c r="A297" s="34">
        <v>44268</v>
      </c>
      <c r="B297" s="35">
        <v>8</v>
      </c>
      <c r="C297" s="36">
        <v>18270.025288664605</v>
      </c>
      <c r="D297" s="36">
        <v>23074.140041718765</v>
      </c>
      <c r="E297" s="36">
        <v>9556.1273067646689</v>
      </c>
      <c r="F297" s="36">
        <v>36509.800691531258</v>
      </c>
      <c r="G297" s="36">
        <v>20776.25825045881</v>
      </c>
      <c r="H297" s="36">
        <v>5247.5741645078178</v>
      </c>
      <c r="I297" s="36">
        <v>18622.905212416325</v>
      </c>
      <c r="J297" s="36">
        <v>101.8974208831787</v>
      </c>
      <c r="K297" s="36">
        <v>10943.536590828129</v>
      </c>
      <c r="L297" s="36">
        <v>5704.4585364159775</v>
      </c>
      <c r="M297" s="36">
        <v>20094.982517953747</v>
      </c>
      <c r="N297" s="36">
        <v>10788.46160937501</v>
      </c>
      <c r="O297" s="36">
        <v>29244.966349265658</v>
      </c>
      <c r="P297" s="36">
        <v>2755.8529732686393</v>
      </c>
      <c r="Q297" s="36">
        <v>31.75295686721801</v>
      </c>
      <c r="R297" s="36">
        <v>3599.0420380625019</v>
      </c>
      <c r="S297" s="36">
        <v>28221.80211055472</v>
      </c>
      <c r="T297" s="36">
        <v>9909.2216317187722</v>
      </c>
      <c r="U297" s="36">
        <v>5532.060528755188</v>
      </c>
      <c r="V297" s="36">
        <v>38751.516002656266</v>
      </c>
      <c r="W297" s="36">
        <v>3647.7527832031201</v>
      </c>
      <c r="X297" s="36">
        <v>7618.7298097169587</v>
      </c>
      <c r="Y297" s="36">
        <v>19090.882213336474</v>
      </c>
      <c r="Z297" s="36">
        <v>235.05549377441412</v>
      </c>
      <c r="AA297" s="36">
        <v>10228.289962347671</v>
      </c>
      <c r="AB297" s="36">
        <v>13454.239534335939</v>
      </c>
      <c r="AC297" s="36">
        <v>16580.173684135159</v>
      </c>
      <c r="AD297" s="36">
        <v>21313.007822331554</v>
      </c>
      <c r="AE297" s="36">
        <v>6092.0051683304591</v>
      </c>
      <c r="AF297" s="36">
        <v>14.579032258064515</v>
      </c>
      <c r="AG297" s="36">
        <v>12716.531114031251</v>
      </c>
      <c r="AH297" s="36">
        <v>25927.048308906251</v>
      </c>
      <c r="AI297" s="36">
        <v>3464.8532801718979</v>
      </c>
      <c r="AJ297" s="36">
        <v>32.469934249999824</v>
      </c>
      <c r="AK297" s="36">
        <v>4533.0355358213701</v>
      </c>
      <c r="AL297" s="36">
        <v>13996.270513882831</v>
      </c>
      <c r="AM297" s="36">
        <v>8166.7711320722865</v>
      </c>
      <c r="AN297" s="36">
        <v>6803.0483066406396</v>
      </c>
      <c r="AO297" s="36">
        <v>28977.952336227427</v>
      </c>
      <c r="AP297" s="36">
        <v>511.51057636737914</v>
      </c>
      <c r="AQ297" s="36">
        <v>29650.932123929717</v>
      </c>
      <c r="AR297" s="36">
        <v>31450.206195718758</v>
      </c>
      <c r="AS297" s="36">
        <v>32760.032302307151</v>
      </c>
      <c r="AT297" s="36">
        <v>14736.512911820335</v>
      </c>
      <c r="AU297" s="36">
        <v>32820.301222343776</v>
      </c>
      <c r="AV297" s="36">
        <v>11427.589226968757</v>
      </c>
      <c r="AW297" s="36">
        <v>5215.805511474613</v>
      </c>
      <c r="AX297" s="36">
        <v>25370.18202636722</v>
      </c>
      <c r="AY297" s="36">
        <v>28272.132278593792</v>
      </c>
    </row>
    <row r="298" spans="1:51" x14ac:dyDescent="0.25">
      <c r="A298" s="34">
        <v>44268</v>
      </c>
      <c r="B298" s="35">
        <v>9</v>
      </c>
      <c r="C298" s="36">
        <v>19196.491486823274</v>
      </c>
      <c r="D298" s="36">
        <v>24057.182756406248</v>
      </c>
      <c r="E298" s="36">
        <v>9968.1538533906296</v>
      </c>
      <c r="F298" s="36">
        <v>39325.399310062508</v>
      </c>
      <c r="G298" s="36">
        <v>22526.844982837581</v>
      </c>
      <c r="H298" s="36">
        <v>5936.8811204306803</v>
      </c>
      <c r="I298" s="36">
        <v>20023.468747260064</v>
      </c>
      <c r="J298" s="36">
        <v>124.1202278137206</v>
      </c>
      <c r="K298" s="36">
        <v>11752.574804218761</v>
      </c>
      <c r="L298" s="36">
        <v>5696.9397684003452</v>
      </c>
      <c r="M298" s="36">
        <v>21765.635080521432</v>
      </c>
      <c r="N298" s="36">
        <v>10631.882822265641</v>
      </c>
      <c r="O298" s="36">
        <v>31203.055321421911</v>
      </c>
      <c r="P298" s="36">
        <v>3041.0582050089511</v>
      </c>
      <c r="Q298" s="36">
        <v>33.065139770507813</v>
      </c>
      <c r="R298" s="36">
        <v>3574.21945188672</v>
      </c>
      <c r="S298" s="36">
        <v>29520.362659390648</v>
      </c>
      <c r="T298" s="36">
        <v>9811.7916720156518</v>
      </c>
      <c r="U298" s="36">
        <v>5317.9776306152344</v>
      </c>
      <c r="V298" s="36">
        <v>39946.922209281256</v>
      </c>
      <c r="W298" s="36">
        <v>3726.2769287109304</v>
      </c>
      <c r="X298" s="36">
        <v>7504.1601264000928</v>
      </c>
      <c r="Y298" s="36">
        <v>20645.257388065125</v>
      </c>
      <c r="Z298" s="36">
        <v>211.50548171997079</v>
      </c>
      <c r="AA298" s="36">
        <v>11260.200221197289</v>
      </c>
      <c r="AB298" s="36">
        <v>14404.677714031268</v>
      </c>
      <c r="AC298" s="36">
        <v>17039.822197296962</v>
      </c>
      <c r="AD298" s="36">
        <v>21791.468617257829</v>
      </c>
      <c r="AE298" s="36">
        <v>6454.7162989632379</v>
      </c>
      <c r="AF298" s="36">
        <v>14.579032258064515</v>
      </c>
      <c r="AG298" s="36">
        <v>13632.667246156252</v>
      </c>
      <c r="AH298" s="36">
        <v>11034.970520828128</v>
      </c>
      <c r="AI298" s="36">
        <v>1755.2226943676501</v>
      </c>
      <c r="AJ298" s="36">
        <v>47.222596626952793</v>
      </c>
      <c r="AK298" s="36">
        <v>4886.0782313150203</v>
      </c>
      <c r="AL298" s="36">
        <v>14383.661330984402</v>
      </c>
      <c r="AM298" s="36">
        <v>8180.1518602304823</v>
      </c>
      <c r="AN298" s="36">
        <v>7134.2481093750102</v>
      </c>
      <c r="AO298" s="36">
        <v>30295.991292114257</v>
      </c>
      <c r="AP298" s="36">
        <v>502.22384810447716</v>
      </c>
      <c r="AQ298" s="36">
        <v>31362.182451476587</v>
      </c>
      <c r="AR298" s="36">
        <v>32617.055537324224</v>
      </c>
      <c r="AS298" s="36">
        <v>34331.844579650897</v>
      </c>
      <c r="AT298" s="36">
        <v>15589.21629293363</v>
      </c>
      <c r="AU298" s="36">
        <v>34316.028619156292</v>
      </c>
      <c r="AV298" s="36">
        <v>11836.170131140625</v>
      </c>
      <c r="AW298" s="36">
        <v>4832.3157043457177</v>
      </c>
      <c r="AX298" s="36">
        <v>25646.63627465822</v>
      </c>
      <c r="AY298" s="36">
        <v>30495.032192375038</v>
      </c>
    </row>
    <row r="299" spans="1:51" x14ac:dyDescent="0.25">
      <c r="A299" s="34">
        <v>44268</v>
      </c>
      <c r="B299" s="35">
        <v>10</v>
      </c>
      <c r="C299" s="36">
        <v>22144.952684154166</v>
      </c>
      <c r="D299" s="36">
        <v>28378.867353843758</v>
      </c>
      <c r="E299" s="36">
        <v>12221.60135629885</v>
      </c>
      <c r="F299" s="36">
        <v>45380.665874406259</v>
      </c>
      <c r="G299" s="36">
        <v>26775.830830447194</v>
      </c>
      <c r="H299" s="36">
        <v>6723.4707983332719</v>
      </c>
      <c r="I299" s="36">
        <v>22857.694493221003</v>
      </c>
      <c r="J299" s="36">
        <v>153.932861328125</v>
      </c>
      <c r="K299" s="36">
        <v>13768.889571367212</v>
      </c>
      <c r="L299" s="36">
        <v>6315.9621859862982</v>
      </c>
      <c r="M299" s="36">
        <v>23696.088356391385</v>
      </c>
      <c r="N299" s="36">
        <v>12481.263974609379</v>
      </c>
      <c r="O299" s="36">
        <v>35836.244612007817</v>
      </c>
      <c r="P299" s="36">
        <v>3744.3884754792607</v>
      </c>
      <c r="Q299" s="36">
        <v>33.651893615722649</v>
      </c>
      <c r="R299" s="36">
        <v>4215.1915889921893</v>
      </c>
      <c r="S299" s="36">
        <v>34707.864185500017</v>
      </c>
      <c r="T299" s="36">
        <v>11493.755409023461</v>
      </c>
      <c r="U299" s="36">
        <v>6364.6215639114434</v>
      </c>
      <c r="V299" s="36">
        <v>47077.248599031242</v>
      </c>
      <c r="W299" s="36">
        <v>4216.0012451171797</v>
      </c>
      <c r="X299" s="36">
        <v>8271.187535265366</v>
      </c>
      <c r="Y299" s="36">
        <v>22476.771752274955</v>
      </c>
      <c r="Z299" s="36">
        <v>185.08679901123051</v>
      </c>
      <c r="AA299" s="36">
        <v>14254.819304496103</v>
      </c>
      <c r="AB299" s="36">
        <v>16201.512804093762</v>
      </c>
      <c r="AC299" s="36">
        <v>20161.024655278841</v>
      </c>
      <c r="AD299" s="36">
        <v>26126.746807246578</v>
      </c>
      <c r="AE299" s="36">
        <v>8321.4522947326313</v>
      </c>
      <c r="AF299" s="36">
        <v>14.579032258064515</v>
      </c>
      <c r="AG299" s="36">
        <v>16219.61845553125</v>
      </c>
      <c r="AH299" s="36">
        <v>30341.117392125001</v>
      </c>
      <c r="AI299" s="36">
        <v>4058.9037254990003</v>
      </c>
      <c r="AJ299" s="36">
        <v>74.782188058594102</v>
      </c>
      <c r="AK299" s="36">
        <v>5167.8747078219203</v>
      </c>
      <c r="AL299" s="36">
        <v>16306.79663009377</v>
      </c>
      <c r="AM299" s="36">
        <v>10089.852732310554</v>
      </c>
      <c r="AN299" s="36">
        <v>7875.4681523437594</v>
      </c>
      <c r="AO299" s="36">
        <v>35182.601285614015</v>
      </c>
      <c r="AP299" s="36">
        <v>578.88484191894486</v>
      </c>
      <c r="AQ299" s="36">
        <v>35810.190941492219</v>
      </c>
      <c r="AR299" s="36">
        <v>37241.540221464835</v>
      </c>
      <c r="AS299" s="36">
        <v>40465.212151306172</v>
      </c>
      <c r="AT299" s="36">
        <v>16768.904016953136</v>
      </c>
      <c r="AU299" s="36">
        <v>39606.85562701564</v>
      </c>
      <c r="AV299" s="36">
        <v>14048.808227875001</v>
      </c>
      <c r="AW299" s="36">
        <v>4444.3680725097729</v>
      </c>
      <c r="AX299" s="36">
        <v>30826.467686035172</v>
      </c>
      <c r="AY299" s="36">
        <v>34345.204016031283</v>
      </c>
    </row>
    <row r="300" spans="1:51" x14ac:dyDescent="0.25">
      <c r="A300" s="34">
        <v>44268</v>
      </c>
      <c r="B300" s="35">
        <v>11</v>
      </c>
      <c r="C300" s="36">
        <v>24249.513079515771</v>
      </c>
      <c r="D300" s="36">
        <v>31770.325782093758</v>
      </c>
      <c r="E300" s="36">
        <v>14414.613302872096</v>
      </c>
      <c r="F300" s="36">
        <v>50728.62378365625</v>
      </c>
      <c r="G300" s="36">
        <v>30572.849543183227</v>
      </c>
      <c r="H300" s="36">
        <v>6859.1901299572983</v>
      </c>
      <c r="I300" s="36">
        <v>25006.857627861638</v>
      </c>
      <c r="J300" s="36">
        <v>167.92647933959961</v>
      </c>
      <c r="K300" s="36">
        <v>15306.689078171879</v>
      </c>
      <c r="L300" s="36">
        <v>6091.7840407753392</v>
      </c>
      <c r="M300" s="36">
        <v>26178.559984556239</v>
      </c>
      <c r="N300" s="36">
        <v>14632.764671875009</v>
      </c>
      <c r="O300" s="36">
        <v>39457.640906671884</v>
      </c>
      <c r="P300" s="36">
        <v>3561.8219202719165</v>
      </c>
      <c r="Q300" s="36">
        <v>33.674386024475091</v>
      </c>
      <c r="R300" s="36">
        <v>5028.4713124257833</v>
      </c>
      <c r="S300" s="36">
        <v>39439.472620328139</v>
      </c>
      <c r="T300" s="36">
        <v>13717.675695585949</v>
      </c>
      <c r="U300" s="36">
        <v>7861.6476688385037</v>
      </c>
      <c r="V300" s="36">
        <v>54269.444125500006</v>
      </c>
      <c r="W300" s="36">
        <v>4377.0811523437496</v>
      </c>
      <c r="X300" s="36">
        <v>9093.5573658835419</v>
      </c>
      <c r="Y300" s="36">
        <v>24124.312874630315</v>
      </c>
      <c r="Z300" s="36">
        <v>191.0615678405762</v>
      </c>
      <c r="AA300" s="36">
        <v>17072.26332793949</v>
      </c>
      <c r="AB300" s="36">
        <v>17297.653552859399</v>
      </c>
      <c r="AC300" s="36">
        <v>22709.279452623061</v>
      </c>
      <c r="AD300" s="36">
        <v>30174.380095405759</v>
      </c>
      <c r="AE300" s="36">
        <v>8979.0098723333813</v>
      </c>
      <c r="AF300" s="36">
        <v>14.579032258064515</v>
      </c>
      <c r="AG300" s="36">
        <v>18153.968323749996</v>
      </c>
      <c r="AH300" s="36">
        <v>33061.809956906247</v>
      </c>
      <c r="AI300" s="36">
        <v>4692.4090495579403</v>
      </c>
      <c r="AJ300" s="36">
        <v>83.138974806641954</v>
      </c>
      <c r="AK300" s="36">
        <v>5720.0849842337975</v>
      </c>
      <c r="AL300" s="36">
        <v>18242.839526062529</v>
      </c>
      <c r="AM300" s="36">
        <v>12093.425237402371</v>
      </c>
      <c r="AN300" s="36">
        <v>8733.9046835937515</v>
      </c>
      <c r="AO300" s="36">
        <v>39495.167119827267</v>
      </c>
      <c r="AP300" s="36">
        <v>615.01069641113418</v>
      </c>
      <c r="AQ300" s="36">
        <v>38979.652683640648</v>
      </c>
      <c r="AR300" s="36">
        <v>41625.969407648445</v>
      </c>
      <c r="AS300" s="36">
        <v>45594.790399353049</v>
      </c>
      <c r="AT300" s="36">
        <v>17392.039884699218</v>
      </c>
      <c r="AU300" s="36">
        <v>44205.628722499998</v>
      </c>
      <c r="AV300" s="36">
        <v>16547.136212499994</v>
      </c>
      <c r="AW300" s="36">
        <v>4437.8422546386746</v>
      </c>
      <c r="AX300" s="36">
        <v>35590.120051513695</v>
      </c>
      <c r="AY300" s="36">
        <v>36923.72224851566</v>
      </c>
    </row>
    <row r="301" spans="1:51" x14ac:dyDescent="0.25">
      <c r="A301" s="34">
        <v>44268</v>
      </c>
      <c r="B301" s="35">
        <v>12</v>
      </c>
      <c r="C301" s="36">
        <v>26413.470883912571</v>
      </c>
      <c r="D301" s="36">
        <v>34186.264335812506</v>
      </c>
      <c r="E301" s="36">
        <v>15935.264813638687</v>
      </c>
      <c r="F301" s="36">
        <v>54791.219237625002</v>
      </c>
      <c r="G301" s="36">
        <v>32406.605542889676</v>
      </c>
      <c r="H301" s="36">
        <v>6661.845884415312</v>
      </c>
      <c r="I301" s="36">
        <v>26368.308988010045</v>
      </c>
      <c r="J301" s="36">
        <v>166.69071960449219</v>
      </c>
      <c r="K301" s="36">
        <v>16154.86683018751</v>
      </c>
      <c r="L301" s="36">
        <v>6795.2182576269015</v>
      </c>
      <c r="M301" s="36">
        <v>27174.084745029017</v>
      </c>
      <c r="N301" s="36">
        <v>16683.976953124999</v>
      </c>
      <c r="O301" s="36">
        <v>41485.440903781251</v>
      </c>
      <c r="P301" s="36">
        <v>3816.3314092359997</v>
      </c>
      <c r="Q301" s="36">
        <v>33.976834297180176</v>
      </c>
      <c r="R301" s="36">
        <v>5596.6158147578162</v>
      </c>
      <c r="S301" s="36">
        <v>42689.937568140631</v>
      </c>
      <c r="T301" s="36">
        <v>15454.697919539069</v>
      </c>
      <c r="U301" s="36">
        <v>9221.7368698120281</v>
      </c>
      <c r="V301" s="36">
        <v>58639.152469687499</v>
      </c>
      <c r="W301" s="36">
        <v>4659.53645019532</v>
      </c>
      <c r="X301" s="36">
        <v>9392.4577864982384</v>
      </c>
      <c r="Y301" s="36">
        <v>24635.565203199443</v>
      </c>
      <c r="Z301" s="36">
        <v>207.53514129638671</v>
      </c>
      <c r="AA301" s="36">
        <v>18886.427030535175</v>
      </c>
      <c r="AB301" s="36">
        <v>17743.958868421898</v>
      </c>
      <c r="AC301" s="36">
        <v>25228.666081562944</v>
      </c>
      <c r="AD301" s="36">
        <v>33392.156062416499</v>
      </c>
      <c r="AE301" s="36">
        <v>9496.31413878899</v>
      </c>
      <c r="AF301" s="36">
        <v>14.579032258064515</v>
      </c>
      <c r="AG301" s="36">
        <v>19505.695108218752</v>
      </c>
      <c r="AH301" s="36">
        <v>36265.256373156248</v>
      </c>
      <c r="AI301" s="36">
        <v>5150.2548574939519</v>
      </c>
      <c r="AJ301" s="36">
        <v>80.174954738281087</v>
      </c>
      <c r="AK301" s="36">
        <v>5731.1915912964096</v>
      </c>
      <c r="AL301" s="36">
        <v>19730.068244093771</v>
      </c>
      <c r="AM301" s="36">
        <v>13229.271436482451</v>
      </c>
      <c r="AN301" s="36">
        <v>9236.5151308593813</v>
      </c>
      <c r="AO301" s="36">
        <v>42471.699950767521</v>
      </c>
      <c r="AP301" s="36">
        <v>599.60540390014603</v>
      </c>
      <c r="AQ301" s="36">
        <v>40917.558984515657</v>
      </c>
      <c r="AR301" s="36">
        <v>44590.596216414073</v>
      </c>
      <c r="AS301" s="36">
        <v>49356.407838317886</v>
      </c>
      <c r="AT301" s="36">
        <v>17795.971718875026</v>
      </c>
      <c r="AU301" s="36">
        <v>47248.277096218764</v>
      </c>
      <c r="AV301" s="36">
        <v>17030.745146374997</v>
      </c>
      <c r="AW301" s="36">
        <v>5345.1505126953134</v>
      </c>
      <c r="AX301" s="36">
        <v>38510.669149902365</v>
      </c>
      <c r="AY301" s="36">
        <v>39038.440026892611</v>
      </c>
    </row>
    <row r="302" spans="1:51" x14ac:dyDescent="0.25">
      <c r="A302" s="34">
        <v>44268</v>
      </c>
      <c r="B302" s="35">
        <v>13</v>
      </c>
      <c r="C302" s="36">
        <v>28585.629581813606</v>
      </c>
      <c r="D302" s="36">
        <v>35953.009507562499</v>
      </c>
      <c r="E302" s="36">
        <v>17660.291185382841</v>
      </c>
      <c r="F302" s="36">
        <v>59240.401718218745</v>
      </c>
      <c r="G302" s="36">
        <v>34403.436266063873</v>
      </c>
      <c r="H302" s="36">
        <v>6475.0164969641246</v>
      </c>
      <c r="I302" s="36">
        <v>27452.159284103815</v>
      </c>
      <c r="J302" s="36">
        <v>166.0519828796387</v>
      </c>
      <c r="K302" s="36">
        <v>16990.673910812522</v>
      </c>
      <c r="L302" s="36">
        <v>6835.0301047753555</v>
      </c>
      <c r="M302" s="36">
        <v>28197.762292836771</v>
      </c>
      <c r="N302" s="36">
        <v>18286.500542968752</v>
      </c>
      <c r="O302" s="36">
        <v>43619.256772249995</v>
      </c>
      <c r="P302" s="36">
        <v>3936.3604775355143</v>
      </c>
      <c r="Q302" s="36">
        <v>34.416284561157219</v>
      </c>
      <c r="R302" s="36">
        <v>6191.1210940390702</v>
      </c>
      <c r="S302" s="36">
        <v>45626.683140703128</v>
      </c>
      <c r="T302" s="36">
        <v>16827.095293500017</v>
      </c>
      <c r="U302" s="36">
        <v>10194.587566375743</v>
      </c>
      <c r="V302" s="36">
        <v>63817.260029656252</v>
      </c>
      <c r="W302" s="36">
        <v>4773.84831542969</v>
      </c>
      <c r="X302" s="36">
        <v>10228.720627376155</v>
      </c>
      <c r="Y302" s="36">
        <v>24308.015637143282</v>
      </c>
      <c r="Z302" s="36">
        <v>214.7187895202637</v>
      </c>
      <c r="AA302" s="36">
        <v>20142.583381900418</v>
      </c>
      <c r="AB302" s="36">
        <v>18261.632934531281</v>
      </c>
      <c r="AC302" s="36">
        <v>27317.560825850571</v>
      </c>
      <c r="AD302" s="36">
        <v>36659.277764076171</v>
      </c>
      <c r="AE302" s="36">
        <v>9998.0398274350664</v>
      </c>
      <c r="AF302" s="36">
        <v>14.579032258064515</v>
      </c>
      <c r="AG302" s="36">
        <v>20978.436833312498</v>
      </c>
      <c r="AH302" s="36">
        <v>39402.138844062501</v>
      </c>
      <c r="AI302" s="36">
        <v>5610.0636378707268</v>
      </c>
      <c r="AJ302" s="36">
        <v>78.46565318847604</v>
      </c>
      <c r="AK302" s="36">
        <v>5605.1847177184427</v>
      </c>
      <c r="AL302" s="36">
        <v>21409.102462812509</v>
      </c>
      <c r="AM302" s="36">
        <v>14360.711851865264</v>
      </c>
      <c r="AN302" s="36">
        <v>9729.07915429688</v>
      </c>
      <c r="AO302" s="36">
        <v>45642.330652610777</v>
      </c>
      <c r="AP302" s="36">
        <v>629.8350448608395</v>
      </c>
      <c r="AQ302" s="36">
        <v>42108.659387632826</v>
      </c>
      <c r="AR302" s="36">
        <v>47260.825355738292</v>
      </c>
      <c r="AS302" s="36">
        <v>53006.171109313989</v>
      </c>
      <c r="AT302" s="36">
        <v>18184.040056253936</v>
      </c>
      <c r="AU302" s="36">
        <v>50351.808140093759</v>
      </c>
      <c r="AV302" s="36">
        <v>17820.399050187487</v>
      </c>
      <c r="AW302" s="36">
        <v>6768.3508911132913</v>
      </c>
      <c r="AX302" s="36">
        <v>41638.306632324238</v>
      </c>
      <c r="AY302" s="36">
        <v>40985.118820390635</v>
      </c>
    </row>
    <row r="303" spans="1:51" x14ac:dyDescent="0.25">
      <c r="A303" s="34">
        <v>44268</v>
      </c>
      <c r="B303" s="35">
        <v>14</v>
      </c>
      <c r="C303" s="36">
        <v>30365.404667523861</v>
      </c>
      <c r="D303" s="36">
        <v>37237.351361593748</v>
      </c>
      <c r="E303" s="36">
        <v>19684.11009655373</v>
      </c>
      <c r="F303" s="36">
        <v>64157.2080956875</v>
      </c>
      <c r="G303" s="36">
        <v>36382.928489647165</v>
      </c>
      <c r="H303" s="36">
        <v>6563.0760668649946</v>
      </c>
      <c r="I303" s="36">
        <v>28811.294798549145</v>
      </c>
      <c r="J303" s="36">
        <v>171.00699996948239</v>
      </c>
      <c r="K303" s="36">
        <v>17810.942156312532</v>
      </c>
      <c r="L303" s="36">
        <v>7133.0651660956464</v>
      </c>
      <c r="M303" s="36">
        <v>29452.970342426052</v>
      </c>
      <c r="N303" s="36">
        <v>19935.8160078125</v>
      </c>
      <c r="O303" s="36">
        <v>45005.403253171877</v>
      </c>
      <c r="P303" s="36">
        <v>4025.1116184404482</v>
      </c>
      <c r="Q303" s="36">
        <v>35.001549720764167</v>
      </c>
      <c r="R303" s="36">
        <v>6922.3638912539227</v>
      </c>
      <c r="S303" s="36">
        <v>48666.455253468768</v>
      </c>
      <c r="T303" s="36">
        <v>17970.834990984389</v>
      </c>
      <c r="U303" s="36">
        <v>11017.911744117753</v>
      </c>
      <c r="V303" s="36">
        <v>70300.595495312504</v>
      </c>
      <c r="W303" s="36">
        <v>4701.8261962890701</v>
      </c>
      <c r="X303" s="36">
        <v>10722.766122657882</v>
      </c>
      <c r="Y303" s="36">
        <v>23933.240609953518</v>
      </c>
      <c r="Z303" s="36">
        <v>210.52104263305671</v>
      </c>
      <c r="AA303" s="36">
        <v>21830.979574533216</v>
      </c>
      <c r="AB303" s="36">
        <v>18750.597122937521</v>
      </c>
      <c r="AC303" s="36">
        <v>29251.640726596645</v>
      </c>
      <c r="AD303" s="36">
        <v>40574.347317396481</v>
      </c>
      <c r="AE303" s="36">
        <v>10327.299076570884</v>
      </c>
      <c r="AF303" s="36">
        <v>14.579032258064515</v>
      </c>
      <c r="AG303" s="36">
        <v>23364.339880718748</v>
      </c>
      <c r="AH303" s="36">
        <v>43446.190015250002</v>
      </c>
      <c r="AI303" s="36">
        <v>6130.2542774319372</v>
      </c>
      <c r="AJ303" s="36">
        <v>72.337897681640953</v>
      </c>
      <c r="AK303" s="36">
        <v>5638.3130127071645</v>
      </c>
      <c r="AL303" s="36">
        <v>23271.902331015641</v>
      </c>
      <c r="AM303" s="36">
        <v>15913.708396210985</v>
      </c>
      <c r="AN303" s="36">
        <v>10585.71268164064</v>
      </c>
      <c r="AO303" s="36">
        <v>48919.190829994201</v>
      </c>
      <c r="AP303" s="36">
        <v>617.77982330322209</v>
      </c>
      <c r="AQ303" s="36">
        <v>43188.623712312532</v>
      </c>
      <c r="AR303" s="36">
        <v>50265.767205898468</v>
      </c>
      <c r="AS303" s="36">
        <v>57305.018668945326</v>
      </c>
      <c r="AT303" s="36">
        <v>18780.000030335959</v>
      </c>
      <c r="AU303" s="36">
        <v>54267.287390812518</v>
      </c>
      <c r="AV303" s="36">
        <v>18831.999087062497</v>
      </c>
      <c r="AW303" s="36">
        <v>7709.4883422851599</v>
      </c>
      <c r="AX303" s="36">
        <v>45597.283685058625</v>
      </c>
      <c r="AY303" s="36">
        <v>42348.923525421887</v>
      </c>
    </row>
    <row r="304" spans="1:51" x14ac:dyDescent="0.25">
      <c r="A304" s="34">
        <v>44268</v>
      </c>
      <c r="B304" s="35">
        <v>15</v>
      </c>
      <c r="C304" s="36">
        <v>29448.70830578369</v>
      </c>
      <c r="D304" s="36">
        <v>38068.464581093751</v>
      </c>
      <c r="E304" s="36">
        <v>19765.360736138675</v>
      </c>
      <c r="F304" s="36">
        <v>63919.714473156244</v>
      </c>
      <c r="G304" s="36">
        <v>38208.848684506025</v>
      </c>
      <c r="H304" s="36">
        <v>6502.5995418906459</v>
      </c>
      <c r="I304" s="36">
        <v>28933.382907408519</v>
      </c>
      <c r="J304" s="36">
        <v>177.74265670776367</v>
      </c>
      <c r="K304" s="36">
        <v>18090.057429875018</v>
      </c>
      <c r="L304" s="36">
        <v>7240.4849672284927</v>
      </c>
      <c r="M304" s="36">
        <v>28187.700131456877</v>
      </c>
      <c r="N304" s="36">
        <v>20528.10546875</v>
      </c>
      <c r="O304" s="36">
        <v>45374.196630578132</v>
      </c>
      <c r="P304" s="36">
        <v>4171.494917877475</v>
      </c>
      <c r="Q304" s="36">
        <v>34.82269287109375</v>
      </c>
      <c r="R304" s="36">
        <v>7194.3306577226676</v>
      </c>
      <c r="S304" s="36">
        <v>50405.429265062514</v>
      </c>
      <c r="T304" s="36">
        <v>17942.267847593772</v>
      </c>
      <c r="U304" s="36">
        <v>11067.629707336442</v>
      </c>
      <c r="V304" s="36">
        <v>73119.874898406255</v>
      </c>
      <c r="W304" s="36">
        <v>4549.8016357421902</v>
      </c>
      <c r="X304" s="36">
        <v>11080.385801723871</v>
      </c>
      <c r="Y304" s="36">
        <v>23921.03915065094</v>
      </c>
      <c r="Z304" s="36">
        <v>257.27119583129883</v>
      </c>
      <c r="AA304" s="36">
        <v>22966.020361685558</v>
      </c>
      <c r="AB304" s="36">
        <v>18517.081736406279</v>
      </c>
      <c r="AC304" s="36">
        <v>29276.167022901598</v>
      </c>
      <c r="AD304" s="36">
        <v>41935.263903880368</v>
      </c>
      <c r="AE304" s="36">
        <v>9737.348066827115</v>
      </c>
      <c r="AF304" s="36">
        <v>14.579032258064515</v>
      </c>
      <c r="AG304" s="36">
        <v>23992.503399187503</v>
      </c>
      <c r="AH304" s="36">
        <v>44788.749370937498</v>
      </c>
      <c r="AI304" s="36">
        <v>6495.4071233562936</v>
      </c>
      <c r="AJ304" s="36">
        <v>60.30284239062496</v>
      </c>
      <c r="AK304" s="36">
        <v>5637.1646673722189</v>
      </c>
      <c r="AL304" s="36">
        <v>24594.936735187501</v>
      </c>
      <c r="AM304" s="36">
        <v>17520.505390410181</v>
      </c>
      <c r="AN304" s="36">
        <v>10856.639914062511</v>
      </c>
      <c r="AO304" s="36">
        <v>50414.77704361725</v>
      </c>
      <c r="AP304" s="36">
        <v>604.06821823120288</v>
      </c>
      <c r="AQ304" s="36">
        <v>42905.052537781274</v>
      </c>
      <c r="AR304" s="36">
        <v>51159.248319677768</v>
      </c>
      <c r="AS304" s="36">
        <v>59070.793993225117</v>
      </c>
      <c r="AT304" s="36">
        <v>18826.96512350002</v>
      </c>
      <c r="AU304" s="36">
        <v>55276.415054265628</v>
      </c>
      <c r="AV304" s="36">
        <v>21309.370052281243</v>
      </c>
      <c r="AW304" s="36">
        <v>6730.4926147461028</v>
      </c>
      <c r="AX304" s="36">
        <v>47703.14096289064</v>
      </c>
      <c r="AY304" s="36">
        <v>41608.74959507813</v>
      </c>
    </row>
    <row r="305" spans="1:51" x14ac:dyDescent="0.25">
      <c r="A305" s="34">
        <v>44268</v>
      </c>
      <c r="B305" s="35">
        <v>16</v>
      </c>
      <c r="C305" s="36">
        <v>27439.18934056121</v>
      </c>
      <c r="D305" s="36">
        <v>37362.376276812502</v>
      </c>
      <c r="E305" s="36">
        <v>18812.540464039077</v>
      </c>
      <c r="F305" s="36">
        <v>60532.916073374996</v>
      </c>
      <c r="G305" s="36">
        <v>37594.972499552234</v>
      </c>
      <c r="H305" s="36">
        <v>6255.9530528359373</v>
      </c>
      <c r="I305" s="36">
        <v>28109.973171346002</v>
      </c>
      <c r="J305" s="36">
        <v>168.75097274780268</v>
      </c>
      <c r="K305" s="36">
        <v>17580.431298671891</v>
      </c>
      <c r="L305" s="36">
        <v>6784.7544037987809</v>
      </c>
      <c r="M305" s="36">
        <v>28457.427889324241</v>
      </c>
      <c r="N305" s="36">
        <v>20212.866835937501</v>
      </c>
      <c r="O305" s="36">
        <v>43983.076644804692</v>
      </c>
      <c r="P305" s="36">
        <v>4154.1848878826886</v>
      </c>
      <c r="Q305" s="36">
        <v>35.435510635375969</v>
      </c>
      <c r="R305" s="36">
        <v>7051.7559504999999</v>
      </c>
      <c r="S305" s="36">
        <v>49358.561360656262</v>
      </c>
      <c r="T305" s="36">
        <v>17015.704311445341</v>
      </c>
      <c r="U305" s="36">
        <v>10478.256861686712</v>
      </c>
      <c r="V305" s="36">
        <v>71268.522382374998</v>
      </c>
      <c r="W305" s="36">
        <v>4349.5937988281303</v>
      </c>
      <c r="X305" s="36">
        <v>11437.441951916229</v>
      </c>
      <c r="Y305" s="36">
        <v>22770.146406183965</v>
      </c>
      <c r="Z305" s="36">
        <v>268.12698928833021</v>
      </c>
      <c r="AA305" s="36">
        <v>22547.347194224629</v>
      </c>
      <c r="AB305" s="36">
        <v>17848.865084500019</v>
      </c>
      <c r="AC305" s="36">
        <v>28019.237751868055</v>
      </c>
      <c r="AD305" s="36">
        <v>40752.585074996095</v>
      </c>
      <c r="AE305" s="36">
        <v>9807.0237995591797</v>
      </c>
      <c r="AF305" s="36">
        <v>14.579032258064515</v>
      </c>
      <c r="AG305" s="36">
        <v>23433.046562937499</v>
      </c>
      <c r="AH305" s="36">
        <v>43967.381690875001</v>
      </c>
      <c r="AI305" s="36">
        <v>6391.6693745206112</v>
      </c>
      <c r="AJ305" s="36">
        <v>43.210481286131966</v>
      </c>
      <c r="AK305" s="36">
        <v>5585.8086874589881</v>
      </c>
      <c r="AL305" s="36">
        <v>24710.644770468771</v>
      </c>
      <c r="AM305" s="36">
        <v>18011.756579667996</v>
      </c>
      <c r="AN305" s="36">
        <v>10628.46209765626</v>
      </c>
      <c r="AO305" s="36">
        <v>49631.8252454834</v>
      </c>
      <c r="AP305" s="36">
        <v>608.98429107666016</v>
      </c>
      <c r="AQ305" s="36">
        <v>42053.526316789081</v>
      </c>
      <c r="AR305" s="36">
        <v>49776.507604031271</v>
      </c>
      <c r="AS305" s="36">
        <v>57946.455134094256</v>
      </c>
      <c r="AT305" s="36">
        <v>18153.74862252345</v>
      </c>
      <c r="AU305" s="36">
        <v>53239.483743234392</v>
      </c>
      <c r="AV305" s="36">
        <v>22307.84387700001</v>
      </c>
      <c r="AW305" s="36">
        <v>4478.1563110351626</v>
      </c>
      <c r="AX305" s="36">
        <v>47103.170653320332</v>
      </c>
      <c r="AY305" s="36">
        <v>39696.490963328142</v>
      </c>
    </row>
    <row r="306" spans="1:51" x14ac:dyDescent="0.25">
      <c r="A306" s="34">
        <v>44268</v>
      </c>
      <c r="B306" s="35">
        <v>17</v>
      </c>
      <c r="C306" s="36">
        <v>26478.13565940053</v>
      </c>
      <c r="D306" s="36">
        <v>36410.307401656246</v>
      </c>
      <c r="E306" s="36">
        <v>17834.263092970716</v>
      </c>
      <c r="F306" s="36">
        <v>58970.194605468751</v>
      </c>
      <c r="G306" s="36">
        <v>34669.735460195065</v>
      </c>
      <c r="H306" s="36">
        <v>5600.3889184899981</v>
      </c>
      <c r="I306" s="36">
        <v>27097.618230849912</v>
      </c>
      <c r="J306" s="36">
        <v>165.05052947998041</v>
      </c>
      <c r="K306" s="36">
        <v>17103.876680671892</v>
      </c>
      <c r="L306" s="36">
        <v>7144.5371333847088</v>
      </c>
      <c r="M306" s="36">
        <v>27824.930575740065</v>
      </c>
      <c r="N306" s="36">
        <v>19906.269832031248</v>
      </c>
      <c r="O306" s="36">
        <v>42226.282816507817</v>
      </c>
      <c r="P306" s="36">
        <v>4135.9672783019105</v>
      </c>
      <c r="Q306" s="36">
        <v>35.327935218811042</v>
      </c>
      <c r="R306" s="36">
        <v>6981.8458245703177</v>
      </c>
      <c r="S306" s="36">
        <v>47810.060714125008</v>
      </c>
      <c r="T306" s="36">
        <v>16485.251235335949</v>
      </c>
      <c r="U306" s="36">
        <v>10154.6473016739</v>
      </c>
      <c r="V306" s="36">
        <v>68870.927729500007</v>
      </c>
      <c r="W306" s="36">
        <v>4324.8580078125106</v>
      </c>
      <c r="X306" s="36">
        <v>11916.040695132509</v>
      </c>
      <c r="Y306" s="36">
        <v>22645.996678514744</v>
      </c>
      <c r="Z306" s="36">
        <v>291.5996348571777</v>
      </c>
      <c r="AA306" s="36">
        <v>21827.249456400408</v>
      </c>
      <c r="AB306" s="36">
        <v>17295.309070406282</v>
      </c>
      <c r="AC306" s="36">
        <v>26799.086538751333</v>
      </c>
      <c r="AD306" s="36">
        <v>40023.148936672857</v>
      </c>
      <c r="AE306" s="36">
        <v>9373.2556274929593</v>
      </c>
      <c r="AF306" s="36">
        <v>14.579032258064515</v>
      </c>
      <c r="AG306" s="36">
        <v>22403.330435687501</v>
      </c>
      <c r="AH306" s="36">
        <v>43202.92960340625</v>
      </c>
      <c r="AI306" s="36">
        <v>6155.020940745062</v>
      </c>
      <c r="AJ306" s="36">
        <v>39.139945558592927</v>
      </c>
      <c r="AK306" s="36">
        <v>5477.8671330793404</v>
      </c>
      <c r="AL306" s="36">
        <v>24383.475584500022</v>
      </c>
      <c r="AM306" s="36">
        <v>17270.356704558631</v>
      </c>
      <c r="AN306" s="36">
        <v>10140.23401562501</v>
      </c>
      <c r="AO306" s="36">
        <v>48656.438916473388</v>
      </c>
      <c r="AP306" s="36">
        <v>564.15941619873024</v>
      </c>
      <c r="AQ306" s="36">
        <v>40588.785344937525</v>
      </c>
      <c r="AR306" s="36">
        <v>48157.033634093779</v>
      </c>
      <c r="AS306" s="36">
        <v>56316.540759948744</v>
      </c>
      <c r="AT306" s="36">
        <v>17814.692195289092</v>
      </c>
      <c r="AU306" s="36">
        <v>51323.108208718761</v>
      </c>
      <c r="AV306" s="36">
        <v>22943.396692437498</v>
      </c>
      <c r="AW306" s="36">
        <v>4231.742797851568</v>
      </c>
      <c r="AX306" s="36">
        <v>46126.95573583986</v>
      </c>
      <c r="AY306" s="36">
        <v>38613.438034187515</v>
      </c>
    </row>
    <row r="307" spans="1:51" x14ac:dyDescent="0.25">
      <c r="A307" s="34">
        <v>44268</v>
      </c>
      <c r="B307" s="35">
        <v>18</v>
      </c>
      <c r="C307" s="36">
        <v>25973.592585548988</v>
      </c>
      <c r="D307" s="36">
        <v>35757.968921562504</v>
      </c>
      <c r="E307" s="36">
        <v>17056.156493402381</v>
      </c>
      <c r="F307" s="36">
        <v>57855.474150125003</v>
      </c>
      <c r="G307" s="36">
        <v>33497.923101961693</v>
      </c>
      <c r="H307" s="36">
        <v>5405.2771152390233</v>
      </c>
      <c r="I307" s="36">
        <v>26240.640747521797</v>
      </c>
      <c r="J307" s="36">
        <v>165.4496955871582</v>
      </c>
      <c r="K307" s="36">
        <v>16651.353331734401</v>
      </c>
      <c r="L307" s="36">
        <v>6476.9053212597355</v>
      </c>
      <c r="M307" s="36">
        <v>28570.235320918451</v>
      </c>
      <c r="N307" s="36">
        <v>19422.93796875</v>
      </c>
      <c r="O307" s="36">
        <v>40905.588423640627</v>
      </c>
      <c r="P307" s="36">
        <v>4367.3327172884128</v>
      </c>
      <c r="Q307" s="36">
        <v>35.533136367797852</v>
      </c>
      <c r="R307" s="36">
        <v>6902.8226918554665</v>
      </c>
      <c r="S307" s="36">
        <v>46679.415294703125</v>
      </c>
      <c r="T307" s="36">
        <v>15549.597245718771</v>
      </c>
      <c r="U307" s="36">
        <v>9444.1454448700006</v>
      </c>
      <c r="V307" s="36">
        <v>65815.200054031244</v>
      </c>
      <c r="W307" s="36">
        <v>4342.8701416015701</v>
      </c>
      <c r="X307" s="36">
        <v>12186.823492234598</v>
      </c>
      <c r="Y307" s="36">
        <v>20981.653507871051</v>
      </c>
      <c r="Z307" s="36">
        <v>285.41119171142566</v>
      </c>
      <c r="AA307" s="36">
        <v>21193.542897576172</v>
      </c>
      <c r="AB307" s="36">
        <v>16946.986746312512</v>
      </c>
      <c r="AC307" s="36">
        <v>26103.939704609278</v>
      </c>
      <c r="AD307" s="36">
        <v>38540.128053334964</v>
      </c>
      <c r="AE307" s="36">
        <v>7071.4506980644201</v>
      </c>
      <c r="AF307" s="36">
        <v>14.579032258064515</v>
      </c>
      <c r="AG307" s="36">
        <v>21692.053309906252</v>
      </c>
      <c r="AH307" s="36">
        <v>45029.730500593752</v>
      </c>
      <c r="AI307" s="36">
        <v>6097.1465068019606</v>
      </c>
      <c r="AJ307" s="36">
        <v>35.957428302734058</v>
      </c>
      <c r="AK307" s="36">
        <v>5572.1074589471609</v>
      </c>
      <c r="AL307" s="36">
        <v>24249.041970531278</v>
      </c>
      <c r="AM307" s="36">
        <v>16680.167185496117</v>
      </c>
      <c r="AN307" s="36">
        <v>10072.975652343759</v>
      </c>
      <c r="AO307" s="36">
        <v>47596.492972969056</v>
      </c>
      <c r="AP307" s="36">
        <v>547.50171279907204</v>
      </c>
      <c r="AQ307" s="36">
        <v>37058.420584144085</v>
      </c>
      <c r="AR307" s="36">
        <v>46862.008307796881</v>
      </c>
      <c r="AS307" s="36">
        <v>55156.686657531754</v>
      </c>
      <c r="AT307" s="36">
        <v>17193.520050351595</v>
      </c>
      <c r="AU307" s="36">
        <v>49872.721870656256</v>
      </c>
      <c r="AV307" s="36">
        <v>22958.507194562499</v>
      </c>
      <c r="AW307" s="36">
        <v>3610.8126220703198</v>
      </c>
      <c r="AX307" s="36">
        <v>45415.827969726575</v>
      </c>
      <c r="AY307" s="36">
        <v>37794.237661312531</v>
      </c>
    </row>
    <row r="308" spans="1:51" x14ac:dyDescent="0.25">
      <c r="A308" s="34">
        <v>44268</v>
      </c>
      <c r="B308" s="35">
        <v>19</v>
      </c>
      <c r="C308" s="36">
        <v>25508.751478361341</v>
      </c>
      <c r="D308" s="36">
        <v>34893.52576809375</v>
      </c>
      <c r="E308" s="36">
        <v>16803.697836820324</v>
      </c>
      <c r="F308" s="36">
        <v>56877.577081374999</v>
      </c>
      <c r="G308" s="36">
        <v>33351.441311750023</v>
      </c>
      <c r="H308" s="36">
        <v>4887.8622992297405</v>
      </c>
      <c r="I308" s="36">
        <v>25471.516912205378</v>
      </c>
      <c r="J308" s="36">
        <v>182.81050491333019</v>
      </c>
      <c r="K308" s="36">
        <v>16319.72102462502</v>
      </c>
      <c r="L308" s="36">
        <v>6718.6266789550446</v>
      </c>
      <c r="M308" s="36">
        <v>26980.614492064695</v>
      </c>
      <c r="N308" s="36">
        <v>18062.408234374998</v>
      </c>
      <c r="O308" s="36">
        <v>40522.16122282813</v>
      </c>
      <c r="P308" s="36">
        <v>3964.1129766129416</v>
      </c>
      <c r="Q308" s="36">
        <v>35.116021156311035</v>
      </c>
      <c r="R308" s="36">
        <v>6802.2858588632935</v>
      </c>
      <c r="S308" s="36">
        <v>46099.401442843773</v>
      </c>
      <c r="T308" s="36">
        <v>14684.42354525783</v>
      </c>
      <c r="U308" s="36">
        <v>8477.9856138229534</v>
      </c>
      <c r="V308" s="36">
        <v>64608.584799937496</v>
      </c>
      <c r="W308" s="36">
        <v>4186.9745849609399</v>
      </c>
      <c r="X308" s="36">
        <v>13021.661566142277</v>
      </c>
      <c r="Y308" s="36">
        <v>19651.167423983487</v>
      </c>
      <c r="Z308" s="36">
        <v>290.46781890869153</v>
      </c>
      <c r="AA308" s="36">
        <v>20921.149389423848</v>
      </c>
      <c r="AB308" s="36">
        <v>16694.072118093758</v>
      </c>
      <c r="AC308" s="36">
        <v>24898.287536253618</v>
      </c>
      <c r="AD308" s="36">
        <v>37676.679178242674</v>
      </c>
      <c r="AE308" s="36">
        <v>6223.4055685279691</v>
      </c>
      <c r="AF308" s="36">
        <v>14.579032258064515</v>
      </c>
      <c r="AG308" s="36">
        <v>21989.530095781251</v>
      </c>
      <c r="AH308" s="36">
        <v>45297.539407156248</v>
      </c>
      <c r="AI308" s="36">
        <v>6119.7085272066979</v>
      </c>
      <c r="AJ308" s="36">
        <v>31.260625677734652</v>
      </c>
      <c r="AK308" s="36">
        <v>5273.9189226249655</v>
      </c>
      <c r="AL308" s="36">
        <v>24178.626981890648</v>
      </c>
      <c r="AM308" s="36">
        <v>17002.689820078151</v>
      </c>
      <c r="AN308" s="36">
        <v>10161.01592773439</v>
      </c>
      <c r="AO308" s="36">
        <v>47770.238060508731</v>
      </c>
      <c r="AP308" s="36">
        <v>515.1664113998421</v>
      </c>
      <c r="AQ308" s="36">
        <v>35460.376465078145</v>
      </c>
      <c r="AR308" s="36">
        <v>46323.229324123051</v>
      </c>
      <c r="AS308" s="36">
        <v>54842.274164550807</v>
      </c>
      <c r="AT308" s="36">
        <v>16156.794360140646</v>
      </c>
      <c r="AU308" s="36">
        <v>49730.087525937503</v>
      </c>
      <c r="AV308" s="36">
        <v>23308.232398000007</v>
      </c>
      <c r="AW308" s="36">
        <v>4639.3331298828125</v>
      </c>
      <c r="AX308" s="36">
        <v>44897.133399414095</v>
      </c>
      <c r="AY308" s="36">
        <v>37356.50557129689</v>
      </c>
    </row>
    <row r="309" spans="1:51" x14ac:dyDescent="0.25">
      <c r="A309" s="34">
        <v>44268</v>
      </c>
      <c r="B309" s="35">
        <v>20</v>
      </c>
      <c r="C309" s="36">
        <v>25412.617426503937</v>
      </c>
      <c r="D309" s="36">
        <v>34771.439393062494</v>
      </c>
      <c r="E309" s="36">
        <v>16763.352353741226</v>
      </c>
      <c r="F309" s="36">
        <v>56100.171200343757</v>
      </c>
      <c r="G309" s="36">
        <v>33722.496499063083</v>
      </c>
      <c r="H309" s="36">
        <v>4124.6568679360662</v>
      </c>
      <c r="I309" s="36">
        <v>25174.740019135072</v>
      </c>
      <c r="J309" s="36">
        <v>185.2314720153808</v>
      </c>
      <c r="K309" s="36">
        <v>16368.02555868753</v>
      </c>
      <c r="L309" s="36">
        <v>6189.2581392675329</v>
      </c>
      <c r="M309" s="36">
        <v>27270.646704105016</v>
      </c>
      <c r="N309" s="36">
        <v>16285.910394531249</v>
      </c>
      <c r="O309" s="36">
        <v>40655.571927593759</v>
      </c>
      <c r="P309" s="36">
        <v>3871.3276603741647</v>
      </c>
      <c r="Q309" s="36">
        <v>35.383827209472642</v>
      </c>
      <c r="R309" s="36">
        <v>6693.934112945326</v>
      </c>
      <c r="S309" s="36">
        <v>46667.248446484387</v>
      </c>
      <c r="T309" s="36">
        <v>13860.64629264064</v>
      </c>
      <c r="U309" s="36">
        <v>7795.2045078277561</v>
      </c>
      <c r="V309" s="36">
        <v>64293.8634398125</v>
      </c>
      <c r="W309" s="36">
        <v>4095.3502441406299</v>
      </c>
      <c r="X309" s="36">
        <v>13136.875172057331</v>
      </c>
      <c r="Y309" s="36">
        <v>18884.040876766197</v>
      </c>
      <c r="Z309" s="36">
        <v>269.74986389160154</v>
      </c>
      <c r="AA309" s="36">
        <v>21075.158437058613</v>
      </c>
      <c r="AB309" s="36">
        <v>16679.358188484402</v>
      </c>
      <c r="AC309" s="36">
        <v>24167.294388544928</v>
      </c>
      <c r="AD309" s="36">
        <v>37262.504878520995</v>
      </c>
      <c r="AE309" s="36">
        <v>6784.1128207951269</v>
      </c>
      <c r="AF309" s="36">
        <v>14.579032258064515</v>
      </c>
      <c r="AG309" s="36">
        <v>22288.304127374999</v>
      </c>
      <c r="AH309" s="36">
        <v>46020.549313687501</v>
      </c>
      <c r="AI309" s="36">
        <v>6276.4263275762733</v>
      </c>
      <c r="AJ309" s="36">
        <v>31.909718041014798</v>
      </c>
      <c r="AK309" s="36">
        <v>5031.0805913753293</v>
      </c>
      <c r="AL309" s="36">
        <v>24435.37798745315</v>
      </c>
      <c r="AM309" s="36">
        <v>16875.164529128931</v>
      </c>
      <c r="AN309" s="36">
        <v>9673.0030761718808</v>
      </c>
      <c r="AO309" s="36">
        <v>47697.186269927981</v>
      </c>
      <c r="AP309" s="36">
        <v>515.88741338253078</v>
      </c>
      <c r="AQ309" s="36">
        <v>36487.325322195335</v>
      </c>
      <c r="AR309" s="36">
        <v>46381.893212349634</v>
      </c>
      <c r="AS309" s="36">
        <v>55822.900458190939</v>
      </c>
      <c r="AT309" s="36">
        <v>15590.77828897658</v>
      </c>
      <c r="AU309" s="36">
        <v>49682.116808812512</v>
      </c>
      <c r="AV309" s="36">
        <v>23057.887505781247</v>
      </c>
      <c r="AW309" s="36">
        <v>6414.664794921885</v>
      </c>
      <c r="AX309" s="36">
        <v>45268.298723632841</v>
      </c>
      <c r="AY309" s="36">
        <v>36653.317450468785</v>
      </c>
    </row>
    <row r="310" spans="1:51" x14ac:dyDescent="0.25">
      <c r="A310" s="34">
        <v>44268</v>
      </c>
      <c r="B310" s="35">
        <v>21</v>
      </c>
      <c r="C310" s="36">
        <v>28700.705715480493</v>
      </c>
      <c r="D310" s="36">
        <v>38078.307675906253</v>
      </c>
      <c r="E310" s="36">
        <v>17808.250421227069</v>
      </c>
      <c r="F310" s="36">
        <v>60642.721806875008</v>
      </c>
      <c r="G310" s="36">
        <v>38148.720438457043</v>
      </c>
      <c r="H310" s="36">
        <v>4180.9108122751641</v>
      </c>
      <c r="I310" s="36">
        <v>26057.965399275698</v>
      </c>
      <c r="J310" s="36">
        <v>213.47430038452151</v>
      </c>
      <c r="K310" s="36">
        <v>17610.501711875033</v>
      </c>
      <c r="L310" s="36">
        <v>6872.4628963378509</v>
      </c>
      <c r="M310" s="36">
        <v>28965.258215878457</v>
      </c>
      <c r="N310" s="36">
        <v>17904.341835937499</v>
      </c>
      <c r="O310" s="36">
        <v>42979.263589179696</v>
      </c>
      <c r="P310" s="36">
        <v>4195.1791470361122</v>
      </c>
      <c r="Q310" s="36">
        <v>35.174648284912116</v>
      </c>
      <c r="R310" s="36">
        <v>7677.4483180312654</v>
      </c>
      <c r="S310" s="36">
        <v>52168.22064800001</v>
      </c>
      <c r="T310" s="36">
        <v>16784.228561109398</v>
      </c>
      <c r="U310" s="36">
        <v>9561.0814819335938</v>
      </c>
      <c r="V310" s="36">
        <v>72431.708529312513</v>
      </c>
      <c r="W310" s="36">
        <v>4460.5399169921902</v>
      </c>
      <c r="X310" s="36">
        <v>14539.921070737502</v>
      </c>
      <c r="Y310" s="36">
        <v>20091.433374330729</v>
      </c>
      <c r="Z310" s="36">
        <v>249.88522689819328</v>
      </c>
      <c r="AA310" s="36">
        <v>24520.429789388691</v>
      </c>
      <c r="AB310" s="36">
        <v>16728.510719531274</v>
      </c>
      <c r="AC310" s="36">
        <v>27338.989398159214</v>
      </c>
      <c r="AD310" s="36">
        <v>42743.614203398676</v>
      </c>
      <c r="AE310" s="36">
        <v>7737.3770123783088</v>
      </c>
      <c r="AF310" s="36">
        <v>14.579032258064515</v>
      </c>
      <c r="AG310" s="36">
        <v>25072.054918437501</v>
      </c>
      <c r="AH310" s="36">
        <v>53285.647724031252</v>
      </c>
      <c r="AI310" s="36">
        <v>7791.6537308263196</v>
      </c>
      <c r="AJ310" s="36">
        <v>34.297443546875968</v>
      </c>
      <c r="AK310" s="36">
        <v>5076.6194188673235</v>
      </c>
      <c r="AL310" s="36">
        <v>27491.294995640648</v>
      </c>
      <c r="AM310" s="36">
        <v>19524.163719548862</v>
      </c>
      <c r="AN310" s="36">
        <v>10340.493939453141</v>
      </c>
      <c r="AO310" s="36">
        <v>51542.214423812868</v>
      </c>
      <c r="AP310" s="36">
        <v>701.97401428222599</v>
      </c>
      <c r="AQ310" s="36">
        <v>37425.222763078149</v>
      </c>
      <c r="AR310" s="36">
        <v>50555.080522052747</v>
      </c>
      <c r="AS310" s="36">
        <v>62091.667567321783</v>
      </c>
      <c r="AT310" s="36">
        <v>16268.832551960968</v>
      </c>
      <c r="AU310" s="36">
        <v>53861.991878437504</v>
      </c>
      <c r="AV310" s="36">
        <v>27517.164248312496</v>
      </c>
      <c r="AW310" s="36">
        <v>7537.9108276367224</v>
      </c>
      <c r="AX310" s="36">
        <v>52089.4355449219</v>
      </c>
      <c r="AY310" s="36">
        <v>37893.93320215628</v>
      </c>
    </row>
    <row r="311" spans="1:51" x14ac:dyDescent="0.25">
      <c r="A311" s="34">
        <v>44268</v>
      </c>
      <c r="B311" s="35">
        <v>22</v>
      </c>
      <c r="C311" s="36">
        <v>28835.942805007831</v>
      </c>
      <c r="D311" s="36">
        <v>38184.986341656251</v>
      </c>
      <c r="E311" s="36">
        <v>17443.501133102553</v>
      </c>
      <c r="F311" s="36">
        <v>60428.002379906247</v>
      </c>
      <c r="G311" s="36">
        <v>37656.389411628901</v>
      </c>
      <c r="H311" s="36">
        <v>4081.7375922690449</v>
      </c>
      <c r="I311" s="36">
        <v>25794.966303970999</v>
      </c>
      <c r="J311" s="36">
        <v>190.69318008422852</v>
      </c>
      <c r="K311" s="36">
        <v>17893.404514718772</v>
      </c>
      <c r="L311" s="36">
        <v>7355.1409867753573</v>
      </c>
      <c r="M311" s="36">
        <v>29199.830052990459</v>
      </c>
      <c r="N311" s="36">
        <v>18930.745140625</v>
      </c>
      <c r="O311" s="36">
        <v>42822.566228898439</v>
      </c>
      <c r="P311" s="36">
        <v>4205.014675292975</v>
      </c>
      <c r="Q311" s="36">
        <v>35.105314254760749</v>
      </c>
      <c r="R311" s="36">
        <v>7879.7793726718783</v>
      </c>
      <c r="S311" s="36">
        <v>53208.870934046892</v>
      </c>
      <c r="T311" s="36">
        <v>17217.091786898458</v>
      </c>
      <c r="U311" s="36">
        <v>9885.6463832855334</v>
      </c>
      <c r="V311" s="36">
        <v>73137.246989249994</v>
      </c>
      <c r="W311" s="36">
        <v>3848.59504394532</v>
      </c>
      <c r="X311" s="36">
        <v>14338.552750484083</v>
      </c>
      <c r="Y311" s="36">
        <v>20043.827006196003</v>
      </c>
      <c r="Z311" s="36">
        <v>266.50979797363277</v>
      </c>
      <c r="AA311" s="36">
        <v>24992.196624601584</v>
      </c>
      <c r="AB311" s="36">
        <v>16650.245350859401</v>
      </c>
      <c r="AC311" s="36">
        <v>27764.811514667046</v>
      </c>
      <c r="AD311" s="36">
        <v>43572.433251773436</v>
      </c>
      <c r="AE311" s="36">
        <v>8195.9689012178023</v>
      </c>
      <c r="AF311" s="36">
        <v>14.579032258064515</v>
      </c>
      <c r="AG311" s="36">
        <v>25210.972777843752</v>
      </c>
      <c r="AH311" s="36">
        <v>54715.078009999997</v>
      </c>
      <c r="AI311" s="36">
        <v>8126.04541015626</v>
      </c>
      <c r="AJ311" s="36">
        <v>37.275646880860847</v>
      </c>
      <c r="AK311" s="36">
        <v>5016.4048512968802</v>
      </c>
      <c r="AL311" s="36">
        <v>28194.066776062515</v>
      </c>
      <c r="AM311" s="36">
        <v>19973.935940298874</v>
      </c>
      <c r="AN311" s="36">
        <v>10382.94561328127</v>
      </c>
      <c r="AO311" s="36">
        <v>51883.305924201966</v>
      </c>
      <c r="AP311" s="36">
        <v>794.17837524413994</v>
      </c>
      <c r="AQ311" s="36">
        <v>37037.5301615469</v>
      </c>
      <c r="AR311" s="36">
        <v>51049.90298035938</v>
      </c>
      <c r="AS311" s="36">
        <v>62981.465269470224</v>
      </c>
      <c r="AT311" s="36">
        <v>16168.396075515639</v>
      </c>
      <c r="AU311" s="36">
        <v>53684.614563828138</v>
      </c>
      <c r="AV311" s="36">
        <v>28884.836208687491</v>
      </c>
      <c r="AW311" s="36">
        <v>7659.9202270508013</v>
      </c>
      <c r="AX311" s="36">
        <v>53609.832089355499</v>
      </c>
      <c r="AY311" s="36">
        <v>37218.842537859418</v>
      </c>
    </row>
    <row r="312" spans="1:51" x14ac:dyDescent="0.25">
      <c r="A312" s="34">
        <v>44268</v>
      </c>
      <c r="B312" s="35">
        <v>23</v>
      </c>
      <c r="C312" s="36">
        <v>26290.635216136725</v>
      </c>
      <c r="D312" s="36">
        <v>36692.616517812494</v>
      </c>
      <c r="E312" s="36">
        <v>16143.530972502458</v>
      </c>
      <c r="F312" s="36">
        <v>55648.480387718751</v>
      </c>
      <c r="G312" s="36">
        <v>34563.546213193375</v>
      </c>
      <c r="H312" s="36">
        <v>3595.742221010014</v>
      </c>
      <c r="I312" s="36">
        <v>24067.989518221009</v>
      </c>
      <c r="J312" s="36">
        <v>166.52301025390619</v>
      </c>
      <c r="K312" s="36">
        <v>16727.522248078141</v>
      </c>
      <c r="L312" s="36">
        <v>7130.4860136659609</v>
      </c>
      <c r="M312" s="36">
        <v>27989.766645590324</v>
      </c>
      <c r="N312" s="36">
        <v>17413.118574218752</v>
      </c>
      <c r="O312" s="36">
        <v>39900.780492867198</v>
      </c>
      <c r="P312" s="36">
        <v>3949.3898774414147</v>
      </c>
      <c r="Q312" s="36">
        <v>35.309531211853027</v>
      </c>
      <c r="R312" s="36">
        <v>7264.9865872773498</v>
      </c>
      <c r="S312" s="36">
        <v>50156.751712218756</v>
      </c>
      <c r="T312" s="36">
        <v>15535.442726046902</v>
      </c>
      <c r="U312" s="36">
        <v>9042.9069700241198</v>
      </c>
      <c r="V312" s="36">
        <v>67554.638974062502</v>
      </c>
      <c r="W312" s="36">
        <v>3617.55965576173</v>
      </c>
      <c r="X312" s="36">
        <v>14271.283275021207</v>
      </c>
      <c r="Y312" s="36">
        <v>18635.63307628089</v>
      </c>
      <c r="Z312" s="36">
        <v>258.88151016235344</v>
      </c>
      <c r="AA312" s="36">
        <v>22740.027027896507</v>
      </c>
      <c r="AB312" s="36">
        <v>15843.102053250022</v>
      </c>
      <c r="AC312" s="36">
        <v>25924.013120467916</v>
      </c>
      <c r="AD312" s="36">
        <v>40585.069425481204</v>
      </c>
      <c r="AE312" s="36">
        <v>8322.2973917989384</v>
      </c>
      <c r="AF312" s="36">
        <v>14.579032258064515</v>
      </c>
      <c r="AG312" s="36">
        <v>23556.458486374999</v>
      </c>
      <c r="AH312" s="36">
        <v>51417.901756218751</v>
      </c>
      <c r="AI312" s="36">
        <v>7563.6987304687591</v>
      </c>
      <c r="AJ312" s="36">
        <v>40.634148744141044</v>
      </c>
      <c r="AK312" s="36">
        <v>4789.6337741171901</v>
      </c>
      <c r="AL312" s="36">
        <v>26841.174422093758</v>
      </c>
      <c r="AM312" s="36">
        <v>18294.781336324239</v>
      </c>
      <c r="AN312" s="36">
        <v>9690.3970488281393</v>
      </c>
      <c r="AO312" s="36">
        <v>49077.044060684202</v>
      </c>
      <c r="AP312" s="36">
        <v>712.39817810058605</v>
      </c>
      <c r="AQ312" s="36">
        <v>35133.822659015641</v>
      </c>
      <c r="AR312" s="36">
        <v>48079.095950089846</v>
      </c>
      <c r="AS312" s="36">
        <v>59149.033078491229</v>
      </c>
      <c r="AT312" s="36">
        <v>14995.568296976564</v>
      </c>
      <c r="AU312" s="36">
        <v>49800.826614921891</v>
      </c>
      <c r="AV312" s="36">
        <v>24731.917758781252</v>
      </c>
      <c r="AW312" s="36">
        <v>9733.0673217773528</v>
      </c>
      <c r="AX312" s="36">
        <v>50330.631572265651</v>
      </c>
      <c r="AY312" s="36">
        <v>34983.015195234409</v>
      </c>
    </row>
    <row r="313" spans="1:51" x14ac:dyDescent="0.25">
      <c r="A313" s="34">
        <v>44268</v>
      </c>
      <c r="B313" s="35">
        <v>24</v>
      </c>
      <c r="C313" s="36">
        <v>23492.460047788099</v>
      </c>
      <c r="D313" s="36">
        <v>33692.8128765</v>
      </c>
      <c r="E313" s="36">
        <v>16211.872686066436</v>
      </c>
      <c r="F313" s="36">
        <v>49708.293451156249</v>
      </c>
      <c r="G313" s="36">
        <v>28866.788866205079</v>
      </c>
      <c r="H313" s="36">
        <v>3211.886671935803</v>
      </c>
      <c r="I313" s="36">
        <v>22185.104622209285</v>
      </c>
      <c r="J313" s="36">
        <v>147.0544815063476</v>
      </c>
      <c r="K313" s="36">
        <v>15192.472563914071</v>
      </c>
      <c r="L313" s="36">
        <v>7008.2555284941072</v>
      </c>
      <c r="M313" s="36">
        <v>26075.370821194243</v>
      </c>
      <c r="N313" s="36">
        <v>15925.898144531249</v>
      </c>
      <c r="O313" s="36">
        <v>36390.839384085943</v>
      </c>
      <c r="P313" s="36">
        <v>3514.0484443359396</v>
      </c>
      <c r="Q313" s="36">
        <v>35.014778137207038</v>
      </c>
      <c r="R313" s="36">
        <v>6644.6767573906382</v>
      </c>
      <c r="S313" s="36">
        <v>45383.797482593764</v>
      </c>
      <c r="T313" s="36">
        <v>14210.408283906259</v>
      </c>
      <c r="U313" s="36">
        <v>8128.2159891128613</v>
      </c>
      <c r="V313" s="36">
        <v>63005.062044656253</v>
      </c>
      <c r="W313" s="36">
        <v>3319.4572998046929</v>
      </c>
      <c r="X313" s="36">
        <v>13658.953695262426</v>
      </c>
      <c r="Y313" s="36">
        <v>18834.605728795646</v>
      </c>
      <c r="Z313" s="36">
        <v>265.15151321411128</v>
      </c>
      <c r="AA313" s="36">
        <v>20097.473563683619</v>
      </c>
      <c r="AB313" s="36">
        <v>14809.040788710949</v>
      </c>
      <c r="AC313" s="36">
        <v>23471.129745196678</v>
      </c>
      <c r="AD313" s="36">
        <v>36714.264025604738</v>
      </c>
      <c r="AE313" s="36">
        <v>7653.4410030494755</v>
      </c>
      <c r="AF313" s="36">
        <v>14.579032258064515</v>
      </c>
      <c r="AG313" s="36">
        <v>21350.669849531252</v>
      </c>
      <c r="AH313" s="36">
        <v>42993.073952125</v>
      </c>
      <c r="AI313" s="36">
        <v>6841.7010742187504</v>
      </c>
      <c r="AJ313" s="36">
        <v>38.536032683593987</v>
      </c>
      <c r="AK313" s="36">
        <v>4593.49863605468</v>
      </c>
      <c r="AL313" s="36">
        <v>24788.244722296895</v>
      </c>
      <c r="AM313" s="36">
        <v>16427.471855525411</v>
      </c>
      <c r="AN313" s="36">
        <v>9187.4347539062492</v>
      </c>
      <c r="AO313" s="36">
        <v>45348.494200706482</v>
      </c>
      <c r="AP313" s="36">
        <v>646.79447937011696</v>
      </c>
      <c r="AQ313" s="36">
        <v>32998.22436583598</v>
      </c>
      <c r="AR313" s="36">
        <v>43976.74230523243</v>
      </c>
      <c r="AS313" s="36">
        <v>53523.687697753921</v>
      </c>
      <c r="AT313" s="36">
        <v>14069.622754437525</v>
      </c>
      <c r="AU313" s="36">
        <v>45081.552368125005</v>
      </c>
      <c r="AV313" s="36">
        <v>16204.799816125007</v>
      </c>
      <c r="AW313" s="36">
        <v>20682.344604492188</v>
      </c>
      <c r="AX313" s="36">
        <v>45805.799229980512</v>
      </c>
      <c r="AY313" s="36">
        <v>32535.975315687527</v>
      </c>
    </row>
    <row r="314" spans="1:51" x14ac:dyDescent="0.25">
      <c r="A314" s="34">
        <v>44269</v>
      </c>
      <c r="B314" s="35">
        <v>1</v>
      </c>
      <c r="C314" s="36">
        <v>21196.690818147494</v>
      </c>
      <c r="D314" s="36">
        <v>30237.060377375012</v>
      </c>
      <c r="E314" s="36">
        <v>14214.838079125513</v>
      </c>
      <c r="F314" s="36">
        <v>44449.555010953125</v>
      </c>
      <c r="G314" s="36">
        <v>23927.039337585942</v>
      </c>
      <c r="H314" s="36">
        <v>2978.4258844062665</v>
      </c>
      <c r="I314" s="36">
        <v>20389.989973154588</v>
      </c>
      <c r="J314" s="36">
        <v>125.48212051391599</v>
      </c>
      <c r="K314" s="36">
        <v>13604.33544532033</v>
      </c>
      <c r="L314" s="36">
        <v>6187.7011157050283</v>
      </c>
      <c r="M314" s="36">
        <v>25110.518067743917</v>
      </c>
      <c r="N314" s="36">
        <v>14326.292072265629</v>
      </c>
      <c r="O314" s="36">
        <v>32940.715458570339</v>
      </c>
      <c r="P314" s="36">
        <v>3248.9891635742197</v>
      </c>
      <c r="Q314" s="36">
        <v>34.611736297607422</v>
      </c>
      <c r="R314" s="36">
        <v>5706.0623321367184</v>
      </c>
      <c r="S314" s="36">
        <v>39709.562168453151</v>
      </c>
      <c r="T314" s="36">
        <v>12883.85163259376</v>
      </c>
      <c r="U314" s="36">
        <v>7233.4670619964627</v>
      </c>
      <c r="V314" s="36">
        <v>56066.723150031248</v>
      </c>
      <c r="W314" s="36">
        <v>3079.7197631835934</v>
      </c>
      <c r="X314" s="36">
        <v>13032.345577856155</v>
      </c>
      <c r="Y314" s="36">
        <v>18001.552085677842</v>
      </c>
      <c r="Z314" s="36">
        <v>210.94388931274409</v>
      </c>
      <c r="AA314" s="36">
        <v>17344.449979574234</v>
      </c>
      <c r="AB314" s="36">
        <v>13956.46413917969</v>
      </c>
      <c r="AC314" s="36">
        <v>21340.350559311217</v>
      </c>
      <c r="AD314" s="36">
        <v>32065.882254889897</v>
      </c>
      <c r="AE314" s="36">
        <v>6889.7342525885088</v>
      </c>
      <c r="AF314" s="36">
        <v>14.579032258064515</v>
      </c>
      <c r="AG314" s="36">
        <v>18754.772750749999</v>
      </c>
      <c r="AH314" s="36">
        <v>36953.719228187496</v>
      </c>
      <c r="AI314" s="36">
        <v>5976.0538330078198</v>
      </c>
      <c r="AJ314" s="36">
        <v>35.184644212891897</v>
      </c>
      <c r="AK314" s="36">
        <v>4341.9670628437507</v>
      </c>
      <c r="AL314" s="36">
        <v>21885.745126015649</v>
      </c>
      <c r="AM314" s="36">
        <v>14329.250332156265</v>
      </c>
      <c r="AN314" s="36">
        <v>8323.9592910156298</v>
      </c>
      <c r="AO314" s="36">
        <v>41005.54345650482</v>
      </c>
      <c r="AP314" s="36">
        <v>591.41029357910202</v>
      </c>
      <c r="AQ314" s="36">
        <v>30990.124085421921</v>
      </c>
      <c r="AR314" s="36">
        <v>39438.949201738287</v>
      </c>
      <c r="AS314" s="36">
        <v>47037.513445495613</v>
      </c>
      <c r="AT314" s="36">
        <v>13605.308974550799</v>
      </c>
      <c r="AU314" s="36">
        <v>40786.746309468785</v>
      </c>
      <c r="AV314" s="36">
        <v>11008.720496624988</v>
      </c>
      <c r="AW314" s="36">
        <v>17790.900756835938</v>
      </c>
      <c r="AX314" s="36">
        <v>39988.223855468765</v>
      </c>
      <c r="AY314" s="36">
        <v>30387.294682265656</v>
      </c>
    </row>
    <row r="315" spans="1:51" x14ac:dyDescent="0.25">
      <c r="A315" s="34">
        <v>44269</v>
      </c>
      <c r="B315" s="35">
        <v>2</v>
      </c>
      <c r="C315" s="36">
        <v>19598.96523455717</v>
      </c>
      <c r="D315" s="36">
        <v>26823.432344734378</v>
      </c>
      <c r="E315" s="36">
        <v>12852.184663884294</v>
      </c>
      <c r="F315" s="36">
        <v>40033.552742859392</v>
      </c>
      <c r="G315" s="36">
        <v>20221.704283609375</v>
      </c>
      <c r="H315" s="36">
        <v>2972.7326295725175</v>
      </c>
      <c r="I315" s="36">
        <v>18890.804338607719</v>
      </c>
      <c r="J315" s="36">
        <v>113.0386009216309</v>
      </c>
      <c r="K315" s="36">
        <v>12138.21792106252</v>
      </c>
      <c r="L315" s="36">
        <v>5593.7960834003534</v>
      </c>
      <c r="M315" s="36">
        <v>23743.054656491786</v>
      </c>
      <c r="N315" s="36">
        <v>13005.255224609389</v>
      </c>
      <c r="O315" s="36">
        <v>30112.243476023468</v>
      </c>
      <c r="P315" s="36">
        <v>3035.8905805664081</v>
      </c>
      <c r="Q315" s="36">
        <v>33.939117431640632</v>
      </c>
      <c r="R315" s="36">
        <v>4972.4696048007818</v>
      </c>
      <c r="S315" s="36">
        <v>34629.982670218786</v>
      </c>
      <c r="T315" s="36">
        <v>11767.146941226569</v>
      </c>
      <c r="U315" s="36">
        <v>6474.160264015205</v>
      </c>
      <c r="V315" s="36">
        <v>48941.512138874998</v>
      </c>
      <c r="W315" s="36">
        <v>2867.7791381835932</v>
      </c>
      <c r="X315" s="36">
        <v>12371.865459051474</v>
      </c>
      <c r="Y315" s="36">
        <v>16601.15423497908</v>
      </c>
      <c r="Z315" s="36">
        <v>220.88426620483403</v>
      </c>
      <c r="AA315" s="36">
        <v>14834.991772564466</v>
      </c>
      <c r="AB315" s="36">
        <v>13270.502928781249</v>
      </c>
      <c r="AC315" s="36">
        <v>19167.886641372275</v>
      </c>
      <c r="AD315" s="36">
        <v>27839.327257000732</v>
      </c>
      <c r="AE315" s="36">
        <v>6176.2264707932991</v>
      </c>
      <c r="AF315" s="36">
        <v>14.579032258064515</v>
      </c>
      <c r="AG315" s="36">
        <v>16622.090108375</v>
      </c>
      <c r="AH315" s="36">
        <v>32586.633486749997</v>
      </c>
      <c r="AI315" s="36">
        <v>5166.7997314453205</v>
      </c>
      <c r="AJ315" s="36">
        <v>38.08733203711023</v>
      </c>
      <c r="AK315" s="36">
        <v>4082.8676442656301</v>
      </c>
      <c r="AL315" s="36">
        <v>19159.246606046891</v>
      </c>
      <c r="AM315" s="36">
        <v>12305.359991386747</v>
      </c>
      <c r="AN315" s="36">
        <v>7484.8968339843805</v>
      </c>
      <c r="AO315" s="36">
        <v>36655.032427322389</v>
      </c>
      <c r="AP315" s="36">
        <v>547.89761352539108</v>
      </c>
      <c r="AQ315" s="36">
        <v>29113.038760707077</v>
      </c>
      <c r="AR315" s="36">
        <v>35320.109442328139</v>
      </c>
      <c r="AS315" s="36">
        <v>40977.25918060304</v>
      </c>
      <c r="AT315" s="36">
        <v>13133.14542582425</v>
      </c>
      <c r="AU315" s="36">
        <v>36660.791231531271</v>
      </c>
      <c r="AV315" s="36">
        <v>12143.792218781271</v>
      </c>
      <c r="AW315" s="36">
        <v>12650.732604980485</v>
      </c>
      <c r="AX315" s="36">
        <v>34664.220045898444</v>
      </c>
      <c r="AY315" s="36">
        <v>28702.745984718782</v>
      </c>
    </row>
    <row r="316" spans="1:51" x14ac:dyDescent="0.25">
      <c r="A316" s="34">
        <v>44269</v>
      </c>
      <c r="B316" s="35">
        <v>3</v>
      </c>
      <c r="C316" s="36">
        <v>18127.013068153363</v>
      </c>
      <c r="D316" s="36">
        <v>24352.769217546884</v>
      </c>
      <c r="E316" s="36">
        <v>10714.155714775403</v>
      </c>
      <c r="F316" s="36">
        <v>36593.153263859393</v>
      </c>
      <c r="G316" s="36">
        <v>17625.367431421892</v>
      </c>
      <c r="H316" s="36">
        <v>2840.5618864887783</v>
      </c>
      <c r="I316" s="36">
        <v>17627.530656002247</v>
      </c>
      <c r="J316" s="36">
        <v>109.5864849090576</v>
      </c>
      <c r="K316" s="36">
        <v>10923.871549218751</v>
      </c>
      <c r="L316" s="36">
        <v>4860.1904775253488</v>
      </c>
      <c r="M316" s="36">
        <v>22617.253315370373</v>
      </c>
      <c r="N316" s="36">
        <v>11867.12991210938</v>
      </c>
      <c r="O316" s="36">
        <v>27713.216501101586</v>
      </c>
      <c r="P316" s="36">
        <v>2909.2629838867188</v>
      </c>
      <c r="Q316" s="36">
        <v>33.338833808898919</v>
      </c>
      <c r="R316" s="36">
        <v>4347.415480820313</v>
      </c>
      <c r="S316" s="36">
        <v>30722.305188398459</v>
      </c>
      <c r="T316" s="36">
        <v>10893.829444968771</v>
      </c>
      <c r="U316" s="36">
        <v>5944.690171241773</v>
      </c>
      <c r="V316" s="36">
        <v>41779.638448281272</v>
      </c>
      <c r="W316" s="36">
        <v>2726.1286132812502</v>
      </c>
      <c r="X316" s="36">
        <v>11722.055631931846</v>
      </c>
      <c r="Y316" s="36">
        <v>15413.735834482555</v>
      </c>
      <c r="Z316" s="36">
        <v>193.64833831787109</v>
      </c>
      <c r="AA316" s="36">
        <v>12676.950256900433</v>
      </c>
      <c r="AB316" s="36">
        <v>12579.08067032032</v>
      </c>
      <c r="AC316" s="36">
        <v>17420.111290464476</v>
      </c>
      <c r="AD316" s="36">
        <v>24552.717245012209</v>
      </c>
      <c r="AE316" s="36">
        <v>5587.9809385261115</v>
      </c>
      <c r="AF316" s="36">
        <v>14.579032258064515</v>
      </c>
      <c r="AG316" s="36">
        <v>14705.491161843749</v>
      </c>
      <c r="AH316" s="36">
        <v>31340.556934781249</v>
      </c>
      <c r="AI316" s="36">
        <v>4632.8197998046799</v>
      </c>
      <c r="AJ316" s="36">
        <v>33.545113972655997</v>
      </c>
      <c r="AK316" s="36">
        <v>3919.2200248515701</v>
      </c>
      <c r="AL316" s="36">
        <v>16995.330555781271</v>
      </c>
      <c r="AM316" s="36">
        <v>10841.598612593767</v>
      </c>
      <c r="AN316" s="36">
        <v>6901.4485302734502</v>
      </c>
      <c r="AO316" s="36">
        <v>33037.11225431061</v>
      </c>
      <c r="AP316" s="36">
        <v>521.29331970214901</v>
      </c>
      <c r="AQ316" s="36">
        <v>27750.532304164106</v>
      </c>
      <c r="AR316" s="36">
        <v>31710.026977638689</v>
      </c>
      <c r="AS316" s="36">
        <v>36074.760203369166</v>
      </c>
      <c r="AT316" s="36">
        <v>12335.695482359384</v>
      </c>
      <c r="AU316" s="36">
        <v>33570.798943171903</v>
      </c>
      <c r="AV316" s="36">
        <v>11689.516833156271</v>
      </c>
      <c r="AW316" s="36">
        <v>8403.3070373535265</v>
      </c>
      <c r="AX316" s="36">
        <v>30287.837076660166</v>
      </c>
      <c r="AY316" s="36">
        <v>27468.814138500016</v>
      </c>
    </row>
    <row r="317" spans="1:51" x14ac:dyDescent="0.25">
      <c r="A317" s="34">
        <v>44269</v>
      </c>
      <c r="B317" s="35">
        <v>4</v>
      </c>
      <c r="C317" s="36">
        <v>17536.60832285892</v>
      </c>
      <c r="D317" s="36">
        <v>22702.389293046886</v>
      </c>
      <c r="E317" s="36">
        <v>10010.183036439934</v>
      </c>
      <c r="F317" s="36">
        <v>34804.7966972344</v>
      </c>
      <c r="G317" s="36">
        <v>15539.472745962892</v>
      </c>
      <c r="H317" s="36">
        <v>2914.8443498857632</v>
      </c>
      <c r="I317" s="36">
        <v>16972.080529947561</v>
      </c>
      <c r="J317" s="36">
        <v>100.13645744323729</v>
      </c>
      <c r="K317" s="36">
        <v>10217.268636671901</v>
      </c>
      <c r="L317" s="36">
        <v>4944.3802891425394</v>
      </c>
      <c r="M317" s="36">
        <v>22131.947888306462</v>
      </c>
      <c r="N317" s="36">
        <v>11164.96274804689</v>
      </c>
      <c r="O317" s="36">
        <v>26450.244539464857</v>
      </c>
      <c r="P317" s="36">
        <v>2762.5236752929704</v>
      </c>
      <c r="Q317" s="36">
        <v>32.834641456604011</v>
      </c>
      <c r="R317" s="36">
        <v>3998.0505979375012</v>
      </c>
      <c r="S317" s="36">
        <v>28026.079647468767</v>
      </c>
      <c r="T317" s="36">
        <v>10470.166492296892</v>
      </c>
      <c r="U317" s="36">
        <v>5765.8763685226513</v>
      </c>
      <c r="V317" s="36">
        <v>38794.49167071878</v>
      </c>
      <c r="W317" s="36">
        <v>2670.0970703125004</v>
      </c>
      <c r="X317" s="36">
        <v>11480.243887572458</v>
      </c>
      <c r="Y317" s="36">
        <v>14651.674167731877</v>
      </c>
      <c r="Z317" s="36">
        <v>214.0910684204101</v>
      </c>
      <c r="AA317" s="36">
        <v>11314.466747554708</v>
      </c>
      <c r="AB317" s="36">
        <v>12361.324663726578</v>
      </c>
      <c r="AC317" s="36">
        <v>16401.584762351031</v>
      </c>
      <c r="AD317" s="36">
        <v>22600.271120509769</v>
      </c>
      <c r="AE317" s="36">
        <v>5207.8797230780192</v>
      </c>
      <c r="AF317" s="36">
        <v>14.579032258064515</v>
      </c>
      <c r="AG317" s="36">
        <v>13626.261668468749</v>
      </c>
      <c r="AH317" s="36">
        <v>28431.356175374996</v>
      </c>
      <c r="AI317" s="36">
        <v>4215.8218505859395</v>
      </c>
      <c r="AJ317" s="36">
        <v>35.375735496094194</v>
      </c>
      <c r="AK317" s="36">
        <v>3798.58878721876</v>
      </c>
      <c r="AL317" s="36">
        <v>15590.82407746876</v>
      </c>
      <c r="AM317" s="36">
        <v>10144.005244490258</v>
      </c>
      <c r="AN317" s="36">
        <v>6531.2858310546899</v>
      </c>
      <c r="AO317" s="36">
        <v>30474.358037963866</v>
      </c>
      <c r="AP317" s="36">
        <v>501.34075164795001</v>
      </c>
      <c r="AQ317" s="36">
        <v>26940.130691042992</v>
      </c>
      <c r="AR317" s="36">
        <v>29655.465983000009</v>
      </c>
      <c r="AS317" s="36">
        <v>32943.11636248781</v>
      </c>
      <c r="AT317" s="36">
        <v>12107.40938195705</v>
      </c>
      <c r="AU317" s="36">
        <v>31863.555319843777</v>
      </c>
      <c r="AV317" s="36">
        <v>11663.216612296885</v>
      </c>
      <c r="AW317" s="36">
        <v>6330.9577026367206</v>
      </c>
      <c r="AX317" s="36">
        <v>27519.682320068372</v>
      </c>
      <c r="AY317" s="36">
        <v>26826.153022781305</v>
      </c>
    </row>
    <row r="318" spans="1:51" x14ac:dyDescent="0.25">
      <c r="A318" s="34">
        <v>44269</v>
      </c>
      <c r="B318" s="35">
        <v>5</v>
      </c>
      <c r="C318" s="36">
        <v>17084.088672256392</v>
      </c>
      <c r="D318" s="36">
        <v>21797.820373671893</v>
      </c>
      <c r="E318" s="36">
        <v>9119.4496892758907</v>
      </c>
      <c r="F318" s="36">
        <v>33836.506477703151</v>
      </c>
      <c r="G318" s="36">
        <v>15002.19974708986</v>
      </c>
      <c r="H318" s="36">
        <v>2761.873443755866</v>
      </c>
      <c r="I318" s="36">
        <v>16521.475725576478</v>
      </c>
      <c r="J318" s="36">
        <v>95.574396133422894</v>
      </c>
      <c r="K318" s="36">
        <v>9865.1523756796996</v>
      </c>
      <c r="L318" s="36">
        <v>5040.0869010722254</v>
      </c>
      <c r="M318" s="36">
        <v>20319.45311043055</v>
      </c>
      <c r="N318" s="36">
        <v>10841.60323242189</v>
      </c>
      <c r="O318" s="36">
        <v>25875.927696820323</v>
      </c>
      <c r="P318" s="36">
        <v>2708.6154106445319</v>
      </c>
      <c r="Q318" s="36">
        <v>32.090085983276367</v>
      </c>
      <c r="R318" s="36">
        <v>3783.1913606093763</v>
      </c>
      <c r="S318" s="36">
        <v>26640.938887921904</v>
      </c>
      <c r="T318" s="36">
        <v>10241.745487265653</v>
      </c>
      <c r="U318" s="36">
        <v>5613.949050903323</v>
      </c>
      <c r="V318" s="36">
        <v>37498.031080390654</v>
      </c>
      <c r="W318" s="36">
        <v>2748.555529785157</v>
      </c>
      <c r="X318" s="36">
        <v>11102.308036609575</v>
      </c>
      <c r="Y318" s="36">
        <v>14414.404749922984</v>
      </c>
      <c r="Z318" s="36">
        <v>187.6058657836914</v>
      </c>
      <c r="AA318" s="36">
        <v>10550.974463990275</v>
      </c>
      <c r="AB318" s="36">
        <v>12218.438907679709</v>
      </c>
      <c r="AC318" s="36">
        <v>15989.111677068566</v>
      </c>
      <c r="AD318" s="36">
        <v>21471.070474505377</v>
      </c>
      <c r="AE318" s="36">
        <v>5039.3473032359743</v>
      </c>
      <c r="AF318" s="36">
        <v>14.579032258064515</v>
      </c>
      <c r="AG318" s="36">
        <v>13062.007765499999</v>
      </c>
      <c r="AH318" s="36">
        <v>26292.775936875005</v>
      </c>
      <c r="AI318" s="36">
        <v>3998.0092163085928</v>
      </c>
      <c r="AJ318" s="36">
        <v>32.707642128907139</v>
      </c>
      <c r="AK318" s="36">
        <v>3642.27063283595</v>
      </c>
      <c r="AL318" s="36">
        <v>14454.931215835952</v>
      </c>
      <c r="AM318" s="36">
        <v>9554.155417244152</v>
      </c>
      <c r="AN318" s="36">
        <v>6196.0993027343902</v>
      </c>
      <c r="AO318" s="36">
        <v>29055.033222923281</v>
      </c>
      <c r="AP318" s="36">
        <v>494.91776275634805</v>
      </c>
      <c r="AQ318" s="36">
        <v>26415.507852476589</v>
      </c>
      <c r="AR318" s="36">
        <v>28510.712600169954</v>
      </c>
      <c r="AS318" s="36">
        <v>31221.473294799827</v>
      </c>
      <c r="AT318" s="36">
        <v>12035.936304980483</v>
      </c>
      <c r="AU318" s="36">
        <v>30964.214049390666</v>
      </c>
      <c r="AV318" s="36">
        <v>12512.032341000018</v>
      </c>
      <c r="AW318" s="36">
        <v>4674.8043212890652</v>
      </c>
      <c r="AX318" s="36">
        <v>25919.999834228522</v>
      </c>
      <c r="AY318" s="36">
        <v>26435.213151343778</v>
      </c>
    </row>
    <row r="319" spans="1:51" x14ac:dyDescent="0.25">
      <c r="A319" s="34">
        <v>44269</v>
      </c>
      <c r="B319" s="35">
        <v>6</v>
      </c>
      <c r="C319" s="36">
        <v>17079.897636301775</v>
      </c>
      <c r="D319" s="36">
        <v>21532.49824309376</v>
      </c>
      <c r="E319" s="36">
        <v>8189.238891954109</v>
      </c>
      <c r="F319" s="36">
        <v>33420.991610609388</v>
      </c>
      <c r="G319" s="36">
        <v>15193.973770291002</v>
      </c>
      <c r="H319" s="36">
        <v>2997.7531503048076</v>
      </c>
      <c r="I319" s="36">
        <v>16397.138753474908</v>
      </c>
      <c r="J319" s="36">
        <v>93.35339546203609</v>
      </c>
      <c r="K319" s="36">
        <v>9643.5593707812513</v>
      </c>
      <c r="L319" s="36">
        <v>4921.3491706191016</v>
      </c>
      <c r="M319" s="36">
        <v>20933.775734401719</v>
      </c>
      <c r="N319" s="36">
        <v>10774.249820312511</v>
      </c>
      <c r="O319" s="36">
        <v>25705.19924885549</v>
      </c>
      <c r="P319" s="36">
        <v>2591.6698212890651</v>
      </c>
      <c r="Q319" s="36">
        <v>31.767819404602051</v>
      </c>
      <c r="R319" s="36">
        <v>3638.3179476093756</v>
      </c>
      <c r="S319" s="36">
        <v>25917.332749789079</v>
      </c>
      <c r="T319" s="36">
        <v>10184.894934031281</v>
      </c>
      <c r="U319" s="36">
        <v>5604.2255163192804</v>
      </c>
      <c r="V319" s="36">
        <v>37095.318778531269</v>
      </c>
      <c r="W319" s="36">
        <v>2597.9371826171882</v>
      </c>
      <c r="X319" s="36">
        <v>10836.580728135923</v>
      </c>
      <c r="Y319" s="36">
        <v>14095.208742134058</v>
      </c>
      <c r="Z319" s="36">
        <v>219.69765579223622</v>
      </c>
      <c r="AA319" s="36">
        <v>10184.455224279327</v>
      </c>
      <c r="AB319" s="36">
        <v>12261.554631992201</v>
      </c>
      <c r="AC319" s="36">
        <v>15822.631272354518</v>
      </c>
      <c r="AD319" s="36">
        <v>21113.557529747322</v>
      </c>
      <c r="AE319" s="36">
        <v>4834.9481291195843</v>
      </c>
      <c r="AF319" s="36">
        <v>14.579032258064515</v>
      </c>
      <c r="AG319" s="36">
        <v>12563.741888390628</v>
      </c>
      <c r="AH319" s="36">
        <v>25570.283345437503</v>
      </c>
      <c r="AI319" s="36">
        <v>3857.4896972656252</v>
      </c>
      <c r="AJ319" s="36">
        <v>36.321605337890901</v>
      </c>
      <c r="AK319" s="36">
        <v>3651.9449271328103</v>
      </c>
      <c r="AL319" s="36">
        <v>14048.42714375001</v>
      </c>
      <c r="AM319" s="36">
        <v>9260.3508256484602</v>
      </c>
      <c r="AN319" s="36">
        <v>5924.9387060547006</v>
      </c>
      <c r="AO319" s="36">
        <v>28329.772900436408</v>
      </c>
      <c r="AP319" s="36">
        <v>520.5210266113279</v>
      </c>
      <c r="AQ319" s="36">
        <v>26348.499465296914</v>
      </c>
      <c r="AR319" s="36">
        <v>27988.716171056658</v>
      </c>
      <c r="AS319" s="36">
        <v>30358.906986450209</v>
      </c>
      <c r="AT319" s="36">
        <v>11687.444362113318</v>
      </c>
      <c r="AU319" s="36">
        <v>30606.267946218777</v>
      </c>
      <c r="AV319" s="36">
        <v>12481.201201375019</v>
      </c>
      <c r="AW319" s="36">
        <v>4194.1415405273456</v>
      </c>
      <c r="AX319" s="36">
        <v>25204.40934594729</v>
      </c>
      <c r="AY319" s="36">
        <v>26323.891327375022</v>
      </c>
    </row>
    <row r="320" spans="1:51" x14ac:dyDescent="0.25">
      <c r="A320" s="34">
        <v>44269</v>
      </c>
      <c r="B320" s="35">
        <v>7</v>
      </c>
      <c r="C320" s="36">
        <v>17239.99164360694</v>
      </c>
      <c r="D320" s="36">
        <v>21252.528327640634</v>
      </c>
      <c r="E320" s="36">
        <v>8570.3595186303792</v>
      </c>
      <c r="F320" s="36">
        <v>34609.337691406254</v>
      </c>
      <c r="G320" s="36">
        <v>14988.069414560556</v>
      </c>
      <c r="H320" s="36">
        <v>3038.2187418359522</v>
      </c>
      <c r="I320" s="36">
        <v>16624.098564787404</v>
      </c>
      <c r="J320" s="36">
        <v>90.646785736083899</v>
      </c>
      <c r="K320" s="36">
        <v>9569.8708216874984</v>
      </c>
      <c r="L320" s="36">
        <v>5087.9903358847369</v>
      </c>
      <c r="M320" s="36">
        <v>19728.108339609924</v>
      </c>
      <c r="N320" s="36">
        <v>10708.61167773439</v>
      </c>
      <c r="O320" s="36">
        <v>25758.687208031275</v>
      </c>
      <c r="P320" s="36">
        <v>2684.1885986328139</v>
      </c>
      <c r="Q320" s="36">
        <v>31.6122226715088</v>
      </c>
      <c r="R320" s="36">
        <v>3701.1861115097672</v>
      </c>
      <c r="S320" s="36">
        <v>25833.811252632848</v>
      </c>
      <c r="T320" s="36">
        <v>12137.772924093772</v>
      </c>
      <c r="U320" s="36">
        <v>5591.1777086257962</v>
      </c>
      <c r="V320" s="36">
        <v>37076.031416656275</v>
      </c>
      <c r="W320" s="36">
        <v>2780.64364013672</v>
      </c>
      <c r="X320" s="36">
        <v>10870.95889876677</v>
      </c>
      <c r="Y320" s="36">
        <v>14063.520794905942</v>
      </c>
      <c r="Z320" s="36">
        <v>205.45169418334956</v>
      </c>
      <c r="AA320" s="36">
        <v>10109.473715650418</v>
      </c>
      <c r="AB320" s="36">
        <v>12252.092565507839</v>
      </c>
      <c r="AC320" s="36">
        <v>13153.092944909969</v>
      </c>
      <c r="AD320" s="36">
        <v>21048.693170409428</v>
      </c>
      <c r="AE320" s="36">
        <v>4684.502472948765</v>
      </c>
      <c r="AF320" s="36">
        <v>14.579032258064515</v>
      </c>
      <c r="AG320" s="36">
        <v>12659.857792249999</v>
      </c>
      <c r="AH320" s="36">
        <v>25303.82067793751</v>
      </c>
      <c r="AI320" s="36">
        <v>3836.2273071289064</v>
      </c>
      <c r="AJ320" s="36">
        <v>33.886431105470081</v>
      </c>
      <c r="AK320" s="36">
        <v>3663.7689254453303</v>
      </c>
      <c r="AL320" s="36">
        <v>14023.264620750018</v>
      </c>
      <c r="AM320" s="36">
        <v>9233.817293328153</v>
      </c>
      <c r="AN320" s="36">
        <v>5851.2204355468702</v>
      </c>
      <c r="AO320" s="36">
        <v>28076.57359690094</v>
      </c>
      <c r="AP320" s="36">
        <v>517.50386047363304</v>
      </c>
      <c r="AQ320" s="36">
        <v>26423.242847289115</v>
      </c>
      <c r="AR320" s="36">
        <v>27868.796618484401</v>
      </c>
      <c r="AS320" s="36">
        <v>30437.77053338624</v>
      </c>
      <c r="AT320" s="36">
        <v>11628.601290644559</v>
      </c>
      <c r="AU320" s="36">
        <v>30534.992384453148</v>
      </c>
      <c r="AV320" s="36">
        <v>12362.607882031281</v>
      </c>
      <c r="AW320" s="36">
        <v>4132.8643493652398</v>
      </c>
      <c r="AX320" s="36">
        <v>25011.387803222671</v>
      </c>
      <c r="AY320" s="36">
        <v>26541.569288406303</v>
      </c>
    </row>
    <row r="321" spans="1:51" x14ac:dyDescent="0.25">
      <c r="A321" s="34">
        <v>44269</v>
      </c>
      <c r="B321" s="35">
        <v>8</v>
      </c>
      <c r="C321" s="36">
        <v>17401.446223181672</v>
      </c>
      <c r="D321" s="36">
        <v>20809.093329000007</v>
      </c>
      <c r="E321" s="36">
        <v>9032.4434370083181</v>
      </c>
      <c r="F321" s="36">
        <v>36671.627439828124</v>
      </c>
      <c r="G321" s="36">
        <v>14558.335867803375</v>
      </c>
      <c r="H321" s="36">
        <v>2774.7233320999831</v>
      </c>
      <c r="I321" s="36">
        <v>16853.167948842107</v>
      </c>
      <c r="J321" s="36">
        <v>99.504457473754798</v>
      </c>
      <c r="K321" s="36">
        <v>9437.6281367109405</v>
      </c>
      <c r="L321" s="36">
        <v>4856.6931427441295</v>
      </c>
      <c r="M321" s="36">
        <v>19619.131992863582</v>
      </c>
      <c r="N321" s="36">
        <v>10522.656027343759</v>
      </c>
      <c r="O321" s="36">
        <v>25823.30963206253</v>
      </c>
      <c r="P321" s="36">
        <v>2664.9593734261343</v>
      </c>
      <c r="Q321" s="36">
        <v>31.940518856048591</v>
      </c>
      <c r="R321" s="36">
        <v>3497.9007559062502</v>
      </c>
      <c r="S321" s="36">
        <v>25501.116873687519</v>
      </c>
      <c r="T321" s="36">
        <v>13337.703125046895</v>
      </c>
      <c r="U321" s="36">
        <v>5351.0161333084179</v>
      </c>
      <c r="V321" s="36">
        <v>36871.470735218791</v>
      </c>
      <c r="W321" s="36">
        <v>2455.391076660158</v>
      </c>
      <c r="X321" s="36">
        <v>10259.313351452325</v>
      </c>
      <c r="Y321" s="36">
        <v>14133.243762930728</v>
      </c>
      <c r="Z321" s="36">
        <v>217.72640426635738</v>
      </c>
      <c r="AA321" s="36">
        <v>9880.5020568730652</v>
      </c>
      <c r="AB321" s="36">
        <v>12587.08874394532</v>
      </c>
      <c r="AC321" s="36">
        <v>10585.270243370411</v>
      </c>
      <c r="AD321" s="36">
        <v>20409.840261481942</v>
      </c>
      <c r="AE321" s="36">
        <v>4704.5994477713102</v>
      </c>
      <c r="AF321" s="36">
        <v>14.579032258064515</v>
      </c>
      <c r="AG321" s="36">
        <v>12441.761828312501</v>
      </c>
      <c r="AH321" s="36">
        <v>24645.916654187502</v>
      </c>
      <c r="AI321" s="36">
        <v>3738.1888780689396</v>
      </c>
      <c r="AJ321" s="36">
        <v>32.867614746093921</v>
      </c>
      <c r="AK321" s="36">
        <v>3626.4763618656702</v>
      </c>
      <c r="AL321" s="36">
        <v>13932.55977309377</v>
      </c>
      <c r="AM321" s="36">
        <v>8801.7047884746389</v>
      </c>
      <c r="AN321" s="36">
        <v>5622.5765400390701</v>
      </c>
      <c r="AO321" s="36">
        <v>27661.271246627835</v>
      </c>
      <c r="AP321" s="36">
        <v>477.0884791165592</v>
      </c>
      <c r="AQ321" s="36">
        <v>26515.597604605482</v>
      </c>
      <c r="AR321" s="36">
        <v>27654.50621015823</v>
      </c>
      <c r="AS321" s="36">
        <v>30003.534063659677</v>
      </c>
      <c r="AT321" s="36">
        <v>11088.129098402371</v>
      </c>
      <c r="AU321" s="36">
        <v>30072.939444781288</v>
      </c>
      <c r="AV321" s="36">
        <v>12598.087933859404</v>
      </c>
      <c r="AW321" s="36">
        <v>3099.1559448242278</v>
      </c>
      <c r="AX321" s="36">
        <v>24176.090037597667</v>
      </c>
      <c r="AY321" s="36">
        <v>26827.83824682816</v>
      </c>
    </row>
    <row r="322" spans="1:51" x14ac:dyDescent="0.25">
      <c r="A322" s="34">
        <v>44269</v>
      </c>
      <c r="B322" s="35">
        <v>9</v>
      </c>
      <c r="C322" s="36">
        <v>17766.431700218287</v>
      </c>
      <c r="D322" s="36">
        <v>20765.199842265625</v>
      </c>
      <c r="E322" s="36">
        <v>9240.7995793125119</v>
      </c>
      <c r="F322" s="36">
        <v>38659.785297468748</v>
      </c>
      <c r="G322" s="36">
        <v>15264.575158388689</v>
      </c>
      <c r="H322" s="36">
        <v>2729.7677543525615</v>
      </c>
      <c r="I322" s="36">
        <v>17611.227962447567</v>
      </c>
      <c r="J322" s="36">
        <v>118.0051078796386</v>
      </c>
      <c r="K322" s="36">
        <v>9842.1103417187587</v>
      </c>
      <c r="L322" s="36">
        <v>4829.3127580097398</v>
      </c>
      <c r="M322" s="36">
        <v>18680.744347434971</v>
      </c>
      <c r="N322" s="36">
        <v>10407.60750390626</v>
      </c>
      <c r="O322" s="36">
        <v>26754.489010460959</v>
      </c>
      <c r="P322" s="36">
        <v>2863.6448474560739</v>
      </c>
      <c r="Q322" s="36">
        <v>33.458609580993652</v>
      </c>
      <c r="R322" s="36">
        <v>3459.5366968847679</v>
      </c>
      <c r="S322" s="36">
        <v>25895.833783757829</v>
      </c>
      <c r="T322" s="36">
        <v>12802.942008679704</v>
      </c>
      <c r="U322" s="36">
        <v>5049.287446022051</v>
      </c>
      <c r="V322" s="36">
        <v>37387.526877781289</v>
      </c>
      <c r="W322" s="36">
        <v>2257.806506347657</v>
      </c>
      <c r="X322" s="36">
        <v>9316.4392580197236</v>
      </c>
      <c r="Y322" s="36">
        <v>14416.609797046247</v>
      </c>
      <c r="Z322" s="36">
        <v>193.43291656494142</v>
      </c>
      <c r="AA322" s="36">
        <v>9900.7777597441564</v>
      </c>
      <c r="AB322" s="36">
        <v>12856.943684679709</v>
      </c>
      <c r="AC322" s="36">
        <v>10581.782134455469</v>
      </c>
      <c r="AD322" s="36">
        <v>20913.528785911643</v>
      </c>
      <c r="AE322" s="36">
        <v>4261.7302080263134</v>
      </c>
      <c r="AF322" s="36">
        <v>14.579032258064515</v>
      </c>
      <c r="AG322" s="36">
        <v>12921.058802249998</v>
      </c>
      <c r="AH322" s="36">
        <v>24064.543878875007</v>
      </c>
      <c r="AI322" s="36">
        <v>3462.8554997760002</v>
      </c>
      <c r="AJ322" s="36">
        <v>27.242905035157094</v>
      </c>
      <c r="AK322" s="36">
        <v>3564.0261571035553</v>
      </c>
      <c r="AL322" s="36">
        <v>13969.76086439063</v>
      </c>
      <c r="AM322" s="36">
        <v>8434.2623723711058</v>
      </c>
      <c r="AN322" s="36">
        <v>5821.3950830078193</v>
      </c>
      <c r="AO322" s="36">
        <v>28143.569615444198</v>
      </c>
      <c r="AP322" s="36">
        <v>438.91395235061702</v>
      </c>
      <c r="AQ322" s="36">
        <v>26915.626138917996</v>
      </c>
      <c r="AR322" s="36">
        <v>27929.848089136747</v>
      </c>
      <c r="AS322" s="36">
        <v>30492.976824340822</v>
      </c>
      <c r="AT322" s="36">
        <v>10368.280077750023</v>
      </c>
      <c r="AU322" s="36">
        <v>30873.862286828142</v>
      </c>
      <c r="AV322" s="36">
        <v>12517.811400875027</v>
      </c>
      <c r="AW322" s="36">
        <v>2121.6717787693865</v>
      </c>
      <c r="AX322" s="36">
        <v>23927.38391113282</v>
      </c>
      <c r="AY322" s="36">
        <v>27639.251228078174</v>
      </c>
    </row>
    <row r="323" spans="1:51" x14ac:dyDescent="0.25">
      <c r="A323" s="34">
        <v>44269</v>
      </c>
      <c r="B323" s="35">
        <v>10</v>
      </c>
      <c r="C323" s="36">
        <v>20297.216346752819</v>
      </c>
      <c r="D323" s="36">
        <v>24132.853488484383</v>
      </c>
      <c r="E323" s="36">
        <v>10884.976846483412</v>
      </c>
      <c r="F323" s="36">
        <v>44899.222106562513</v>
      </c>
      <c r="G323" s="36">
        <v>19388.131192996043</v>
      </c>
      <c r="H323" s="36">
        <v>3124.8396101843255</v>
      </c>
      <c r="I323" s="36">
        <v>19740.114114224907</v>
      </c>
      <c r="J323" s="36">
        <v>156.65814590454102</v>
      </c>
      <c r="K323" s="36">
        <v>11496.679422695312</v>
      </c>
      <c r="L323" s="36">
        <v>5264.6095353378578</v>
      </c>
      <c r="M323" s="36">
        <v>19782.579280046652</v>
      </c>
      <c r="N323" s="36">
        <v>12142.73604296876</v>
      </c>
      <c r="O323" s="36">
        <v>30401.986943437514</v>
      </c>
      <c r="P323" s="36">
        <v>3406.6750967187008</v>
      </c>
      <c r="Q323" s="36">
        <v>33.89182376861573</v>
      </c>
      <c r="R323" s="36">
        <v>4135.8079373164055</v>
      </c>
      <c r="S323" s="36">
        <v>30119.536645617212</v>
      </c>
      <c r="T323" s="36">
        <v>14916.225910085961</v>
      </c>
      <c r="U323" s="36">
        <v>6405.9077787399337</v>
      </c>
      <c r="V323" s="36">
        <v>44363.626437656269</v>
      </c>
      <c r="W323" s="36">
        <v>2482.1315185546882</v>
      </c>
      <c r="X323" s="36">
        <v>9890.9958836334954</v>
      </c>
      <c r="Y323" s="36">
        <v>14696.412660659586</v>
      </c>
      <c r="Z323" s="36">
        <v>215.42984558105474</v>
      </c>
      <c r="AA323" s="36">
        <v>12735.133148214863</v>
      </c>
      <c r="AB323" s="36">
        <v>13696.843662609401</v>
      </c>
      <c r="AC323" s="36">
        <v>12985.091570342098</v>
      </c>
      <c r="AD323" s="36">
        <v>25030.296989458991</v>
      </c>
      <c r="AE323" s="36">
        <v>4592.4672061319452</v>
      </c>
      <c r="AF323" s="36">
        <v>14.579032258064515</v>
      </c>
      <c r="AG323" s="36">
        <v>15348.815211906251</v>
      </c>
      <c r="AH323" s="36">
        <v>28212.927206718756</v>
      </c>
      <c r="AI323" s="36">
        <v>4157.8983222289507</v>
      </c>
      <c r="AJ323" s="36">
        <v>23.894261520507882</v>
      </c>
      <c r="AK323" s="36">
        <v>3511.3628657751078</v>
      </c>
      <c r="AL323" s="36">
        <v>15909.913810828151</v>
      </c>
      <c r="AM323" s="36">
        <v>10026.116151599634</v>
      </c>
      <c r="AN323" s="36">
        <v>6436.9118525390595</v>
      </c>
      <c r="AO323" s="36">
        <v>32380.71335791779</v>
      </c>
      <c r="AP323" s="36">
        <v>527.28511810303007</v>
      </c>
      <c r="AQ323" s="36">
        <v>29649.000729230484</v>
      </c>
      <c r="AR323" s="36">
        <v>32057.583917828131</v>
      </c>
      <c r="AS323" s="36">
        <v>35744.628442382818</v>
      </c>
      <c r="AT323" s="36">
        <v>11107.718719671893</v>
      </c>
      <c r="AU323" s="36">
        <v>35654.205805187521</v>
      </c>
      <c r="AV323" s="36">
        <v>15072.631276156288</v>
      </c>
      <c r="AW323" s="36">
        <v>2296.3976094123586</v>
      </c>
      <c r="AX323" s="36">
        <v>28327.721848876961</v>
      </c>
      <c r="AY323" s="36">
        <v>30570.263586578174</v>
      </c>
    </row>
    <row r="324" spans="1:51" x14ac:dyDescent="0.25">
      <c r="A324" s="34">
        <v>44269</v>
      </c>
      <c r="B324" s="35">
        <v>11</v>
      </c>
      <c r="C324" s="36">
        <v>22896.26144167946</v>
      </c>
      <c r="D324" s="36">
        <v>28028.009263156258</v>
      </c>
      <c r="E324" s="36">
        <v>13165.46022501174</v>
      </c>
      <c r="F324" s="36">
        <v>50825.311292578132</v>
      </c>
      <c r="G324" s="36">
        <v>23893.136693991164</v>
      </c>
      <c r="H324" s="36">
        <v>2985.153969760011</v>
      </c>
      <c r="I324" s="36">
        <v>22126.137000213184</v>
      </c>
      <c r="J324" s="36">
        <v>168.3186569213868</v>
      </c>
      <c r="K324" s="36">
        <v>13131.394596062501</v>
      </c>
      <c r="L324" s="36">
        <v>6001.2875138066111</v>
      </c>
      <c r="M324" s="36">
        <v>20898.912677881915</v>
      </c>
      <c r="N324" s="36">
        <v>14663.50146484375</v>
      </c>
      <c r="O324" s="36">
        <v>34816.294729859379</v>
      </c>
      <c r="P324" s="36">
        <v>3222.6235942608055</v>
      </c>
      <c r="Q324" s="36">
        <v>34.207396507263169</v>
      </c>
      <c r="R324" s="36">
        <v>4873.7425221914073</v>
      </c>
      <c r="S324" s="36">
        <v>35095.038415562536</v>
      </c>
      <c r="T324" s="36">
        <v>17629.303190070335</v>
      </c>
      <c r="U324" s="36">
        <v>8054.9736375808734</v>
      </c>
      <c r="V324" s="36">
        <v>51765.897127906246</v>
      </c>
      <c r="W324" s="36">
        <v>2783.2001586914066</v>
      </c>
      <c r="X324" s="36">
        <v>11041.074670832706</v>
      </c>
      <c r="Y324" s="36">
        <v>14999.745646219682</v>
      </c>
      <c r="Z324" s="36">
        <v>209.71505783081051</v>
      </c>
      <c r="AA324" s="36">
        <v>15729.103153064474</v>
      </c>
      <c r="AB324" s="36">
        <v>14816.780512937519</v>
      </c>
      <c r="AC324" s="36">
        <v>15346.360019299771</v>
      </c>
      <c r="AD324" s="36">
        <v>29653.939541337397</v>
      </c>
      <c r="AE324" s="36">
        <v>5572.7221534033724</v>
      </c>
      <c r="AF324" s="36">
        <v>14.579032258064515</v>
      </c>
      <c r="AG324" s="36">
        <v>17978.224950312499</v>
      </c>
      <c r="AH324" s="36">
        <v>33267.490193968748</v>
      </c>
      <c r="AI324" s="36">
        <v>4985.6163318704812</v>
      </c>
      <c r="AJ324" s="36">
        <v>22.873191348631934</v>
      </c>
      <c r="AK324" s="36">
        <v>3964.9735761782008</v>
      </c>
      <c r="AL324" s="36">
        <v>18367.112983437521</v>
      </c>
      <c r="AM324" s="36">
        <v>12269.01867153714</v>
      </c>
      <c r="AN324" s="36">
        <v>7408.5154677734399</v>
      </c>
      <c r="AO324" s="36">
        <v>37258.350000328064</v>
      </c>
      <c r="AP324" s="36">
        <v>574.89978027343614</v>
      </c>
      <c r="AQ324" s="36">
        <v>32562.215667976579</v>
      </c>
      <c r="AR324" s="36">
        <v>36735.972888593758</v>
      </c>
      <c r="AS324" s="36">
        <v>41996.047597351091</v>
      </c>
      <c r="AT324" s="36">
        <v>11571.625306097647</v>
      </c>
      <c r="AU324" s="36">
        <v>40894.138471437531</v>
      </c>
      <c r="AV324" s="36">
        <v>17798.796166656262</v>
      </c>
      <c r="AW324" s="36">
        <v>2540.8615777523787</v>
      </c>
      <c r="AX324" s="36">
        <v>33517.387068603537</v>
      </c>
      <c r="AY324" s="36">
        <v>32834.236657046917</v>
      </c>
    </row>
    <row r="325" spans="1:51" x14ac:dyDescent="0.25">
      <c r="A325" s="34">
        <v>44269</v>
      </c>
      <c r="B325" s="35">
        <v>12</v>
      </c>
      <c r="C325" s="36">
        <v>24776.079414336564</v>
      </c>
      <c r="D325" s="36">
        <v>30703.900425125004</v>
      </c>
      <c r="E325" s="36">
        <v>15598.859725308614</v>
      </c>
      <c r="F325" s="36">
        <v>55796.130442249996</v>
      </c>
      <c r="G325" s="36">
        <v>26244.121997797385</v>
      </c>
      <c r="H325" s="36">
        <v>3050.6548871362493</v>
      </c>
      <c r="I325" s="36">
        <v>23695.505723232738</v>
      </c>
      <c r="J325" s="36">
        <v>181.45069122314462</v>
      </c>
      <c r="K325" s="36">
        <v>14191.705022796901</v>
      </c>
      <c r="L325" s="36">
        <v>6541.4237475409727</v>
      </c>
      <c r="M325" s="36">
        <v>22327.105482199971</v>
      </c>
      <c r="N325" s="36">
        <v>16417.023273437499</v>
      </c>
      <c r="O325" s="36">
        <v>38204.932012968755</v>
      </c>
      <c r="P325" s="36">
        <v>3322.8772900337053</v>
      </c>
      <c r="Q325" s="36">
        <v>34.604824066162109</v>
      </c>
      <c r="R325" s="36">
        <v>5543.0183106328141</v>
      </c>
      <c r="S325" s="36">
        <v>38765.65734564064</v>
      </c>
      <c r="T325" s="36">
        <v>19464.038757375012</v>
      </c>
      <c r="U325" s="36">
        <v>9271.8530817031969</v>
      </c>
      <c r="V325" s="36">
        <v>57674.04890940625</v>
      </c>
      <c r="W325" s="36">
        <v>2827.4010864257812</v>
      </c>
      <c r="X325" s="36">
        <v>11757.197885603207</v>
      </c>
      <c r="Y325" s="36">
        <v>15480.011533526767</v>
      </c>
      <c r="Z325" s="36">
        <v>256.5501637268066</v>
      </c>
      <c r="AA325" s="36">
        <v>17283.700731056673</v>
      </c>
      <c r="AB325" s="36">
        <v>15719.482794062531</v>
      </c>
      <c r="AC325" s="36">
        <v>17011.923440551171</v>
      </c>
      <c r="AD325" s="36">
        <v>32940.611809068854</v>
      </c>
      <c r="AE325" s="36">
        <v>6292.6653713050664</v>
      </c>
      <c r="AF325" s="36">
        <v>14.579032258064515</v>
      </c>
      <c r="AG325" s="36">
        <v>19451.27751578125</v>
      </c>
      <c r="AH325" s="36">
        <v>36978.48352175</v>
      </c>
      <c r="AI325" s="36">
        <v>5449.4829668284265</v>
      </c>
      <c r="AJ325" s="36">
        <v>24.574210901366939</v>
      </c>
      <c r="AK325" s="36">
        <v>4203.9481326061414</v>
      </c>
      <c r="AL325" s="36">
        <v>20328.934571796901</v>
      </c>
      <c r="AM325" s="36">
        <v>13572.96277022462</v>
      </c>
      <c r="AN325" s="36">
        <v>7975.4660644531305</v>
      </c>
      <c r="AO325" s="36">
        <v>40844.255706207274</v>
      </c>
      <c r="AP325" s="36">
        <v>594.44180297851597</v>
      </c>
      <c r="AQ325" s="36">
        <v>34632.007949492239</v>
      </c>
      <c r="AR325" s="36">
        <v>39983.690630248049</v>
      </c>
      <c r="AS325" s="36">
        <v>46767.687926208528</v>
      </c>
      <c r="AT325" s="36">
        <v>12284.719968746105</v>
      </c>
      <c r="AU325" s="36">
        <v>44762.770103890638</v>
      </c>
      <c r="AV325" s="36">
        <v>18950.85225579689</v>
      </c>
      <c r="AW325" s="36">
        <v>2675.0625572702397</v>
      </c>
      <c r="AX325" s="36">
        <v>37107.549573242206</v>
      </c>
      <c r="AY325" s="36">
        <v>34658.958557968777</v>
      </c>
    </row>
    <row r="326" spans="1:51" x14ac:dyDescent="0.25">
      <c r="A326" s="34">
        <v>44269</v>
      </c>
      <c r="B326" s="35">
        <v>13</v>
      </c>
      <c r="C326" s="36">
        <v>26463.84838101955</v>
      </c>
      <c r="D326" s="36">
        <v>32848.712300406245</v>
      </c>
      <c r="E326" s="36">
        <v>18024.111166143583</v>
      </c>
      <c r="F326" s="36">
        <v>63381.683280250007</v>
      </c>
      <c r="G326" s="36">
        <v>27718.669876882923</v>
      </c>
      <c r="H326" s="36">
        <v>2936.5843995578607</v>
      </c>
      <c r="I326" s="36">
        <v>24824.637267681941</v>
      </c>
      <c r="J326" s="36">
        <v>178.69713592529288</v>
      </c>
      <c r="K326" s="36">
        <v>15225.230784109401</v>
      </c>
      <c r="L326" s="36">
        <v>6799.7550887519183</v>
      </c>
      <c r="M326" s="36">
        <v>23763.758598677054</v>
      </c>
      <c r="N326" s="36">
        <v>17877.6554296875</v>
      </c>
      <c r="O326" s="36">
        <v>42437.430287187512</v>
      </c>
      <c r="P326" s="36">
        <v>3685.5757985946266</v>
      </c>
      <c r="Q326" s="36">
        <v>34.894253730773926</v>
      </c>
      <c r="R326" s="36">
        <v>6126.2271432851667</v>
      </c>
      <c r="S326" s="36">
        <v>41920.515976578143</v>
      </c>
      <c r="T326" s="36">
        <v>21349.620236343759</v>
      </c>
      <c r="U326" s="36">
        <v>10157.196699142472</v>
      </c>
      <c r="V326" s="36">
        <v>63337.528898062497</v>
      </c>
      <c r="W326" s="36">
        <v>3064.0826660156254</v>
      </c>
      <c r="X326" s="36">
        <v>12337.726135050503</v>
      </c>
      <c r="Y326" s="36">
        <v>16144.330296673963</v>
      </c>
      <c r="Z326" s="36">
        <v>235.01742691040039</v>
      </c>
      <c r="AA326" s="36">
        <v>16423.43448597462</v>
      </c>
      <c r="AB326" s="36">
        <v>16457.29664643752</v>
      </c>
      <c r="AC326" s="36">
        <v>15376.408537096033</v>
      </c>
      <c r="AD326" s="36">
        <v>36195.867339413577</v>
      </c>
      <c r="AE326" s="36">
        <v>6746.8137247041068</v>
      </c>
      <c r="AF326" s="36">
        <v>14.579032258064515</v>
      </c>
      <c r="AG326" s="36">
        <v>20819.730130687502</v>
      </c>
      <c r="AH326" s="36">
        <v>40037.49690315625</v>
      </c>
      <c r="AI326" s="36">
        <v>5866.3428925284115</v>
      </c>
      <c r="AJ326" s="36">
        <v>22.221719085936911</v>
      </c>
      <c r="AK326" s="36">
        <v>4383.494270263931</v>
      </c>
      <c r="AL326" s="36">
        <v>21797.505479031261</v>
      </c>
      <c r="AM326" s="36">
        <v>15029.312212199246</v>
      </c>
      <c r="AN326" s="36">
        <v>8555.8690527343806</v>
      </c>
      <c r="AO326" s="36">
        <v>44304.675028511047</v>
      </c>
      <c r="AP326" s="36">
        <v>622.59617614746105</v>
      </c>
      <c r="AQ326" s="36">
        <v>35954.118985195346</v>
      </c>
      <c r="AR326" s="36">
        <v>42939.511194646504</v>
      </c>
      <c r="AS326" s="36">
        <v>50577.157251464858</v>
      </c>
      <c r="AT326" s="36">
        <v>12784.652103824232</v>
      </c>
      <c r="AU326" s="36">
        <v>48284.454001031263</v>
      </c>
      <c r="AV326" s="36">
        <v>20228.40642357813</v>
      </c>
      <c r="AW326" s="36">
        <v>3231.1718139648465</v>
      </c>
      <c r="AX326" s="36">
        <v>40416.591640625018</v>
      </c>
      <c r="AY326" s="36">
        <v>36492.625125546896</v>
      </c>
    </row>
    <row r="327" spans="1:51" x14ac:dyDescent="0.25">
      <c r="A327" s="34">
        <v>44269</v>
      </c>
      <c r="B327" s="35">
        <v>14</v>
      </c>
      <c r="C327" s="36">
        <v>28315.256463231464</v>
      </c>
      <c r="D327" s="36">
        <v>35128.262953781246</v>
      </c>
      <c r="E327" s="36">
        <v>19935.736835981465</v>
      </c>
      <c r="F327" s="36">
        <v>69580.592071312509</v>
      </c>
      <c r="G327" s="36">
        <v>29697.874161007625</v>
      </c>
      <c r="H327" s="36">
        <v>3052.453380398199</v>
      </c>
      <c r="I327" s="36">
        <v>26605.098117849906</v>
      </c>
      <c r="J327" s="36">
        <v>173.06816101074219</v>
      </c>
      <c r="K327" s="36">
        <v>16272.964522375021</v>
      </c>
      <c r="L327" s="36">
        <v>7241.6900351113027</v>
      </c>
      <c r="M327" s="36">
        <v>24713.634451990652</v>
      </c>
      <c r="N327" s="36">
        <v>19690.420445312498</v>
      </c>
      <c r="O327" s="36">
        <v>45768.450676734392</v>
      </c>
      <c r="P327" s="36">
        <v>3869.2973669878229</v>
      </c>
      <c r="Q327" s="36">
        <v>35.563018798828125</v>
      </c>
      <c r="R327" s="36">
        <v>6863.7414256640704</v>
      </c>
      <c r="S327" s="36">
        <v>46105.149185328133</v>
      </c>
      <c r="T327" s="36">
        <v>23094.771201421889</v>
      </c>
      <c r="U327" s="36">
        <v>11019.614180564891</v>
      </c>
      <c r="V327" s="36">
        <v>70078.403551749987</v>
      </c>
      <c r="W327" s="36">
        <v>3261.0700805664055</v>
      </c>
      <c r="X327" s="36">
        <v>13217.448450934291</v>
      </c>
      <c r="Y327" s="36">
        <v>17128.537412600057</v>
      </c>
      <c r="Z327" s="36">
        <v>231.53847946166991</v>
      </c>
      <c r="AA327" s="36">
        <v>18376.365149685567</v>
      </c>
      <c r="AB327" s="36">
        <v>17217.339150921904</v>
      </c>
      <c r="AC327" s="36">
        <v>16180.72335233786</v>
      </c>
      <c r="AD327" s="36">
        <v>40457.764684287598</v>
      </c>
      <c r="AE327" s="36">
        <v>7258.1384681019663</v>
      </c>
      <c r="AF327" s="36">
        <v>14.579032258064515</v>
      </c>
      <c r="AG327" s="36">
        <v>23012.188768406249</v>
      </c>
      <c r="AH327" s="36">
        <v>44959.735606156253</v>
      </c>
      <c r="AI327" s="36">
        <v>6487.7534065908003</v>
      </c>
      <c r="AJ327" s="36">
        <v>23.157859909178995</v>
      </c>
      <c r="AK327" s="36">
        <v>4622.7612158924585</v>
      </c>
      <c r="AL327" s="36">
        <v>23573.039138546901</v>
      </c>
      <c r="AM327" s="36">
        <v>16580.012888890662</v>
      </c>
      <c r="AN327" s="36">
        <v>9274.3226718750211</v>
      </c>
      <c r="AO327" s="36">
        <v>48434.902757194519</v>
      </c>
      <c r="AP327" s="36">
        <v>628.38786315917866</v>
      </c>
      <c r="AQ327" s="36">
        <v>37800.468982164079</v>
      </c>
      <c r="AR327" s="36">
        <v>46511.764950033212</v>
      </c>
      <c r="AS327" s="36">
        <v>55458.421368408221</v>
      </c>
      <c r="AT327" s="36">
        <v>13581.038240304695</v>
      </c>
      <c r="AU327" s="36">
        <v>53179.911206687495</v>
      </c>
      <c r="AV327" s="36">
        <v>21586.530603437499</v>
      </c>
      <c r="AW327" s="36">
        <v>4956.0766601562591</v>
      </c>
      <c r="AX327" s="36">
        <v>44936.916973632833</v>
      </c>
      <c r="AY327" s="36">
        <v>38503.968854703176</v>
      </c>
    </row>
    <row r="328" spans="1:51" x14ac:dyDescent="0.25">
      <c r="A328" s="34">
        <v>44269</v>
      </c>
      <c r="B328" s="35">
        <v>15</v>
      </c>
      <c r="C328" s="36">
        <v>27787.406481918038</v>
      </c>
      <c r="D328" s="36">
        <v>36059.523783656245</v>
      </c>
      <c r="E328" s="36">
        <v>20707.200910759788</v>
      </c>
      <c r="F328" s="36">
        <v>69053.54931599999</v>
      </c>
      <c r="G328" s="36">
        <v>30787.628861764555</v>
      </c>
      <c r="H328" s="36">
        <v>2784.5669637329347</v>
      </c>
      <c r="I328" s="36">
        <v>22228.58279486942</v>
      </c>
      <c r="J328" s="36">
        <v>175.25214767456052</v>
      </c>
      <c r="K328" s="36">
        <v>16630.18506703126</v>
      </c>
      <c r="L328" s="36">
        <v>7266.0821272362909</v>
      </c>
      <c r="M328" s="36">
        <v>25737.690340374626</v>
      </c>
      <c r="N328" s="36">
        <v>20116.116195312497</v>
      </c>
      <c r="O328" s="36">
        <v>46857.815815734379</v>
      </c>
      <c r="P328" s="36">
        <v>3975.7274472438567</v>
      </c>
      <c r="Q328" s="36">
        <v>35.780882835388184</v>
      </c>
      <c r="R328" s="36">
        <v>7169.7278740273496</v>
      </c>
      <c r="S328" s="36">
        <v>47918.351019515627</v>
      </c>
      <c r="T328" s="36">
        <v>22954.042623890629</v>
      </c>
      <c r="U328" s="36">
        <v>10933.523236274725</v>
      </c>
      <c r="V328" s="36">
        <v>70990.510413218755</v>
      </c>
      <c r="W328" s="36">
        <v>3323.0020996093763</v>
      </c>
      <c r="X328" s="36">
        <v>13668.21806113347</v>
      </c>
      <c r="Y328" s="36">
        <v>17541.868591923041</v>
      </c>
      <c r="Z328" s="36">
        <v>245.7559623718262</v>
      </c>
      <c r="AA328" s="36">
        <v>19342.292172195335</v>
      </c>
      <c r="AB328" s="36">
        <v>17395.474129828151</v>
      </c>
      <c r="AC328" s="36">
        <v>15867.672946990579</v>
      </c>
      <c r="AD328" s="36">
        <v>41627.267899940431</v>
      </c>
      <c r="AE328" s="36">
        <v>7728.8888338993147</v>
      </c>
      <c r="AF328" s="36">
        <v>14.579032258064515</v>
      </c>
      <c r="AG328" s="36">
        <v>23345.202311312503</v>
      </c>
      <c r="AH328" s="36">
        <v>47492.704125625001</v>
      </c>
      <c r="AI328" s="36">
        <v>6781.6419127193767</v>
      </c>
      <c r="AJ328" s="36">
        <v>23.612824092773963</v>
      </c>
      <c r="AK328" s="36">
        <v>4652.8733114665429</v>
      </c>
      <c r="AL328" s="36">
        <v>25064.259576031276</v>
      </c>
      <c r="AM328" s="36">
        <v>17351.041645857447</v>
      </c>
      <c r="AN328" s="36">
        <v>9819.6685703125113</v>
      </c>
      <c r="AO328" s="36">
        <v>49183.637967536924</v>
      </c>
      <c r="AP328" s="36">
        <v>624.36578369140693</v>
      </c>
      <c r="AQ328" s="36">
        <v>38860.475235343765</v>
      </c>
      <c r="AR328" s="36">
        <v>47982.41654135548</v>
      </c>
      <c r="AS328" s="36">
        <v>57334.493879760761</v>
      </c>
      <c r="AT328" s="36">
        <v>13879.471961515652</v>
      </c>
      <c r="AU328" s="36">
        <v>54037.542477921881</v>
      </c>
      <c r="AV328" s="36">
        <v>20794.108785562505</v>
      </c>
      <c r="AW328" s="36">
        <v>6957.6885375976599</v>
      </c>
      <c r="AX328" s="36">
        <v>47348.192597167996</v>
      </c>
      <c r="AY328" s="36">
        <v>38443.09493648442</v>
      </c>
    </row>
    <row r="329" spans="1:51" x14ac:dyDescent="0.25">
      <c r="A329" s="34">
        <v>44269</v>
      </c>
      <c r="B329" s="35">
        <v>16</v>
      </c>
      <c r="C329" s="36">
        <v>25921.324915061203</v>
      </c>
      <c r="D329" s="36">
        <v>35277.112232312495</v>
      </c>
      <c r="E329" s="36">
        <v>18446.209065704126</v>
      </c>
      <c r="F329" s="36">
        <v>65476.174374468756</v>
      </c>
      <c r="G329" s="36">
        <v>30265.28248337032</v>
      </c>
      <c r="H329" s="36">
        <v>2715.5771519077243</v>
      </c>
      <c r="I329" s="36">
        <v>21884.427081033489</v>
      </c>
      <c r="J329" s="36">
        <v>164.18294906616211</v>
      </c>
      <c r="K329" s="36">
        <v>16145.783339031272</v>
      </c>
      <c r="L329" s="36">
        <v>7608.6740315409716</v>
      </c>
      <c r="M329" s="36">
        <v>25066.163986180007</v>
      </c>
      <c r="N329" s="36">
        <v>19638.632820312501</v>
      </c>
      <c r="O329" s="36">
        <v>45099.824338171893</v>
      </c>
      <c r="P329" s="36">
        <v>4063.4968687541332</v>
      </c>
      <c r="Q329" s="36">
        <v>35.779675483703613</v>
      </c>
      <c r="R329" s="36">
        <v>6928.8598630390625</v>
      </c>
      <c r="S329" s="36">
        <v>46532.935502609384</v>
      </c>
      <c r="T329" s="36">
        <v>21845.66463298439</v>
      </c>
      <c r="U329" s="36">
        <v>10444.293932914734</v>
      </c>
      <c r="V329" s="36">
        <v>67775.983658249999</v>
      </c>
      <c r="W329" s="36">
        <v>3087.3567382812507</v>
      </c>
      <c r="X329" s="36">
        <v>13666.072028528983</v>
      </c>
      <c r="Y329" s="36">
        <v>17205.670791979588</v>
      </c>
      <c r="Z329" s="36">
        <v>246.78632354736331</v>
      </c>
      <c r="AA329" s="36">
        <v>18838.866250126976</v>
      </c>
      <c r="AB329" s="36">
        <v>16976.86227501565</v>
      </c>
      <c r="AC329" s="36">
        <v>15242.322172420416</v>
      </c>
      <c r="AD329" s="36">
        <v>40061.502195073728</v>
      </c>
      <c r="AE329" s="36">
        <v>7279.8480087796252</v>
      </c>
      <c r="AF329" s="36">
        <v>14.579032258064515</v>
      </c>
      <c r="AG329" s="36">
        <v>22181.349394093748</v>
      </c>
      <c r="AH329" s="36">
        <v>45865.908657531254</v>
      </c>
      <c r="AI329" s="36">
        <v>6593.7900151829153</v>
      </c>
      <c r="AJ329" s="36">
        <v>26.258932057617955</v>
      </c>
      <c r="AK329" s="36">
        <v>4560.8751174817062</v>
      </c>
      <c r="AL329" s="36">
        <v>24689.572595437519</v>
      </c>
      <c r="AM329" s="36">
        <v>17314.090708197306</v>
      </c>
      <c r="AN329" s="36">
        <v>9787.5717656250108</v>
      </c>
      <c r="AO329" s="36">
        <v>47326.306155868529</v>
      </c>
      <c r="AP329" s="36">
        <v>593.9188385009769</v>
      </c>
      <c r="AQ329" s="36">
        <v>39205.960210351579</v>
      </c>
      <c r="AR329" s="36">
        <v>46601.997318929716</v>
      </c>
      <c r="AS329" s="36">
        <v>55995.50358795168</v>
      </c>
      <c r="AT329" s="36">
        <v>14039.465927468769</v>
      </c>
      <c r="AU329" s="36">
        <v>51618.546205421895</v>
      </c>
      <c r="AV329" s="36">
        <v>19198.394055781238</v>
      </c>
      <c r="AW329" s="36">
        <v>7001.9316406250036</v>
      </c>
      <c r="AX329" s="36">
        <v>45813.947999511736</v>
      </c>
      <c r="AY329" s="36">
        <v>37206.568515156308</v>
      </c>
    </row>
    <row r="330" spans="1:51" x14ac:dyDescent="0.25">
      <c r="A330" s="34">
        <v>44269</v>
      </c>
      <c r="B330" s="35">
        <v>17</v>
      </c>
      <c r="C330" s="36">
        <v>25183.782656460739</v>
      </c>
      <c r="D330" s="36">
        <v>34313.312122000003</v>
      </c>
      <c r="E330" s="36">
        <v>17138.320084665054</v>
      </c>
      <c r="F330" s="36">
        <v>63689.703569312507</v>
      </c>
      <c r="G330" s="36">
        <v>29780.395558697335</v>
      </c>
      <c r="H330" s="36">
        <v>2508.5307009511862</v>
      </c>
      <c r="I330" s="36">
        <v>22726.764363205373</v>
      </c>
      <c r="J330" s="36">
        <v>166.2959480285644</v>
      </c>
      <c r="K330" s="36">
        <v>15667.79248050002</v>
      </c>
      <c r="L330" s="36">
        <v>7246.8687612441063</v>
      </c>
      <c r="M330" s="36">
        <v>24862.661764999593</v>
      </c>
      <c r="N330" s="36">
        <v>19522.708882812498</v>
      </c>
      <c r="O330" s="36">
        <v>43645.66603603126</v>
      </c>
      <c r="P330" s="36">
        <v>3927.5249919554835</v>
      </c>
      <c r="Q330" s="36">
        <v>35.822005271911628</v>
      </c>
      <c r="R330" s="36">
        <v>6805.7258602421898</v>
      </c>
      <c r="S330" s="36">
        <v>45221.692491468755</v>
      </c>
      <c r="T330" s="36">
        <v>21347.921121890631</v>
      </c>
      <c r="U330" s="36">
        <v>10077.831293106095</v>
      </c>
      <c r="V330" s="36">
        <v>65772.395472125005</v>
      </c>
      <c r="W330" s="36">
        <v>3189.0899902343758</v>
      </c>
      <c r="X330" s="36">
        <v>13464.481356368369</v>
      </c>
      <c r="Y330" s="36">
        <v>17193.116832432384</v>
      </c>
      <c r="Z330" s="36">
        <v>273.95321960449229</v>
      </c>
      <c r="AA330" s="36">
        <v>18033.29989307229</v>
      </c>
      <c r="AB330" s="36">
        <v>16673.348336984403</v>
      </c>
      <c r="AC330" s="36">
        <v>14961.329814848519</v>
      </c>
      <c r="AD330" s="36">
        <v>38856.49900631787</v>
      </c>
      <c r="AE330" s="36">
        <v>7124.4820439446185</v>
      </c>
      <c r="AF330" s="36">
        <v>14.579032258064515</v>
      </c>
      <c r="AG330" s="36">
        <v>21382.678565343751</v>
      </c>
      <c r="AH330" s="36">
        <v>44738.880393781255</v>
      </c>
      <c r="AI330" s="36">
        <v>6356.8693324939995</v>
      </c>
      <c r="AJ330" s="36">
        <v>29.831361608397998</v>
      </c>
      <c r="AK330" s="36">
        <v>4518.1193502250317</v>
      </c>
      <c r="AL330" s="36">
        <v>24080.907970734399</v>
      </c>
      <c r="AM330" s="36">
        <v>16749.335954867223</v>
      </c>
      <c r="AN330" s="36">
        <v>9356.7362109375099</v>
      </c>
      <c r="AO330" s="36">
        <v>46631.276125755307</v>
      </c>
      <c r="AP330" s="36">
        <v>574.8686828613279</v>
      </c>
      <c r="AQ330" s="36">
        <v>38222.930109078152</v>
      </c>
      <c r="AR330" s="36">
        <v>45444.094761191423</v>
      </c>
      <c r="AS330" s="36">
        <v>54105.374704223665</v>
      </c>
      <c r="AT330" s="36">
        <v>13988.449739804708</v>
      </c>
      <c r="AU330" s="36">
        <v>49745.072727765641</v>
      </c>
      <c r="AV330" s="36">
        <v>19057.960621031256</v>
      </c>
      <c r="AW330" s="36">
        <v>6466.8551025390716</v>
      </c>
      <c r="AX330" s="36">
        <v>44567.128375488312</v>
      </c>
      <c r="AY330" s="36">
        <v>36606.47817181253</v>
      </c>
    </row>
    <row r="331" spans="1:51" x14ac:dyDescent="0.25">
      <c r="A331" s="34">
        <v>44269</v>
      </c>
      <c r="B331" s="35">
        <v>18</v>
      </c>
      <c r="C331" s="36">
        <v>24916.827542500891</v>
      </c>
      <c r="D331" s="36">
        <v>33631.392417249997</v>
      </c>
      <c r="E331" s="36">
        <v>16143.97850803322</v>
      </c>
      <c r="F331" s="36">
        <v>62905.052503656254</v>
      </c>
      <c r="G331" s="36">
        <v>29008.969463643614</v>
      </c>
      <c r="H331" s="36">
        <v>2699.8884417500153</v>
      </c>
      <c r="I331" s="36">
        <v>22189.381652459291</v>
      </c>
      <c r="J331" s="36">
        <v>167.0760498046875</v>
      </c>
      <c r="K331" s="36">
        <v>15345.271748937521</v>
      </c>
      <c r="L331" s="36">
        <v>7442.2836509862773</v>
      </c>
      <c r="M331" s="36">
        <v>24530.299892735791</v>
      </c>
      <c r="N331" s="36">
        <v>19032.92371484375</v>
      </c>
      <c r="O331" s="36">
        <v>42642.410482015628</v>
      </c>
      <c r="P331" s="36">
        <v>3699.2972119560691</v>
      </c>
      <c r="Q331" s="36">
        <v>35.80198860168457</v>
      </c>
      <c r="R331" s="36">
        <v>6784.9473567734485</v>
      </c>
      <c r="S331" s="36">
        <v>44602.174427750011</v>
      </c>
      <c r="T331" s="36">
        <v>20495.84756753128</v>
      </c>
      <c r="U331" s="36">
        <v>9380.2279939651635</v>
      </c>
      <c r="V331" s="36">
        <v>64207.942280437492</v>
      </c>
      <c r="W331" s="36">
        <v>3150.6194824218755</v>
      </c>
      <c r="X331" s="36">
        <v>12983.697774100783</v>
      </c>
      <c r="Y331" s="36">
        <v>17149.670086799582</v>
      </c>
      <c r="Z331" s="36">
        <v>253.85976821899408</v>
      </c>
      <c r="AA331" s="36">
        <v>17699.418744917981</v>
      </c>
      <c r="AB331" s="36">
        <v>16384.352232000023</v>
      </c>
      <c r="AC331" s="36">
        <v>14209.34139465258</v>
      </c>
      <c r="AD331" s="36">
        <v>38128.330042823727</v>
      </c>
      <c r="AE331" s="36">
        <v>6996.7519406235797</v>
      </c>
      <c r="AF331" s="36">
        <v>14.579032258064515</v>
      </c>
      <c r="AG331" s="36">
        <v>21002.416395093751</v>
      </c>
      <c r="AH331" s="36">
        <v>44423.978720562503</v>
      </c>
      <c r="AI331" s="36">
        <v>6179.7337854546913</v>
      </c>
      <c r="AJ331" s="36">
        <v>28.749981755860006</v>
      </c>
      <c r="AK331" s="36">
        <v>4657.1066095208971</v>
      </c>
      <c r="AL331" s="36">
        <v>23763.937065609389</v>
      </c>
      <c r="AM331" s="36">
        <v>16358.654906972199</v>
      </c>
      <c r="AN331" s="36">
        <v>9288.3015292968794</v>
      </c>
      <c r="AO331" s="36">
        <v>46101.263021278384</v>
      </c>
      <c r="AP331" s="36">
        <v>564.04554748535202</v>
      </c>
      <c r="AQ331" s="36">
        <v>37814.368129937524</v>
      </c>
      <c r="AR331" s="36">
        <v>44701.61068959767</v>
      </c>
      <c r="AS331" s="36">
        <v>53322.714037475598</v>
      </c>
      <c r="AT331" s="36">
        <v>14017.273223351578</v>
      </c>
      <c r="AU331" s="36">
        <v>48706.176005906265</v>
      </c>
      <c r="AV331" s="36">
        <v>20601.369451374998</v>
      </c>
      <c r="AW331" s="36">
        <v>4156.3121948242206</v>
      </c>
      <c r="AX331" s="36">
        <v>44077.263974609385</v>
      </c>
      <c r="AY331" s="36">
        <v>36316.041200234416</v>
      </c>
    </row>
    <row r="332" spans="1:51" x14ac:dyDescent="0.25">
      <c r="A332" s="34">
        <v>44269</v>
      </c>
      <c r="B332" s="35">
        <v>19</v>
      </c>
      <c r="C332" s="36">
        <v>24752.457728405287</v>
      </c>
      <c r="D332" s="36">
        <v>33443.772976140623</v>
      </c>
      <c r="E332" s="36">
        <v>16375.558754260763</v>
      </c>
      <c r="F332" s="36">
        <v>58189.237289625002</v>
      </c>
      <c r="G332" s="36">
        <v>28469.479266764094</v>
      </c>
      <c r="H332" s="36">
        <v>2718.7239902009269</v>
      </c>
      <c r="I332" s="36">
        <v>23369.567515818664</v>
      </c>
      <c r="J332" s="36">
        <v>172.0334663391113</v>
      </c>
      <c r="K332" s="36">
        <v>15500.264979984389</v>
      </c>
      <c r="L332" s="36">
        <v>7757.7001738378494</v>
      </c>
      <c r="M332" s="36">
        <v>24544.015081334204</v>
      </c>
      <c r="N332" s="36">
        <v>17616.3346484375</v>
      </c>
      <c r="O332" s="36">
        <v>42433.591267828138</v>
      </c>
      <c r="P332" s="36">
        <v>3506.5613146815649</v>
      </c>
      <c r="Q332" s="36">
        <v>35.631949424743652</v>
      </c>
      <c r="R332" s="36">
        <v>6735.1589052031331</v>
      </c>
      <c r="S332" s="36">
        <v>44664.45417453126</v>
      </c>
      <c r="T332" s="36">
        <v>15932.035191320321</v>
      </c>
      <c r="U332" s="36">
        <v>8516.1566543579211</v>
      </c>
      <c r="V332" s="36">
        <v>64073.104419250005</v>
      </c>
      <c r="W332" s="36">
        <v>3211.8632324218756</v>
      </c>
      <c r="X332" s="36">
        <v>12950.618983836135</v>
      </c>
      <c r="Y332" s="36">
        <v>18100.138172187311</v>
      </c>
      <c r="Z332" s="36">
        <v>271.76830596923821</v>
      </c>
      <c r="AA332" s="36">
        <v>17495.349545933608</v>
      </c>
      <c r="AB332" s="36">
        <v>16386.46969293752</v>
      </c>
      <c r="AC332" s="36">
        <v>20744.787040069074</v>
      </c>
      <c r="AD332" s="36">
        <v>37734.243309298821</v>
      </c>
      <c r="AE332" s="36">
        <v>7094.5263881149822</v>
      </c>
      <c r="AF332" s="36">
        <v>14.579032258064515</v>
      </c>
      <c r="AG332" s="36">
        <v>21423.295316437499</v>
      </c>
      <c r="AH332" s="36">
        <v>44487.488721281246</v>
      </c>
      <c r="AI332" s="36">
        <v>6293.6715060829347</v>
      </c>
      <c r="AJ332" s="36">
        <v>27.725579482422063</v>
      </c>
      <c r="AK332" s="36">
        <v>4604.1809120418884</v>
      </c>
      <c r="AL332" s="36">
        <v>23924.443915156266</v>
      </c>
      <c r="AM332" s="36">
        <v>16667.5879291934</v>
      </c>
      <c r="AN332" s="36">
        <v>9405.939187500011</v>
      </c>
      <c r="AO332" s="36">
        <v>45521.687862289429</v>
      </c>
      <c r="AP332" s="36">
        <v>513.37047672271751</v>
      </c>
      <c r="AQ332" s="36">
        <v>37454.817710382835</v>
      </c>
      <c r="AR332" s="36">
        <v>44663.416680304712</v>
      </c>
      <c r="AS332" s="36">
        <v>53437.62710803224</v>
      </c>
      <c r="AT332" s="36">
        <v>13826.640403500012</v>
      </c>
      <c r="AU332" s="36">
        <v>49014.253819828125</v>
      </c>
      <c r="AV332" s="36">
        <v>22487.397591281246</v>
      </c>
      <c r="AW332" s="36">
        <v>4603.7155151367115</v>
      </c>
      <c r="AX332" s="36">
        <v>44086.664634277375</v>
      </c>
      <c r="AY332" s="36">
        <v>36132.109870140637</v>
      </c>
    </row>
    <row r="333" spans="1:51" x14ac:dyDescent="0.25">
      <c r="A333" s="34">
        <v>44269</v>
      </c>
      <c r="B333" s="35">
        <v>20</v>
      </c>
      <c r="C333" s="36">
        <v>25504.68198352541</v>
      </c>
      <c r="D333" s="36">
        <v>34505.450502593747</v>
      </c>
      <c r="E333" s="36">
        <v>16845.352051065434</v>
      </c>
      <c r="F333" s="36">
        <v>56619.273158656251</v>
      </c>
      <c r="G333" s="36">
        <v>30505.753654984434</v>
      </c>
      <c r="H333" s="36">
        <v>2795.0568285249255</v>
      </c>
      <c r="I333" s="36">
        <v>25854.527520685842</v>
      </c>
      <c r="J333" s="36">
        <v>188.079990386963</v>
      </c>
      <c r="K333" s="36">
        <v>15962.712358609391</v>
      </c>
      <c r="L333" s="36">
        <v>7273.1620677753444</v>
      </c>
      <c r="M333" s="36">
        <v>25570.943599797723</v>
      </c>
      <c r="N333" s="36">
        <v>16272.754640625</v>
      </c>
      <c r="O333" s="36">
        <v>43376.593946343761</v>
      </c>
      <c r="P333" s="36">
        <v>3433.0052231857394</v>
      </c>
      <c r="Q333" s="36">
        <v>35.297162055969238</v>
      </c>
      <c r="R333" s="36">
        <v>6642.4414375000033</v>
      </c>
      <c r="S333" s="36">
        <v>46283.300702609391</v>
      </c>
      <c r="T333" s="36">
        <v>14275.562707898442</v>
      </c>
      <c r="U333" s="36">
        <v>8080.0399608612133</v>
      </c>
      <c r="V333" s="36">
        <v>65180.276320656252</v>
      </c>
      <c r="W333" s="36">
        <v>3370.8199707031258</v>
      </c>
      <c r="X333" s="36">
        <v>12996.986565490444</v>
      </c>
      <c r="Y333" s="36">
        <v>16825.982354222182</v>
      </c>
      <c r="Z333" s="36">
        <v>285.44780487060552</v>
      </c>
      <c r="AA333" s="36">
        <v>18414.177990294942</v>
      </c>
      <c r="AB333" s="36">
        <v>16650.121928703149</v>
      </c>
      <c r="AC333" s="36">
        <v>23940.190400673986</v>
      </c>
      <c r="AD333" s="36">
        <v>38193.284865772468</v>
      </c>
      <c r="AE333" s="36">
        <v>7347.857707039203</v>
      </c>
      <c r="AF333" s="36">
        <v>14.579032258064515</v>
      </c>
      <c r="AG333" s="36">
        <v>22075.064574593747</v>
      </c>
      <c r="AH333" s="36">
        <v>46261.364374031255</v>
      </c>
      <c r="AI333" s="36">
        <v>6674.9822169465942</v>
      </c>
      <c r="AJ333" s="36">
        <v>28.108095435547057</v>
      </c>
      <c r="AK333" s="36">
        <v>4731.0093800903114</v>
      </c>
      <c r="AL333" s="36">
        <v>24594.29262432814</v>
      </c>
      <c r="AM333" s="36">
        <v>16983.449882849629</v>
      </c>
      <c r="AN333" s="36">
        <v>9093.5565175781412</v>
      </c>
      <c r="AO333" s="36">
        <v>45805.060478935244</v>
      </c>
      <c r="AP333" s="36">
        <v>522.86896204948459</v>
      </c>
      <c r="AQ333" s="36">
        <v>37206.745750257833</v>
      </c>
      <c r="AR333" s="36">
        <v>46026.889211091824</v>
      </c>
      <c r="AS333" s="36">
        <v>55863.690554412853</v>
      </c>
      <c r="AT333" s="36">
        <v>13729.858804527361</v>
      </c>
      <c r="AU333" s="36">
        <v>50432.348581171878</v>
      </c>
      <c r="AV333" s="36">
        <v>22791.736758781248</v>
      </c>
      <c r="AW333" s="36">
        <v>6121.6411743164135</v>
      </c>
      <c r="AX333" s="36">
        <v>45551.896932128919</v>
      </c>
      <c r="AY333" s="36">
        <v>36210.73423417189</v>
      </c>
    </row>
    <row r="334" spans="1:51" x14ac:dyDescent="0.25">
      <c r="A334" s="34">
        <v>44269</v>
      </c>
      <c r="B334" s="35">
        <v>21</v>
      </c>
      <c r="C334" s="36">
        <v>29375.281155648456</v>
      </c>
      <c r="D334" s="36">
        <v>39181.656501062505</v>
      </c>
      <c r="E334" s="36">
        <v>18924.351066724626</v>
      </c>
      <c r="F334" s="36">
        <v>62820.047955499998</v>
      </c>
      <c r="G334" s="36">
        <v>36014.860943656262</v>
      </c>
      <c r="H334" s="36">
        <v>3150.9480556513631</v>
      </c>
      <c r="I334" s="36">
        <v>27000.648315185841</v>
      </c>
      <c r="J334" s="36">
        <v>197.74927902221688</v>
      </c>
      <c r="K334" s="36">
        <v>17754.584903625011</v>
      </c>
      <c r="L334" s="36">
        <v>8105.3663121191057</v>
      </c>
      <c r="M334" s="36">
        <v>28761.796599322948</v>
      </c>
      <c r="N334" s="36">
        <v>18072.378292968751</v>
      </c>
      <c r="O334" s="36">
        <v>47055.903951468761</v>
      </c>
      <c r="P334" s="36">
        <v>4043.066191894538</v>
      </c>
      <c r="Q334" s="36">
        <v>35.204752922058113</v>
      </c>
      <c r="R334" s="36">
        <v>7769.9691461992225</v>
      </c>
      <c r="S334" s="36">
        <v>52913.406228843749</v>
      </c>
      <c r="T334" s="36">
        <v>17374.961597351561</v>
      </c>
      <c r="U334" s="36">
        <v>9878.2020416259929</v>
      </c>
      <c r="V334" s="36">
        <v>74486.801667562497</v>
      </c>
      <c r="W334" s="36">
        <v>3783.2537841796902</v>
      </c>
      <c r="X334" s="36">
        <v>14943.846400009472</v>
      </c>
      <c r="Y334" s="36">
        <v>18290.82982560181</v>
      </c>
      <c r="Z334" s="36">
        <v>293.72695175170912</v>
      </c>
      <c r="AA334" s="36">
        <v>22493.533783357449</v>
      </c>
      <c r="AB334" s="36">
        <v>17033.3614527969</v>
      </c>
      <c r="AC334" s="36">
        <v>27680.743403279197</v>
      </c>
      <c r="AD334" s="36">
        <v>44534.512151477786</v>
      </c>
      <c r="AE334" s="36">
        <v>8736.0472740319765</v>
      </c>
      <c r="AF334" s="36">
        <v>14.579032258064515</v>
      </c>
      <c r="AG334" s="36">
        <v>25762.147783187498</v>
      </c>
      <c r="AH334" s="36">
        <v>55301.226208156251</v>
      </c>
      <c r="AI334" s="36">
        <v>8217.5528430460963</v>
      </c>
      <c r="AJ334" s="36">
        <v>37.991832802735189</v>
      </c>
      <c r="AK334" s="36">
        <v>4866.7594528740192</v>
      </c>
      <c r="AL334" s="36">
        <v>28635.23580648439</v>
      </c>
      <c r="AM334" s="36">
        <v>20530.872903919953</v>
      </c>
      <c r="AN334" s="36">
        <v>10187.11266992188</v>
      </c>
      <c r="AO334" s="36">
        <v>51072.605336921697</v>
      </c>
      <c r="AP334" s="36">
        <v>705.63978416472605</v>
      </c>
      <c r="AQ334" s="36">
        <v>38736.435266898457</v>
      </c>
      <c r="AR334" s="36">
        <v>51772.496340142592</v>
      </c>
      <c r="AS334" s="36">
        <v>63661.549142761236</v>
      </c>
      <c r="AT334" s="36">
        <v>15515.240360382821</v>
      </c>
      <c r="AU334" s="36">
        <v>55888.087589203133</v>
      </c>
      <c r="AV334" s="36">
        <v>28473.376648093748</v>
      </c>
      <c r="AW334" s="36">
        <v>7707.1680297851617</v>
      </c>
      <c r="AX334" s="36">
        <v>53422.933234863311</v>
      </c>
      <c r="AY334" s="36">
        <v>38350.984242718783</v>
      </c>
    </row>
    <row r="335" spans="1:51" x14ac:dyDescent="0.25">
      <c r="A335" s="34">
        <v>44269</v>
      </c>
      <c r="B335" s="35">
        <v>22</v>
      </c>
      <c r="C335" s="36">
        <v>28939.320671475612</v>
      </c>
      <c r="D335" s="36">
        <v>39685.791829250004</v>
      </c>
      <c r="E335" s="36">
        <v>17966.14575880226</v>
      </c>
      <c r="F335" s="36">
        <v>61339.146873281243</v>
      </c>
      <c r="G335" s="36">
        <v>36997.695944351581</v>
      </c>
      <c r="H335" s="36">
        <v>3204.4011036443044</v>
      </c>
      <c r="I335" s="36">
        <v>26497.809193463192</v>
      </c>
      <c r="J335" s="36">
        <v>185.8828048706055</v>
      </c>
      <c r="K335" s="36">
        <v>17994.562087343769</v>
      </c>
      <c r="L335" s="36">
        <v>7816.229308447234</v>
      </c>
      <c r="M335" s="36">
        <v>29199.025136264681</v>
      </c>
      <c r="N335" s="36">
        <v>18593.15238671875</v>
      </c>
      <c r="O335" s="36">
        <v>46573.060545250002</v>
      </c>
      <c r="P335" s="36">
        <v>4196.2540454101636</v>
      </c>
      <c r="Q335" s="36">
        <v>35.310915946960449</v>
      </c>
      <c r="R335" s="36">
        <v>7979.4053952539052</v>
      </c>
      <c r="S335" s="36">
        <v>53978.986870093759</v>
      </c>
      <c r="T335" s="36">
        <v>17098.091801710962</v>
      </c>
      <c r="U335" s="36">
        <v>9838.624802589422</v>
      </c>
      <c r="V335" s="36">
        <v>74363.287887062499</v>
      </c>
      <c r="W335" s="36">
        <v>3920.6484863281303</v>
      </c>
      <c r="X335" s="36">
        <v>14587.064558377635</v>
      </c>
      <c r="Y335" s="36">
        <v>18311.562559518836</v>
      </c>
      <c r="Z335" s="36">
        <v>288.03408477783199</v>
      </c>
      <c r="AA335" s="36">
        <v>23051.45078266408</v>
      </c>
      <c r="AB335" s="36">
        <v>16631.378952312509</v>
      </c>
      <c r="AC335" s="36">
        <v>27509.395468931336</v>
      </c>
      <c r="AD335" s="36">
        <v>44866.129609168944</v>
      </c>
      <c r="AE335" s="36">
        <v>8914.8944808727028</v>
      </c>
      <c r="AF335" s="36">
        <v>14.579032258064515</v>
      </c>
      <c r="AG335" s="36">
        <v>25794.804139312502</v>
      </c>
      <c r="AH335" s="36">
        <v>56016.07891146875</v>
      </c>
      <c r="AI335" s="36">
        <v>8451.4707031250109</v>
      </c>
      <c r="AJ335" s="36">
        <v>39.988584095703004</v>
      </c>
      <c r="AK335" s="36">
        <v>4901.3516324843804</v>
      </c>
      <c r="AL335" s="36">
        <v>29285.824563875001</v>
      </c>
      <c r="AM335" s="36">
        <v>20088.909332986361</v>
      </c>
      <c r="AN335" s="36">
        <v>9915.0982988281303</v>
      </c>
      <c r="AO335" s="36">
        <v>51527.130133079525</v>
      </c>
      <c r="AP335" s="36">
        <v>777.14073181152401</v>
      </c>
      <c r="AQ335" s="36">
        <v>38296.408549593762</v>
      </c>
      <c r="AR335" s="36">
        <v>52678.252601521512</v>
      </c>
      <c r="AS335" s="36">
        <v>64217.625889404306</v>
      </c>
      <c r="AT335" s="36">
        <v>15872.085453976602</v>
      </c>
      <c r="AU335" s="36">
        <v>55045.130783515633</v>
      </c>
      <c r="AV335" s="36">
        <v>28634.476464968742</v>
      </c>
      <c r="AW335" s="36">
        <v>7974.6274414062536</v>
      </c>
      <c r="AX335" s="36">
        <v>54515.221826660178</v>
      </c>
      <c r="AY335" s="36">
        <v>37810.58857175002</v>
      </c>
    </row>
    <row r="336" spans="1:51" x14ac:dyDescent="0.25">
      <c r="A336" s="34">
        <v>44269</v>
      </c>
      <c r="B336" s="35">
        <v>23</v>
      </c>
      <c r="C336" s="36">
        <v>26006.052635854507</v>
      </c>
      <c r="D336" s="36">
        <v>36821.766821750003</v>
      </c>
      <c r="E336" s="36">
        <v>16435.46540390627</v>
      </c>
      <c r="F336" s="36">
        <v>55265.341683187493</v>
      </c>
      <c r="G336" s="36">
        <v>33288.234772226577</v>
      </c>
      <c r="H336" s="36">
        <v>3310.0579153379144</v>
      </c>
      <c r="I336" s="36">
        <v>24301.18884181865</v>
      </c>
      <c r="J336" s="36">
        <v>160.78430557250968</v>
      </c>
      <c r="K336" s="36">
        <v>16696.107545218758</v>
      </c>
      <c r="L336" s="36">
        <v>7119.3713558612926</v>
      </c>
      <c r="M336" s="36">
        <v>28303.759798125251</v>
      </c>
      <c r="N336" s="36">
        <v>16718.889367187498</v>
      </c>
      <c r="O336" s="36">
        <v>43174.75965290625</v>
      </c>
      <c r="P336" s="36">
        <v>3795.7665385742175</v>
      </c>
      <c r="Q336" s="36">
        <v>35.493465423583984</v>
      </c>
      <c r="R336" s="36">
        <v>7274.1840528359326</v>
      </c>
      <c r="S336" s="36">
        <v>50282.490220562511</v>
      </c>
      <c r="T336" s="36">
        <v>15313.136837359392</v>
      </c>
      <c r="U336" s="36">
        <v>8729.5818281173815</v>
      </c>
      <c r="V336" s="36">
        <v>68156.554132249992</v>
      </c>
      <c r="W336" s="36">
        <v>3637.5369140625098</v>
      </c>
      <c r="X336" s="36">
        <v>13726.420683488002</v>
      </c>
      <c r="Y336" s="36">
        <v>17450.233641482242</v>
      </c>
      <c r="Z336" s="36">
        <v>290.31544494628906</v>
      </c>
      <c r="AA336" s="36">
        <v>20871.487522873071</v>
      </c>
      <c r="AB336" s="36">
        <v>15643.532281109401</v>
      </c>
      <c r="AC336" s="36">
        <v>25059.039843352504</v>
      </c>
      <c r="AD336" s="36">
        <v>41071.346842076659</v>
      </c>
      <c r="AE336" s="36">
        <v>8274.6585500114852</v>
      </c>
      <c r="AF336" s="36">
        <v>14.579032258064515</v>
      </c>
      <c r="AG336" s="36">
        <v>23772.958796281251</v>
      </c>
      <c r="AH336" s="36">
        <v>51887.112287718752</v>
      </c>
      <c r="AI336" s="36">
        <v>7744.4538574218805</v>
      </c>
      <c r="AJ336" s="36">
        <v>37.318446425782213</v>
      </c>
      <c r="AK336" s="36">
        <v>4631.1941431953301</v>
      </c>
      <c r="AL336" s="36">
        <v>26913.344499718758</v>
      </c>
      <c r="AM336" s="36">
        <v>18554.887627531276</v>
      </c>
      <c r="AN336" s="36">
        <v>9808.8661484375098</v>
      </c>
      <c r="AO336" s="36">
        <v>48105.604298416139</v>
      </c>
      <c r="AP336" s="36">
        <v>719.679931640625</v>
      </c>
      <c r="AQ336" s="36">
        <v>36252.338671593759</v>
      </c>
      <c r="AR336" s="36">
        <v>48948.266807103537</v>
      </c>
      <c r="AS336" s="36">
        <v>59796.325257507342</v>
      </c>
      <c r="AT336" s="36">
        <v>15644.39635328126</v>
      </c>
      <c r="AU336" s="36">
        <v>50357.913769312509</v>
      </c>
      <c r="AV336" s="36">
        <v>24892.980000312495</v>
      </c>
      <c r="AW336" s="36">
        <v>9784.2517089843805</v>
      </c>
      <c r="AX336" s="36">
        <v>50942.433320800817</v>
      </c>
      <c r="AY336" s="36">
        <v>35145.512334296887</v>
      </c>
    </row>
    <row r="337" spans="1:51" x14ac:dyDescent="0.25">
      <c r="A337" s="34">
        <v>44269</v>
      </c>
      <c r="B337" s="35">
        <v>24</v>
      </c>
      <c r="C337" s="36">
        <v>23007.070535548864</v>
      </c>
      <c r="D337" s="36">
        <v>32672.926998984381</v>
      </c>
      <c r="E337" s="36">
        <v>14959.498214604515</v>
      </c>
      <c r="F337" s="36">
        <v>48030.83288851563</v>
      </c>
      <c r="G337" s="36">
        <v>27993.895711880876</v>
      </c>
      <c r="H337" s="36">
        <v>3191.3724373464529</v>
      </c>
      <c r="I337" s="36">
        <v>21834.683310681929</v>
      </c>
      <c r="J337" s="36">
        <v>136.2461090087892</v>
      </c>
      <c r="K337" s="36">
        <v>14732.306812242199</v>
      </c>
      <c r="L337" s="36">
        <v>6150.8277079081636</v>
      </c>
      <c r="M337" s="36">
        <v>26802.763286302114</v>
      </c>
      <c r="N337" s="36">
        <v>14829.172445312499</v>
      </c>
      <c r="O337" s="36">
        <v>37688.68264047656</v>
      </c>
      <c r="P337" s="36">
        <v>3385.1615014648473</v>
      </c>
      <c r="Q337" s="36">
        <v>35.197388648986802</v>
      </c>
      <c r="R337" s="36">
        <v>6287.5169535273571</v>
      </c>
      <c r="S337" s="36">
        <v>44433.899397500012</v>
      </c>
      <c r="T337" s="36">
        <v>13559.408908843761</v>
      </c>
      <c r="U337" s="36">
        <v>7528.1924581527737</v>
      </c>
      <c r="V337" s="36">
        <v>61463.670793843747</v>
      </c>
      <c r="W337" s="36">
        <v>3265.5207763671879</v>
      </c>
      <c r="X337" s="36">
        <v>12273.529806406917</v>
      </c>
      <c r="Y337" s="36">
        <v>16354.431440079665</v>
      </c>
      <c r="Z337" s="36">
        <v>273.62640274047862</v>
      </c>
      <c r="AA337" s="36">
        <v>17788.150946658225</v>
      </c>
      <c r="AB337" s="36">
        <v>14551.07191921877</v>
      </c>
      <c r="AC337" s="36">
        <v>22136.55063787234</v>
      </c>
      <c r="AD337" s="36">
        <v>35912.254605365968</v>
      </c>
      <c r="AE337" s="36">
        <v>7152.8900080952289</v>
      </c>
      <c r="AF337" s="36">
        <v>14.579032258064515</v>
      </c>
      <c r="AG337" s="36">
        <v>20758.827158562501</v>
      </c>
      <c r="AH337" s="36">
        <v>41141.905962625009</v>
      </c>
      <c r="AI337" s="36">
        <v>6658.2655761718797</v>
      </c>
      <c r="AJ337" s="36">
        <v>38.309078597656992</v>
      </c>
      <c r="AK337" s="36">
        <v>4349.2550015000106</v>
      </c>
      <c r="AL337" s="36">
        <v>23192.550040171896</v>
      </c>
      <c r="AM337" s="36">
        <v>16278.620608169958</v>
      </c>
      <c r="AN337" s="36">
        <v>8863.8702812500214</v>
      </c>
      <c r="AO337" s="36">
        <v>43097.607999839784</v>
      </c>
      <c r="AP337" s="36">
        <v>689.32818603515602</v>
      </c>
      <c r="AQ337" s="36">
        <v>33761.067086269555</v>
      </c>
      <c r="AR337" s="36">
        <v>43421.951920777363</v>
      </c>
      <c r="AS337" s="36">
        <v>52489.083664733917</v>
      </c>
      <c r="AT337" s="36">
        <v>14849.074150382832</v>
      </c>
      <c r="AU337" s="36">
        <v>44350.863011015637</v>
      </c>
      <c r="AV337" s="36">
        <v>16403.854853281264</v>
      </c>
      <c r="AW337" s="36">
        <v>18357.385498046875</v>
      </c>
      <c r="AX337" s="36">
        <v>44827.875558593769</v>
      </c>
      <c r="AY337" s="36">
        <v>32260.302886812558</v>
      </c>
    </row>
    <row r="338" spans="1:51" x14ac:dyDescent="0.25">
      <c r="A338" s="34">
        <v>44270</v>
      </c>
      <c r="B338" s="35">
        <v>1</v>
      </c>
      <c r="C338" s="36">
        <v>20329.075721641126</v>
      </c>
      <c r="D338" s="36">
        <v>27962.923962734378</v>
      </c>
      <c r="E338" s="36">
        <v>12864.056154383805</v>
      </c>
      <c r="F338" s="36">
        <v>41979.980661125002</v>
      </c>
      <c r="G338" s="36">
        <v>22626.011923117196</v>
      </c>
      <c r="H338" s="36">
        <v>3395.2583089667933</v>
      </c>
      <c r="I338" s="36">
        <v>19553.701460666311</v>
      </c>
      <c r="J338" s="36">
        <v>117.13740921020511</v>
      </c>
      <c r="K338" s="36">
        <v>12729.617983359389</v>
      </c>
      <c r="L338" s="36">
        <v>5617.1954161269205</v>
      </c>
      <c r="M338" s="36">
        <v>25654.542482723013</v>
      </c>
      <c r="N338" s="36">
        <v>13321.290353515629</v>
      </c>
      <c r="O338" s="36">
        <v>33670.907108281252</v>
      </c>
      <c r="P338" s="36">
        <v>3024.1137216796906</v>
      </c>
      <c r="Q338" s="36">
        <v>34.341989517211914</v>
      </c>
      <c r="R338" s="36">
        <v>5277.2806087851559</v>
      </c>
      <c r="S338" s="36">
        <v>37881.154469953159</v>
      </c>
      <c r="T338" s="36">
        <v>12034.453085656269</v>
      </c>
      <c r="U338" s="36">
        <v>6602.3651218414434</v>
      </c>
      <c r="V338" s="36">
        <v>52836.186332406251</v>
      </c>
      <c r="W338" s="36">
        <v>3002.1943969726563</v>
      </c>
      <c r="X338" s="36">
        <v>11940.463510191606</v>
      </c>
      <c r="Y338" s="36">
        <v>15347.672303932161</v>
      </c>
      <c r="Z338" s="36">
        <v>232.4860174560547</v>
      </c>
      <c r="AA338" s="36">
        <v>14173.652048015645</v>
      </c>
      <c r="AB338" s="36">
        <v>13505.17273826563</v>
      </c>
      <c r="AC338" s="36">
        <v>19610.372109580228</v>
      </c>
      <c r="AD338" s="36">
        <v>30005.612855765627</v>
      </c>
      <c r="AE338" s="36">
        <v>6207.0741023171504</v>
      </c>
      <c r="AF338" s="36">
        <v>14.579032258064515</v>
      </c>
      <c r="AG338" s="36">
        <v>17618.716521531249</v>
      </c>
      <c r="AH338" s="36">
        <v>35182.692516718758</v>
      </c>
      <c r="AI338" s="36">
        <v>5622.3941650390707</v>
      </c>
      <c r="AJ338" s="36">
        <v>33.309385880860134</v>
      </c>
      <c r="AK338" s="36">
        <v>3996.2034532734506</v>
      </c>
      <c r="AL338" s="36">
        <v>19659.159725187517</v>
      </c>
      <c r="AM338" s="36">
        <v>13002.903337523472</v>
      </c>
      <c r="AN338" s="36">
        <v>7674.4878652343796</v>
      </c>
      <c r="AO338" s="36">
        <v>37685.348968971251</v>
      </c>
      <c r="AP338" s="36">
        <v>642.59405517578102</v>
      </c>
      <c r="AQ338" s="36">
        <v>31365.395870171898</v>
      </c>
      <c r="AR338" s="36">
        <v>37914.012201765632</v>
      </c>
      <c r="AS338" s="36">
        <v>44282.743653808604</v>
      </c>
      <c r="AT338" s="36">
        <v>14204.472013257839</v>
      </c>
      <c r="AU338" s="36">
        <v>38666.85591146876</v>
      </c>
      <c r="AV338" s="36">
        <v>10378.627335375004</v>
      </c>
      <c r="AW338" s="36">
        <v>15781.385314941406</v>
      </c>
      <c r="AX338" s="36">
        <v>37409.136587402354</v>
      </c>
      <c r="AY338" s="36">
        <v>29772.131082187545</v>
      </c>
    </row>
    <row r="339" spans="1:51" x14ac:dyDescent="0.25">
      <c r="A339" s="34">
        <v>44270</v>
      </c>
      <c r="B339" s="35">
        <v>2</v>
      </c>
      <c r="C339" s="36">
        <v>18492.443389858454</v>
      </c>
      <c r="D339" s="36">
        <v>24359.697259406261</v>
      </c>
      <c r="E339" s="36">
        <v>11997.40780524806</v>
      </c>
      <c r="F339" s="36">
        <v>37404.284773390646</v>
      </c>
      <c r="G339" s="36">
        <v>18822.48628036524</v>
      </c>
      <c r="H339" s="36">
        <v>3950.7441855039096</v>
      </c>
      <c r="I339" s="36">
        <v>17757.229888084283</v>
      </c>
      <c r="J339" s="36">
        <v>106.3739204406738</v>
      </c>
      <c r="K339" s="36">
        <v>11064.047733734391</v>
      </c>
      <c r="L339" s="36">
        <v>4953.8533805722191</v>
      </c>
      <c r="M339" s="36">
        <v>24029.771869113276</v>
      </c>
      <c r="N339" s="36">
        <v>12329.18392187501</v>
      </c>
      <c r="O339" s="36">
        <v>28758.836971875</v>
      </c>
      <c r="P339" s="36">
        <v>2861.4344389648359</v>
      </c>
      <c r="Q339" s="36">
        <v>32.93407154083252</v>
      </c>
      <c r="R339" s="36">
        <v>4481.1762991054693</v>
      </c>
      <c r="S339" s="36">
        <v>31960.109324601588</v>
      </c>
      <c r="T339" s="36">
        <v>10965.329832664072</v>
      </c>
      <c r="U339" s="36">
        <v>6020.8559255599948</v>
      </c>
      <c r="V339" s="36">
        <v>45535.821591796899</v>
      </c>
      <c r="W339" s="36">
        <v>2655.1326049804684</v>
      </c>
      <c r="X339" s="36">
        <v>10917.907326827371</v>
      </c>
      <c r="Y339" s="36">
        <v>14308.723662147891</v>
      </c>
      <c r="Z339" s="36">
        <v>212.5366906738281</v>
      </c>
      <c r="AA339" s="36">
        <v>12488.159461185583</v>
      </c>
      <c r="AB339" s="36">
        <v>12652.7965056797</v>
      </c>
      <c r="AC339" s="36">
        <v>17556.023473903191</v>
      </c>
      <c r="AD339" s="36">
        <v>25056.558642176999</v>
      </c>
      <c r="AE339" s="36">
        <v>4752.1423014223601</v>
      </c>
      <c r="AF339" s="36">
        <v>14.579032258064515</v>
      </c>
      <c r="AG339" s="36">
        <v>15144.949165593751</v>
      </c>
      <c r="AH339" s="36">
        <v>29903.531103000001</v>
      </c>
      <c r="AI339" s="36">
        <v>4684.9270996093901</v>
      </c>
      <c r="AJ339" s="36">
        <v>33.49157497461016</v>
      </c>
      <c r="AK339" s="36">
        <v>3715.1392871953203</v>
      </c>
      <c r="AL339" s="36">
        <v>16623.180210890641</v>
      </c>
      <c r="AM339" s="36">
        <v>11069.685820492212</v>
      </c>
      <c r="AN339" s="36">
        <v>7402.8460048828201</v>
      </c>
      <c r="AO339" s="36">
        <v>32785.11134147644</v>
      </c>
      <c r="AP339" s="36">
        <v>605.82371520996094</v>
      </c>
      <c r="AQ339" s="36">
        <v>29094.622689644559</v>
      </c>
      <c r="AR339" s="36">
        <v>32910.232668136741</v>
      </c>
      <c r="AS339" s="36">
        <v>37283.909599487342</v>
      </c>
      <c r="AT339" s="36">
        <v>13658.514857226579</v>
      </c>
      <c r="AU339" s="36">
        <v>33906.663816593777</v>
      </c>
      <c r="AV339" s="36">
        <v>10887.110855312509</v>
      </c>
      <c r="AW339" s="36">
        <v>9679.5637207031341</v>
      </c>
      <c r="AX339" s="36">
        <v>31341.991263183605</v>
      </c>
      <c r="AY339" s="36">
        <v>27791.072591468786</v>
      </c>
    </row>
    <row r="340" spans="1:51" x14ac:dyDescent="0.25">
      <c r="A340" s="34">
        <v>44270</v>
      </c>
      <c r="B340" s="35">
        <v>3</v>
      </c>
      <c r="C340" s="36">
        <v>17633.638865541045</v>
      </c>
      <c r="D340" s="36">
        <v>22305.962346734392</v>
      </c>
      <c r="E340" s="36">
        <v>10617.269328113782</v>
      </c>
      <c r="F340" s="36">
        <v>34955.587458421891</v>
      </c>
      <c r="G340" s="36">
        <v>16625.835792789083</v>
      </c>
      <c r="H340" s="36">
        <v>4575.3676973315542</v>
      </c>
      <c r="I340" s="36">
        <v>16574.845299592096</v>
      </c>
      <c r="J340" s="36">
        <v>101.23783493042001</v>
      </c>
      <c r="K340" s="36">
        <v>10042.470907507821</v>
      </c>
      <c r="L340" s="36">
        <v>4452.8470572597162</v>
      </c>
      <c r="M340" s="36">
        <v>23685.557604233709</v>
      </c>
      <c r="N340" s="36">
        <v>11430.68615429688</v>
      </c>
      <c r="O340" s="36">
        <v>26353.606536070311</v>
      </c>
      <c r="P340" s="36">
        <v>2720.7390083007808</v>
      </c>
      <c r="Q340" s="36">
        <v>32.018520832061775</v>
      </c>
      <c r="R340" s="36">
        <v>4014.2592164785165</v>
      </c>
      <c r="S340" s="36">
        <v>28380.934350093779</v>
      </c>
      <c r="T340" s="36">
        <v>10398.129824992209</v>
      </c>
      <c r="U340" s="36">
        <v>5712.8064632415872</v>
      </c>
      <c r="V340" s="36">
        <v>40769.987705781277</v>
      </c>
      <c r="W340" s="36">
        <v>2607.0587646484382</v>
      </c>
      <c r="X340" s="36">
        <v>11076.103912007999</v>
      </c>
      <c r="Y340" s="36">
        <v>13415.900346650864</v>
      </c>
      <c r="Z340" s="36">
        <v>225.0190586853027</v>
      </c>
      <c r="AA340" s="36">
        <v>11449.42984022267</v>
      </c>
      <c r="AB340" s="36">
        <v>12084.78752084376</v>
      </c>
      <c r="AC340" s="36">
        <v>16288.007718170955</v>
      </c>
      <c r="AD340" s="36">
        <v>22437.285149288815</v>
      </c>
      <c r="AE340" s="36">
        <v>3684.631782448746</v>
      </c>
      <c r="AF340" s="36">
        <v>14.579032258064515</v>
      </c>
      <c r="AG340" s="36">
        <v>13643.066791968749</v>
      </c>
      <c r="AH340" s="36">
        <v>27147.918702937499</v>
      </c>
      <c r="AI340" s="36">
        <v>4198.0821289062496</v>
      </c>
      <c r="AJ340" s="36">
        <v>35.243354433593822</v>
      </c>
      <c r="AK340" s="36">
        <v>3596.0535435000002</v>
      </c>
      <c r="AL340" s="36">
        <v>14775.144380281272</v>
      </c>
      <c r="AM340" s="36">
        <v>9808.5585367382882</v>
      </c>
      <c r="AN340" s="36">
        <v>6719.9479345703094</v>
      </c>
      <c r="AO340" s="36">
        <v>29689.48816186524</v>
      </c>
      <c r="AP340" s="36">
        <v>594.04441833496105</v>
      </c>
      <c r="AQ340" s="36">
        <v>27959.971374714882</v>
      </c>
      <c r="AR340" s="36">
        <v>30177.452762304692</v>
      </c>
      <c r="AS340" s="36">
        <v>33181.66593127443</v>
      </c>
      <c r="AT340" s="36">
        <v>13272.003097867202</v>
      </c>
      <c r="AU340" s="36">
        <v>31412.284226359403</v>
      </c>
      <c r="AV340" s="36">
        <v>12138.573024968759</v>
      </c>
      <c r="AW340" s="36">
        <v>6374.7872619628979</v>
      </c>
      <c r="AX340" s="36">
        <v>27757.238411132836</v>
      </c>
      <c r="AY340" s="36">
        <v>26653.132792046908</v>
      </c>
    </row>
    <row r="341" spans="1:51" x14ac:dyDescent="0.25">
      <c r="A341" s="34">
        <v>44270</v>
      </c>
      <c r="B341" s="35">
        <v>4</v>
      </c>
      <c r="C341" s="36">
        <v>17226.653116649431</v>
      </c>
      <c r="D341" s="36">
        <v>21195.234187984377</v>
      </c>
      <c r="E341" s="36">
        <v>9816.2594079321534</v>
      </c>
      <c r="F341" s="36">
        <v>33823.201919406289</v>
      </c>
      <c r="G341" s="36">
        <v>15476.605286269551</v>
      </c>
      <c r="H341" s="36">
        <v>4751.2452278459577</v>
      </c>
      <c r="I341" s="36">
        <v>16093.542365174137</v>
      </c>
      <c r="J341" s="36">
        <v>96.903644561767493</v>
      </c>
      <c r="K341" s="36">
        <v>9588.687023531249</v>
      </c>
      <c r="L341" s="36">
        <v>4633.5925932597293</v>
      </c>
      <c r="M341" s="36">
        <v>22443.097541562303</v>
      </c>
      <c r="N341" s="36">
        <v>10820.671339843761</v>
      </c>
      <c r="O341" s="36">
        <v>25448.857088015626</v>
      </c>
      <c r="P341" s="36">
        <v>2701.661042480469</v>
      </c>
      <c r="Q341" s="36">
        <v>31.829630374908451</v>
      </c>
      <c r="R341" s="36">
        <v>3727.4551237148444</v>
      </c>
      <c r="S341" s="36">
        <v>26437.169656492206</v>
      </c>
      <c r="T341" s="36">
        <v>10178.074589789077</v>
      </c>
      <c r="U341" s="36">
        <v>5535.5780601501492</v>
      </c>
      <c r="V341" s="36">
        <v>37798.532968609397</v>
      </c>
      <c r="W341" s="36">
        <v>2745.0739990234379</v>
      </c>
      <c r="X341" s="36">
        <v>10062.720501653541</v>
      </c>
      <c r="Y341" s="36">
        <v>13622.47371268359</v>
      </c>
      <c r="Z341" s="36">
        <v>217.84418426513682</v>
      </c>
      <c r="AA341" s="36">
        <v>10475.238130462903</v>
      </c>
      <c r="AB341" s="36">
        <v>11885.510977828148</v>
      </c>
      <c r="AC341" s="36">
        <v>15941.851887976227</v>
      </c>
      <c r="AD341" s="36">
        <v>21241.441215712901</v>
      </c>
      <c r="AE341" s="36">
        <v>3286.6605898903845</v>
      </c>
      <c r="AF341" s="36">
        <v>14.579032258064515</v>
      </c>
      <c r="AG341" s="36">
        <v>12919.221099499999</v>
      </c>
      <c r="AH341" s="36">
        <v>25676.16168753125</v>
      </c>
      <c r="AI341" s="36">
        <v>3901.858105468752</v>
      </c>
      <c r="AJ341" s="36">
        <v>32.397835191407069</v>
      </c>
      <c r="AK341" s="36">
        <v>3494.1695848671798</v>
      </c>
      <c r="AL341" s="36">
        <v>13769.056106375012</v>
      </c>
      <c r="AM341" s="36">
        <v>9179.1127848828146</v>
      </c>
      <c r="AN341" s="36">
        <v>6423.152423828129</v>
      </c>
      <c r="AO341" s="36">
        <v>27880.667939239509</v>
      </c>
      <c r="AP341" s="36">
        <v>577.89128112793105</v>
      </c>
      <c r="AQ341" s="36">
        <v>27382.154514074249</v>
      </c>
      <c r="AR341" s="36">
        <v>28675.384986289064</v>
      </c>
      <c r="AS341" s="36">
        <v>30954.043421752962</v>
      </c>
      <c r="AT341" s="36">
        <v>12783.071438371127</v>
      </c>
      <c r="AU341" s="36">
        <v>30297.41133810941</v>
      </c>
      <c r="AV341" s="36">
        <v>11315.62003601562</v>
      </c>
      <c r="AW341" s="36">
        <v>5371.8982849121103</v>
      </c>
      <c r="AX341" s="36">
        <v>26117.943029296875</v>
      </c>
      <c r="AY341" s="36">
        <v>26085.234215484412</v>
      </c>
    </row>
    <row r="342" spans="1:51" x14ac:dyDescent="0.25">
      <c r="A342" s="34">
        <v>44270</v>
      </c>
      <c r="B342" s="35">
        <v>5</v>
      </c>
      <c r="C342" s="36">
        <v>17078.924121378459</v>
      </c>
      <c r="D342" s="36">
        <v>20794.191154874992</v>
      </c>
      <c r="E342" s="36">
        <v>8941.4818001528474</v>
      </c>
      <c r="F342" s="36">
        <v>33452.816404718775</v>
      </c>
      <c r="G342" s="36">
        <v>14877.837998226572</v>
      </c>
      <c r="H342" s="36">
        <v>4914.0807421621312</v>
      </c>
      <c r="I342" s="36">
        <v>15951.969021955381</v>
      </c>
      <c r="J342" s="36">
        <v>91.926301956176701</v>
      </c>
      <c r="K342" s="36">
        <v>9468.0575615625203</v>
      </c>
      <c r="L342" s="36">
        <v>4255.3865977284786</v>
      </c>
      <c r="M342" s="36">
        <v>22759.903085114427</v>
      </c>
      <c r="N342" s="36">
        <v>10657.77008203126</v>
      </c>
      <c r="O342" s="36">
        <v>25007.141831546876</v>
      </c>
      <c r="P342" s="36">
        <v>2747.0695590820324</v>
      </c>
      <c r="Q342" s="36">
        <v>31.452107429504402</v>
      </c>
      <c r="R342" s="36">
        <v>3628.1042643515625</v>
      </c>
      <c r="S342" s="36">
        <v>25773.460143171898</v>
      </c>
      <c r="T342" s="36">
        <v>10097.315227000012</v>
      </c>
      <c r="U342" s="36">
        <v>5414.031918525714</v>
      </c>
      <c r="V342" s="36">
        <v>36534.607007234401</v>
      </c>
      <c r="W342" s="36">
        <v>2694.1327514648447</v>
      </c>
      <c r="X342" s="36">
        <v>9882.1892820612338</v>
      </c>
      <c r="Y342" s="36">
        <v>13398.092789313589</v>
      </c>
      <c r="Z342" s="36">
        <v>206.3901795959473</v>
      </c>
      <c r="AA342" s="36">
        <v>10258.555331929691</v>
      </c>
      <c r="AB342" s="36">
        <v>11910.462583906268</v>
      </c>
      <c r="AC342" s="36">
        <v>15862.420083419967</v>
      </c>
      <c r="AD342" s="36">
        <v>20841.109523454594</v>
      </c>
      <c r="AE342" s="36">
        <v>3163.3371443633223</v>
      </c>
      <c r="AF342" s="36">
        <v>14.579032258064515</v>
      </c>
      <c r="AG342" s="36">
        <v>12694.336591875001</v>
      </c>
      <c r="AH342" s="36">
        <v>25343.493760031248</v>
      </c>
      <c r="AI342" s="36">
        <v>3806.6481933593759</v>
      </c>
      <c r="AJ342" s="36">
        <v>33.858056529297301</v>
      </c>
      <c r="AK342" s="36">
        <v>3415.54298514844</v>
      </c>
      <c r="AL342" s="36">
        <v>13415.019913187518</v>
      </c>
      <c r="AM342" s="36">
        <v>8662.2863160918278</v>
      </c>
      <c r="AN342" s="36">
        <v>6289.7001220703205</v>
      </c>
      <c r="AO342" s="36">
        <v>27245.867804130565</v>
      </c>
      <c r="AP342" s="36">
        <v>538.79817199707111</v>
      </c>
      <c r="AQ342" s="36">
        <v>27125.122260191427</v>
      </c>
      <c r="AR342" s="36">
        <v>28174.71523634376</v>
      </c>
      <c r="AS342" s="36">
        <v>30135.916949951199</v>
      </c>
      <c r="AT342" s="36">
        <v>12668.759596132832</v>
      </c>
      <c r="AU342" s="36">
        <v>30021.804725453141</v>
      </c>
      <c r="AV342" s="36">
        <v>13321.987151203126</v>
      </c>
      <c r="AW342" s="36">
        <v>3174.7324829101663</v>
      </c>
      <c r="AX342" s="36">
        <v>25293.774070800795</v>
      </c>
      <c r="AY342" s="36">
        <v>25968.041908593794</v>
      </c>
    </row>
    <row r="343" spans="1:51" x14ac:dyDescent="0.25">
      <c r="A343" s="34">
        <v>44270</v>
      </c>
      <c r="B343" s="35">
        <v>6</v>
      </c>
      <c r="C343" s="36">
        <v>17247.899976627967</v>
      </c>
      <c r="D343" s="36">
        <v>21638.472543828138</v>
      </c>
      <c r="E343" s="36">
        <v>8822.1295712700157</v>
      </c>
      <c r="F343" s="36">
        <v>34090.742721875024</v>
      </c>
      <c r="G343" s="36">
        <v>15759.802538996119</v>
      </c>
      <c r="H343" s="36">
        <v>5346.819694242432</v>
      </c>
      <c r="I343" s="36">
        <v>16468.974791533507</v>
      </c>
      <c r="J343" s="36">
        <v>96.685056686401296</v>
      </c>
      <c r="K343" s="36">
        <v>9601.8925878984519</v>
      </c>
      <c r="L343" s="36">
        <v>4384.3185264159765</v>
      </c>
      <c r="M343" s="36">
        <v>23060.465155709109</v>
      </c>
      <c r="N343" s="36">
        <v>10715.30654882813</v>
      </c>
      <c r="O343" s="36">
        <v>26117.087549632841</v>
      </c>
      <c r="P343" s="36">
        <v>2716.6571162109394</v>
      </c>
      <c r="Q343" s="36">
        <v>31.39512491226197</v>
      </c>
      <c r="R343" s="36">
        <v>3668.0660862246104</v>
      </c>
      <c r="S343" s="36">
        <v>26534.818894296892</v>
      </c>
      <c r="T343" s="36">
        <v>10211.378751156268</v>
      </c>
      <c r="U343" s="36">
        <v>5455.5635948181307</v>
      </c>
      <c r="V343" s="36">
        <v>37490.002988906272</v>
      </c>
      <c r="W343" s="36">
        <v>2731.8197021484384</v>
      </c>
      <c r="X343" s="36">
        <v>10163.012665344446</v>
      </c>
      <c r="Y343" s="36">
        <v>13351.954764392025</v>
      </c>
      <c r="Z343" s="36">
        <v>216.12477966308592</v>
      </c>
      <c r="AA343" s="36">
        <v>10558.602637410166</v>
      </c>
      <c r="AB343" s="36">
        <v>12319.194403226582</v>
      </c>
      <c r="AC343" s="36">
        <v>16131.500507366312</v>
      </c>
      <c r="AD343" s="36">
        <v>21551.135192753423</v>
      </c>
      <c r="AE343" s="36">
        <v>3373.7765800256457</v>
      </c>
      <c r="AF343" s="36">
        <v>14.579032258064515</v>
      </c>
      <c r="AG343" s="36">
        <v>12827.839024218749</v>
      </c>
      <c r="AH343" s="36">
        <v>25839.853558187504</v>
      </c>
      <c r="AI343" s="36">
        <v>3926.1007080078143</v>
      </c>
      <c r="AJ343" s="36">
        <v>34.958110599609086</v>
      </c>
      <c r="AK343" s="36">
        <v>3440.0904247031303</v>
      </c>
      <c r="AL343" s="36">
        <v>13655.992015289079</v>
      </c>
      <c r="AM343" s="36">
        <v>8686.0645699804845</v>
      </c>
      <c r="AN343" s="36">
        <v>6549.8760546875101</v>
      </c>
      <c r="AO343" s="36">
        <v>27811.481767089856</v>
      </c>
      <c r="AP343" s="36">
        <v>541.927490234375</v>
      </c>
      <c r="AQ343" s="36">
        <v>27548.936911226581</v>
      </c>
      <c r="AR343" s="36">
        <v>28790.063432515653</v>
      </c>
      <c r="AS343" s="36">
        <v>31051.450342590339</v>
      </c>
      <c r="AT343" s="36">
        <v>12970.768988042997</v>
      </c>
      <c r="AU343" s="36">
        <v>30775.308787062528</v>
      </c>
      <c r="AV343" s="36">
        <v>13512.04803440626</v>
      </c>
      <c r="AW343" s="36">
        <v>3308.3228149414076</v>
      </c>
      <c r="AX343" s="36">
        <v>25860.805395263673</v>
      </c>
      <c r="AY343" s="36">
        <v>26428.592071609422</v>
      </c>
    </row>
    <row r="344" spans="1:51" x14ac:dyDescent="0.25">
      <c r="A344" s="34">
        <v>44270</v>
      </c>
      <c r="B344" s="35">
        <v>7</v>
      </c>
      <c r="C344" s="36">
        <v>16844.223572182622</v>
      </c>
      <c r="D344" s="36">
        <v>24596.76947507813</v>
      </c>
      <c r="E344" s="36">
        <v>9946.7421443852745</v>
      </c>
      <c r="F344" s="36">
        <v>38346.181137906264</v>
      </c>
      <c r="G344" s="36">
        <v>18611.806103425777</v>
      </c>
      <c r="H344" s="36">
        <v>5787.3685373823337</v>
      </c>
      <c r="I344" s="36">
        <v>18907.854295158508</v>
      </c>
      <c r="J344" s="36">
        <v>101.5528240203858</v>
      </c>
      <c r="K344" s="36">
        <v>10819.077102828142</v>
      </c>
      <c r="L344" s="36">
        <v>4695.0961197831466</v>
      </c>
      <c r="M344" s="36">
        <v>25027.094146147017</v>
      </c>
      <c r="N344" s="36">
        <v>11459.225576171892</v>
      </c>
      <c r="O344" s="36">
        <v>29966.40283729689</v>
      </c>
      <c r="P344" s="36">
        <v>2868.883839355467</v>
      </c>
      <c r="Q344" s="36">
        <v>31.848914623260487</v>
      </c>
      <c r="R344" s="36">
        <v>4082.690231400391</v>
      </c>
      <c r="S344" s="36">
        <v>30024.480205289088</v>
      </c>
      <c r="T344" s="36">
        <v>10834.8369771172</v>
      </c>
      <c r="U344" s="36">
        <v>6177.5724511146618</v>
      </c>
      <c r="V344" s="36">
        <v>42411.1406879844</v>
      </c>
      <c r="W344" s="36">
        <v>2880.4002319335941</v>
      </c>
      <c r="X344" s="36">
        <v>9939.7355777741177</v>
      </c>
      <c r="Y344" s="36">
        <v>15113.443363022869</v>
      </c>
      <c r="Z344" s="36">
        <v>239.2368341064454</v>
      </c>
      <c r="AA344" s="36">
        <v>12507.637646482432</v>
      </c>
      <c r="AB344" s="36">
        <v>13784.28261513283</v>
      </c>
      <c r="AC344" s="36">
        <v>17444.741487843788</v>
      </c>
      <c r="AD344" s="36">
        <v>24460.438028595221</v>
      </c>
      <c r="AE344" s="36">
        <v>4096.2287193020193</v>
      </c>
      <c r="AF344" s="36">
        <v>14.579032258064515</v>
      </c>
      <c r="AG344" s="36">
        <v>14368.989434031249</v>
      </c>
      <c r="AH344" s="36">
        <v>28296.421098812501</v>
      </c>
      <c r="AI344" s="36">
        <v>4240.14094238281</v>
      </c>
      <c r="AJ344" s="36">
        <v>38.406064374999971</v>
      </c>
      <c r="AK344" s="36">
        <v>3577.6886109531297</v>
      </c>
      <c r="AL344" s="36">
        <v>14635.1461355469</v>
      </c>
      <c r="AM344" s="36">
        <v>9214.054533271501</v>
      </c>
      <c r="AN344" s="36">
        <v>7090.7987646484398</v>
      </c>
      <c r="AO344" s="36">
        <v>30757.146622436525</v>
      </c>
      <c r="AP344" s="36">
        <v>563.61875915527298</v>
      </c>
      <c r="AQ344" s="36">
        <v>30110.059258882855</v>
      </c>
      <c r="AR344" s="36">
        <v>32324.36153176368</v>
      </c>
      <c r="AS344" s="36">
        <v>35167.039503051783</v>
      </c>
      <c r="AT344" s="36">
        <v>14316.032122359375</v>
      </c>
      <c r="AU344" s="36">
        <v>34749.836819140663</v>
      </c>
      <c r="AV344" s="36">
        <v>14588.203741281261</v>
      </c>
      <c r="AW344" s="36">
        <v>3335.8824157714985</v>
      </c>
      <c r="AX344" s="36">
        <v>28431.85593579102</v>
      </c>
      <c r="AY344" s="36">
        <v>28908.694611703148</v>
      </c>
    </row>
    <row r="345" spans="1:51" x14ac:dyDescent="0.25">
      <c r="A345" s="34">
        <v>44270</v>
      </c>
      <c r="B345" s="35">
        <v>8</v>
      </c>
      <c r="C345" s="36">
        <v>22178.377458207062</v>
      </c>
      <c r="D345" s="36">
        <v>28738.885684718745</v>
      </c>
      <c r="E345" s="36">
        <v>11912.05453136526</v>
      </c>
      <c r="F345" s="36">
        <v>48539.750901781241</v>
      </c>
      <c r="G345" s="36">
        <v>22968.881403343763</v>
      </c>
      <c r="H345" s="36">
        <v>7102.3792464348326</v>
      </c>
      <c r="I345" s="36">
        <v>23864.344307154603</v>
      </c>
      <c r="J345" s="36">
        <v>116.3156852722168</v>
      </c>
      <c r="K345" s="36">
        <v>13077.513556929698</v>
      </c>
      <c r="L345" s="36">
        <v>6191.2581043691089</v>
      </c>
      <c r="M345" s="36">
        <v>29775.025854467061</v>
      </c>
      <c r="N345" s="36">
        <v>13658.68607421876</v>
      </c>
      <c r="O345" s="36">
        <v>35719.087009710951</v>
      </c>
      <c r="P345" s="36">
        <v>3182.4792045898521</v>
      </c>
      <c r="Q345" s="36">
        <v>32.527630805969238</v>
      </c>
      <c r="R345" s="36">
        <v>4683.8018336484383</v>
      </c>
      <c r="S345" s="36">
        <v>34307.228120101579</v>
      </c>
      <c r="T345" s="36">
        <v>13175.994152507819</v>
      </c>
      <c r="U345" s="36">
        <v>7729.7187070846576</v>
      </c>
      <c r="V345" s="36">
        <v>51019.527649156254</v>
      </c>
      <c r="W345" s="36">
        <v>3889.8864257812584</v>
      </c>
      <c r="X345" s="36">
        <v>12652.954374344936</v>
      </c>
      <c r="Y345" s="36">
        <v>17676.321296778035</v>
      </c>
      <c r="Z345" s="36">
        <v>242.79929794311528</v>
      </c>
      <c r="AA345" s="36">
        <v>15704.606622826188</v>
      </c>
      <c r="AB345" s="36">
        <v>18002.935782171888</v>
      </c>
      <c r="AC345" s="36">
        <v>21727.910464673187</v>
      </c>
      <c r="AD345" s="36">
        <v>27868.654154346917</v>
      </c>
      <c r="AE345" s="36">
        <v>5576.3805975130981</v>
      </c>
      <c r="AF345" s="36">
        <v>14.579032258064515</v>
      </c>
      <c r="AG345" s="36">
        <v>16980.777238749997</v>
      </c>
      <c r="AH345" s="36">
        <v>31677.912845062499</v>
      </c>
      <c r="AI345" s="36">
        <v>4660.8570556640698</v>
      </c>
      <c r="AJ345" s="36">
        <v>76.595149443359787</v>
      </c>
      <c r="AK345" s="36">
        <v>3956.5643597578301</v>
      </c>
      <c r="AL345" s="36">
        <v>15809.14472495315</v>
      </c>
      <c r="AM345" s="36">
        <v>10289.75730965629</v>
      </c>
      <c r="AN345" s="36">
        <v>8069.93525585938</v>
      </c>
      <c r="AO345" s="36">
        <v>36773.599595130916</v>
      </c>
      <c r="AP345" s="36">
        <v>576.56781005859307</v>
      </c>
      <c r="AQ345" s="36">
        <v>36732.942509984401</v>
      </c>
      <c r="AR345" s="36">
        <v>39038.765283796878</v>
      </c>
      <c r="AS345" s="36">
        <v>39748.518436950704</v>
      </c>
      <c r="AT345" s="36">
        <v>17104.671712410185</v>
      </c>
      <c r="AU345" s="36">
        <v>42123.593832562517</v>
      </c>
      <c r="AV345" s="36">
        <v>16741.392867218747</v>
      </c>
      <c r="AW345" s="36">
        <v>2864.964139845214</v>
      </c>
      <c r="AX345" s="36">
        <v>32381.381354248057</v>
      </c>
      <c r="AY345" s="36">
        <v>37053.002779750022</v>
      </c>
    </row>
    <row r="346" spans="1:51" x14ac:dyDescent="0.25">
      <c r="A346" s="34">
        <v>44270</v>
      </c>
      <c r="B346" s="35">
        <v>9</v>
      </c>
      <c r="C346" s="36">
        <v>26717.182673599618</v>
      </c>
      <c r="D346" s="36">
        <v>33736.219886562496</v>
      </c>
      <c r="E346" s="36">
        <v>12365.384504043461</v>
      </c>
      <c r="F346" s="36">
        <v>55604.180045468747</v>
      </c>
      <c r="G346" s="36">
        <v>28930.643883668599</v>
      </c>
      <c r="H346" s="36">
        <v>9439.496487438746</v>
      </c>
      <c r="I346" s="36">
        <v>28416.022303314752</v>
      </c>
      <c r="J346" s="36">
        <v>145.3669738769531</v>
      </c>
      <c r="K346" s="36">
        <v>15644.664738531272</v>
      </c>
      <c r="L346" s="36">
        <v>8291.9285525487958</v>
      </c>
      <c r="M346" s="36">
        <v>34935.929586706166</v>
      </c>
      <c r="N346" s="36">
        <v>14496.83739843751</v>
      </c>
      <c r="O346" s="36">
        <v>41977.583211234385</v>
      </c>
      <c r="P346" s="36">
        <v>3463.358432176381</v>
      </c>
      <c r="Q346" s="36">
        <v>34.147302627563477</v>
      </c>
      <c r="R346" s="36">
        <v>4941.1287395117188</v>
      </c>
      <c r="S346" s="36">
        <v>39523.587615140641</v>
      </c>
      <c r="T346" s="36">
        <v>14150.508653117187</v>
      </c>
      <c r="U346" s="36">
        <v>7663.4620513916088</v>
      </c>
      <c r="V346" s="36">
        <v>56534.2599251875</v>
      </c>
      <c r="W346" s="36">
        <v>4914.8516601562596</v>
      </c>
      <c r="X346" s="36">
        <v>13745.36212182395</v>
      </c>
      <c r="Y346" s="36">
        <v>22964.338575687827</v>
      </c>
      <c r="Z346" s="36">
        <v>228.16906097412118</v>
      </c>
      <c r="AA346" s="36">
        <v>18668.993830142612</v>
      </c>
      <c r="AB346" s="36">
        <v>21919.227359671888</v>
      </c>
      <c r="AC346" s="36">
        <v>24493.684106437508</v>
      </c>
      <c r="AD346" s="36">
        <v>29712.59338145117</v>
      </c>
      <c r="AE346" s="36">
        <v>5732.6521340063873</v>
      </c>
      <c r="AF346" s="36">
        <v>14.579032258064515</v>
      </c>
      <c r="AG346" s="36">
        <v>19429.985353406249</v>
      </c>
      <c r="AH346" s="36">
        <v>32412.7887844375</v>
      </c>
      <c r="AI346" s="36">
        <v>4751.4760296112163</v>
      </c>
      <c r="AJ346" s="36">
        <v>122.73776908007926</v>
      </c>
      <c r="AK346" s="36">
        <v>4894.7594368358832</v>
      </c>
      <c r="AL346" s="36">
        <v>16601.459431218769</v>
      </c>
      <c r="AM346" s="36">
        <v>12266.520565093808</v>
      </c>
      <c r="AN346" s="36">
        <v>8545.4521054687593</v>
      </c>
      <c r="AO346" s="36">
        <v>42657.60055322267</v>
      </c>
      <c r="AP346" s="36">
        <v>590.73316550254845</v>
      </c>
      <c r="AQ346" s="36">
        <v>44020.317776960961</v>
      </c>
      <c r="AR346" s="36">
        <v>46396.585136578149</v>
      </c>
      <c r="AS346" s="36">
        <v>44394.342139099128</v>
      </c>
      <c r="AT346" s="36">
        <v>21258.67578354686</v>
      </c>
      <c r="AU346" s="36">
        <v>48203.501298781252</v>
      </c>
      <c r="AV346" s="36">
        <v>17832.098995156248</v>
      </c>
      <c r="AW346" s="36">
        <v>2569.2383974756622</v>
      </c>
      <c r="AX346" s="36">
        <v>33954.082668457042</v>
      </c>
      <c r="AY346" s="36">
        <v>44486.129613531273</v>
      </c>
    </row>
    <row r="347" spans="1:51" x14ac:dyDescent="0.25">
      <c r="A347" s="34">
        <v>44270</v>
      </c>
      <c r="B347" s="35">
        <v>10</v>
      </c>
      <c r="C347" s="36">
        <v>29859.149880984369</v>
      </c>
      <c r="D347" s="36">
        <v>37768.962636625001</v>
      </c>
      <c r="E347" s="36">
        <v>13083.149515098647</v>
      </c>
      <c r="F347" s="36">
        <v>60701.669602249996</v>
      </c>
      <c r="G347" s="36">
        <v>33189.561993652802</v>
      </c>
      <c r="H347" s="36">
        <v>10466.069435787133</v>
      </c>
      <c r="I347" s="36">
        <v>31999.059395330383</v>
      </c>
      <c r="J347" s="36">
        <v>140.2123336791993</v>
      </c>
      <c r="K347" s="36">
        <v>17727.812659468764</v>
      </c>
      <c r="L347" s="36">
        <v>9494.9744080800392</v>
      </c>
      <c r="M347" s="36">
        <v>38677.802260280499</v>
      </c>
      <c r="N347" s="36">
        <v>15579.23698046875</v>
      </c>
      <c r="O347" s="36">
        <v>46640.25443579688</v>
      </c>
      <c r="P347" s="36">
        <v>3774.4386058559735</v>
      </c>
      <c r="Q347" s="36">
        <v>34.818268775939949</v>
      </c>
      <c r="R347" s="36">
        <v>5290.7714233671886</v>
      </c>
      <c r="S347" s="36">
        <v>44025.816494937513</v>
      </c>
      <c r="T347" s="36">
        <v>15911.19053976565</v>
      </c>
      <c r="U347" s="36">
        <v>8336.6799392700304</v>
      </c>
      <c r="V347" s="36">
        <v>61317.319578687508</v>
      </c>
      <c r="W347" s="36">
        <v>5945.5261230468805</v>
      </c>
      <c r="X347" s="36">
        <v>14796.136583301955</v>
      </c>
      <c r="Y347" s="36">
        <v>26266.453696684348</v>
      </c>
      <c r="Z347" s="36">
        <v>216.7406887817383</v>
      </c>
      <c r="AA347" s="36">
        <v>22118.09874185353</v>
      </c>
      <c r="AB347" s="36">
        <v>24048.169203453141</v>
      </c>
      <c r="AC347" s="36">
        <v>27108.365156843756</v>
      </c>
      <c r="AD347" s="36">
        <v>31788.048081970213</v>
      </c>
      <c r="AE347" s="36">
        <v>6889.5151215639962</v>
      </c>
      <c r="AF347" s="36">
        <v>14.579032258064515</v>
      </c>
      <c r="AG347" s="36">
        <v>21207.273300124998</v>
      </c>
      <c r="AH347" s="36">
        <v>35750.868707000001</v>
      </c>
      <c r="AI347" s="36">
        <v>5313.9901301806885</v>
      </c>
      <c r="AJ347" s="36">
        <v>163.48536678710991</v>
      </c>
      <c r="AK347" s="36">
        <v>5443.6369928979457</v>
      </c>
      <c r="AL347" s="36">
        <v>17768.685184328151</v>
      </c>
      <c r="AM347" s="36">
        <v>13694.508010613292</v>
      </c>
      <c r="AN347" s="36">
        <v>8841.9090273437596</v>
      </c>
      <c r="AO347" s="36">
        <v>47136.28985768128</v>
      </c>
      <c r="AP347" s="36">
        <v>704.3876647949221</v>
      </c>
      <c r="AQ347" s="36">
        <v>50983.917445796869</v>
      </c>
      <c r="AR347" s="36">
        <v>53007.650984511718</v>
      </c>
      <c r="AS347" s="36">
        <v>48626.013576599129</v>
      </c>
      <c r="AT347" s="36">
        <v>23374.766471664065</v>
      </c>
      <c r="AU347" s="36">
        <v>52346.213608109378</v>
      </c>
      <c r="AV347" s="36">
        <v>19796.921809312491</v>
      </c>
      <c r="AW347" s="36">
        <v>3347.0296575019938</v>
      </c>
      <c r="AX347" s="36">
        <v>36811.300660888686</v>
      </c>
      <c r="AY347" s="36">
        <v>51105.246687718762</v>
      </c>
    </row>
    <row r="348" spans="1:51" x14ac:dyDescent="0.25">
      <c r="A348" s="34">
        <v>44270</v>
      </c>
      <c r="B348" s="35">
        <v>11</v>
      </c>
      <c r="C348" s="36">
        <v>32250.963319585942</v>
      </c>
      <c r="D348" s="36">
        <v>39687.908558968746</v>
      </c>
      <c r="E348" s="36">
        <v>15197.326526338878</v>
      </c>
      <c r="F348" s="36">
        <v>65438.489471187495</v>
      </c>
      <c r="G348" s="36">
        <v>36399.344785957357</v>
      </c>
      <c r="H348" s="36">
        <v>10651.604170077424</v>
      </c>
      <c r="I348" s="36">
        <v>34267.210931978821</v>
      </c>
      <c r="J348" s="36">
        <v>137.7009658813476</v>
      </c>
      <c r="K348" s="36">
        <v>18855.109752015651</v>
      </c>
      <c r="L348" s="36">
        <v>9664.5916602831494</v>
      </c>
      <c r="M348" s="36">
        <v>40289.668526914065</v>
      </c>
      <c r="N348" s="36">
        <v>17084.60036328125</v>
      </c>
      <c r="O348" s="36">
        <v>49396.11955014064</v>
      </c>
      <c r="P348" s="36">
        <v>3870.5828963133931</v>
      </c>
      <c r="Q348" s="36">
        <v>34.844669342041009</v>
      </c>
      <c r="R348" s="36">
        <v>5716.382705832033</v>
      </c>
      <c r="S348" s="36">
        <v>46724.763357093761</v>
      </c>
      <c r="T348" s="36">
        <v>18014.537577296898</v>
      </c>
      <c r="U348" s="36">
        <v>9675.6310577392742</v>
      </c>
      <c r="V348" s="36">
        <v>65670.638567687492</v>
      </c>
      <c r="W348" s="36">
        <v>6449.5055175781308</v>
      </c>
      <c r="X348" s="36">
        <v>15649.295274627155</v>
      </c>
      <c r="Y348" s="36">
        <v>27234.435958069746</v>
      </c>
      <c r="Z348" s="36">
        <v>182.02238235473621</v>
      </c>
      <c r="AA348" s="36">
        <v>23787.104578167968</v>
      </c>
      <c r="AB348" s="36">
        <v>24810.779264031262</v>
      </c>
      <c r="AC348" s="36">
        <v>29475.420291609385</v>
      </c>
      <c r="AD348" s="36">
        <v>33847.024706868164</v>
      </c>
      <c r="AE348" s="36">
        <v>7343.5037133662318</v>
      </c>
      <c r="AF348" s="36">
        <v>14.579032258064515</v>
      </c>
      <c r="AG348" s="36">
        <v>21980.459084812501</v>
      </c>
      <c r="AH348" s="36">
        <v>37952.920373781257</v>
      </c>
      <c r="AI348" s="36">
        <v>5491.373446921988</v>
      </c>
      <c r="AJ348" s="36">
        <v>166.10178978320386</v>
      </c>
      <c r="AK348" s="36">
        <v>5593.7537797197328</v>
      </c>
      <c r="AL348" s="36">
        <v>18634.247175093769</v>
      </c>
      <c r="AM348" s="36">
        <v>14701.260843734384</v>
      </c>
      <c r="AN348" s="36">
        <v>9268.2776289062604</v>
      </c>
      <c r="AO348" s="36">
        <v>49410.151573898314</v>
      </c>
      <c r="AP348" s="36">
        <v>795.37407588958774</v>
      </c>
      <c r="AQ348" s="36">
        <v>54335.996344375017</v>
      </c>
      <c r="AR348" s="36">
        <v>55583.585656687523</v>
      </c>
      <c r="AS348" s="36">
        <v>51462.997708801297</v>
      </c>
      <c r="AT348" s="36">
        <v>24690.362779609386</v>
      </c>
      <c r="AU348" s="36">
        <v>53911.166619718759</v>
      </c>
      <c r="AV348" s="36">
        <v>19596.671969000003</v>
      </c>
      <c r="AW348" s="36">
        <v>5063.9898566712318</v>
      </c>
      <c r="AX348" s="36">
        <v>38844.728638183609</v>
      </c>
      <c r="AY348" s="36">
        <v>54376.791069656254</v>
      </c>
    </row>
    <row r="349" spans="1:51" x14ac:dyDescent="0.25">
      <c r="A349" s="34">
        <v>44270</v>
      </c>
      <c r="B349" s="35">
        <v>12</v>
      </c>
      <c r="C349" s="36">
        <v>35545.439641486315</v>
      </c>
      <c r="D349" s="36">
        <v>40323.414180062493</v>
      </c>
      <c r="E349" s="36">
        <v>16281.126129215847</v>
      </c>
      <c r="F349" s="36">
        <v>68389.064453812505</v>
      </c>
      <c r="G349" s="36">
        <v>37988.795984565004</v>
      </c>
      <c r="H349" s="36">
        <v>11110.835585999277</v>
      </c>
      <c r="I349" s="36">
        <v>34978.566354627248</v>
      </c>
      <c r="J349" s="36">
        <v>146.89679718017578</v>
      </c>
      <c r="K349" s="36">
        <v>19268.031945781269</v>
      </c>
      <c r="L349" s="36">
        <v>10091.157898181602</v>
      </c>
      <c r="M349" s="36">
        <v>41679.583530121039</v>
      </c>
      <c r="N349" s="36">
        <v>18756.63807421875</v>
      </c>
      <c r="O349" s="36">
        <v>50195.340526000015</v>
      </c>
      <c r="P349" s="36">
        <v>4288.7937368491002</v>
      </c>
      <c r="Q349" s="36">
        <v>34.740481376647963</v>
      </c>
      <c r="R349" s="36">
        <v>5973.9277045859508</v>
      </c>
      <c r="S349" s="36">
        <v>48536.299272484393</v>
      </c>
      <c r="T349" s="36">
        <v>19530.281322625015</v>
      </c>
      <c r="U349" s="36">
        <v>11002.329116821305</v>
      </c>
      <c r="V349" s="36">
        <v>70050.177027312486</v>
      </c>
      <c r="W349" s="36">
        <v>6350.36181640625</v>
      </c>
      <c r="X349" s="36">
        <v>15219.814392322449</v>
      </c>
      <c r="Y349" s="36">
        <v>28053.113051970078</v>
      </c>
      <c r="Z349" s="36">
        <v>187.21530761718748</v>
      </c>
      <c r="AA349" s="36">
        <v>24007.252798871126</v>
      </c>
      <c r="AB349" s="36">
        <v>24858.73375715626</v>
      </c>
      <c r="AC349" s="36">
        <v>31306.584941328121</v>
      </c>
      <c r="AD349" s="36">
        <v>35593.802745710942</v>
      </c>
      <c r="AE349" s="36">
        <v>6810.2745808027557</v>
      </c>
      <c r="AF349" s="36">
        <v>14.579032258064515</v>
      </c>
      <c r="AG349" s="36">
        <v>22791.248505281248</v>
      </c>
      <c r="AH349" s="36">
        <v>38597.943422031254</v>
      </c>
      <c r="AI349" s="36">
        <v>5733.8173521057661</v>
      </c>
      <c r="AJ349" s="36">
        <v>179.03617632812615</v>
      </c>
      <c r="AK349" s="36">
        <v>5662.0655275228546</v>
      </c>
      <c r="AL349" s="36">
        <v>19562.530444125012</v>
      </c>
      <c r="AM349" s="36">
        <v>15772.358726990249</v>
      </c>
      <c r="AN349" s="36">
        <v>9559.3533339843907</v>
      </c>
      <c r="AO349" s="36">
        <v>51290.082615219115</v>
      </c>
      <c r="AP349" s="36">
        <v>776.52906370162998</v>
      </c>
      <c r="AQ349" s="36">
        <v>55572.545412187523</v>
      </c>
      <c r="AR349" s="36">
        <v>57431.606340792998</v>
      </c>
      <c r="AS349" s="36">
        <v>53645.163275512707</v>
      </c>
      <c r="AT349" s="36">
        <v>25429.241166867199</v>
      </c>
      <c r="AU349" s="36">
        <v>54970.772935140638</v>
      </c>
      <c r="AV349" s="36">
        <v>19952.802180406245</v>
      </c>
      <c r="AW349" s="36">
        <v>4909.4653593342591</v>
      </c>
      <c r="AX349" s="36">
        <v>40462.279711425799</v>
      </c>
      <c r="AY349" s="36">
        <v>54794.993335437532</v>
      </c>
    </row>
    <row r="350" spans="1:51" x14ac:dyDescent="0.25">
      <c r="A350" s="34">
        <v>44270</v>
      </c>
      <c r="B350" s="35">
        <v>13</v>
      </c>
      <c r="C350" s="36">
        <v>36744.023753982612</v>
      </c>
      <c r="D350" s="36">
        <v>41314.966619781255</v>
      </c>
      <c r="E350" s="36">
        <v>16933.996221613299</v>
      </c>
      <c r="F350" s="36">
        <v>70125.547144906246</v>
      </c>
      <c r="G350" s="36">
        <v>38773.745071181809</v>
      </c>
      <c r="H350" s="36">
        <v>10727.742214698745</v>
      </c>
      <c r="I350" s="36">
        <v>35971.42185021317</v>
      </c>
      <c r="J350" s="36">
        <v>152.61990737915039</v>
      </c>
      <c r="K350" s="36">
        <v>19838.772577328138</v>
      </c>
      <c r="L350" s="36">
        <v>10432.496301056601</v>
      </c>
      <c r="M350" s="36">
        <v>41136.70532228583</v>
      </c>
      <c r="N350" s="36">
        <v>19780.961722656248</v>
      </c>
      <c r="O350" s="36">
        <v>51719.331987250014</v>
      </c>
      <c r="P350" s="36">
        <v>4159.2641686807583</v>
      </c>
      <c r="Q350" s="36">
        <v>34.54455757141114</v>
      </c>
      <c r="R350" s="36">
        <v>6205.9179687109418</v>
      </c>
      <c r="S350" s="36">
        <v>50366.388729343751</v>
      </c>
      <c r="T350" s="36">
        <v>20439.154189265631</v>
      </c>
      <c r="U350" s="36">
        <v>11876.559494018566</v>
      </c>
      <c r="V350" s="36">
        <v>69134.443040187485</v>
      </c>
      <c r="W350" s="36">
        <v>6472.4207031250098</v>
      </c>
      <c r="X350" s="36">
        <v>15270.084957290223</v>
      </c>
      <c r="Y350" s="36">
        <v>27984.884845981869</v>
      </c>
      <c r="Z350" s="36">
        <v>204.17960815429686</v>
      </c>
      <c r="AA350" s="36">
        <v>23295.656170447277</v>
      </c>
      <c r="AB350" s="36">
        <v>25353.803145796886</v>
      </c>
      <c r="AC350" s="36">
        <v>32391.144496767625</v>
      </c>
      <c r="AD350" s="36">
        <v>37357.231406253908</v>
      </c>
      <c r="AE350" s="36">
        <v>7598.7788973139868</v>
      </c>
      <c r="AF350" s="36">
        <v>14.579032258064515</v>
      </c>
      <c r="AG350" s="36">
        <v>23624.852075249997</v>
      </c>
      <c r="AH350" s="36">
        <v>40962.922277718761</v>
      </c>
      <c r="AI350" s="36">
        <v>6103.5666933807315</v>
      </c>
      <c r="AJ350" s="36">
        <v>177.10067189648504</v>
      </c>
      <c r="AK350" s="36">
        <v>5130.8735450109834</v>
      </c>
      <c r="AL350" s="36">
        <v>20380.86505215627</v>
      </c>
      <c r="AM350" s="36">
        <v>16126.30118830472</v>
      </c>
      <c r="AN350" s="36">
        <v>9251.8219023437614</v>
      </c>
      <c r="AO350" s="36">
        <v>53325.891888031008</v>
      </c>
      <c r="AP350" s="36">
        <v>790.41076248884224</v>
      </c>
      <c r="AQ350" s="36">
        <v>56217.14583379688</v>
      </c>
      <c r="AR350" s="36">
        <v>59183.895788687514</v>
      </c>
      <c r="AS350" s="36">
        <v>55629.915321105967</v>
      </c>
      <c r="AT350" s="36">
        <v>25639.443203523442</v>
      </c>
      <c r="AU350" s="36">
        <v>56893.827051812506</v>
      </c>
      <c r="AV350" s="36">
        <v>20199.031565687495</v>
      </c>
      <c r="AW350" s="36">
        <v>6616.2626431062345</v>
      </c>
      <c r="AX350" s="36">
        <v>42062.542131347684</v>
      </c>
      <c r="AY350" s="36">
        <v>55881.757010593741</v>
      </c>
    </row>
    <row r="351" spans="1:51" x14ac:dyDescent="0.25">
      <c r="A351" s="34">
        <v>44270</v>
      </c>
      <c r="B351" s="35">
        <v>14</v>
      </c>
      <c r="C351" s="36">
        <v>37304.598810460498</v>
      </c>
      <c r="D351" s="36">
        <v>40847.763574593744</v>
      </c>
      <c r="E351" s="36">
        <v>17819.465935931661</v>
      </c>
      <c r="F351" s="36">
        <v>72092.219611437496</v>
      </c>
      <c r="G351" s="36">
        <v>37127.545717921319</v>
      </c>
      <c r="H351" s="36">
        <v>9721.6571996037874</v>
      </c>
      <c r="I351" s="36">
        <v>36704.275589775694</v>
      </c>
      <c r="J351" s="36">
        <v>148.0081787109375</v>
      </c>
      <c r="K351" s="36">
        <v>19534.687137531258</v>
      </c>
      <c r="L351" s="36">
        <v>10425.656538119119</v>
      </c>
      <c r="M351" s="36">
        <v>40182.087479742586</v>
      </c>
      <c r="N351" s="36">
        <v>19942.565925781251</v>
      </c>
      <c r="O351" s="36">
        <v>52630.069179109385</v>
      </c>
      <c r="P351" s="36">
        <v>3933.7059712843611</v>
      </c>
      <c r="Q351" s="36">
        <v>34.602156639099121</v>
      </c>
      <c r="R351" s="36">
        <v>6401.0951845039144</v>
      </c>
      <c r="S351" s="36">
        <v>50544.412906968762</v>
      </c>
      <c r="T351" s="36">
        <v>20747.658701593762</v>
      </c>
      <c r="U351" s="36">
        <v>11963.421356201192</v>
      </c>
      <c r="V351" s="36">
        <v>72327.101614843748</v>
      </c>
      <c r="W351" s="36">
        <v>5971.4164550781406</v>
      </c>
      <c r="X351" s="36">
        <v>15180.461644537289</v>
      </c>
      <c r="Y351" s="36">
        <v>28305.240524174784</v>
      </c>
      <c r="Z351" s="36">
        <v>176.24576477050778</v>
      </c>
      <c r="AA351" s="36">
        <v>23427.239217865234</v>
      </c>
      <c r="AB351" s="36">
        <v>25849.68470317189</v>
      </c>
      <c r="AC351" s="36">
        <v>33143.7359967827</v>
      </c>
      <c r="AD351" s="36">
        <v>38512.49016542286</v>
      </c>
      <c r="AE351" s="36">
        <v>8676.2008732744471</v>
      </c>
      <c r="AF351" s="36">
        <v>14.579032258064515</v>
      </c>
      <c r="AG351" s="36">
        <v>24189.076791250001</v>
      </c>
      <c r="AH351" s="36">
        <v>41644.655361562502</v>
      </c>
      <c r="AI351" s="36">
        <v>6033.7561161404392</v>
      </c>
      <c r="AJ351" s="36">
        <v>131.41140736913985</v>
      </c>
      <c r="AK351" s="36">
        <v>5763.7805357020625</v>
      </c>
      <c r="AL351" s="36">
        <v>21326.511757562519</v>
      </c>
      <c r="AM351" s="36">
        <v>16979.942917447297</v>
      </c>
      <c r="AN351" s="36">
        <v>9852.7019472656393</v>
      </c>
      <c r="AO351" s="36">
        <v>53773.375743026729</v>
      </c>
      <c r="AP351" s="36">
        <v>782.95404052734193</v>
      </c>
      <c r="AQ351" s="36">
        <v>56594.369291687501</v>
      </c>
      <c r="AR351" s="36">
        <v>58597.345406835964</v>
      </c>
      <c r="AS351" s="36">
        <v>56120.119812500023</v>
      </c>
      <c r="AT351" s="36">
        <v>25749.923838781229</v>
      </c>
      <c r="AU351" s="36">
        <v>58530.496183906245</v>
      </c>
      <c r="AV351" s="36">
        <v>19721.373767374997</v>
      </c>
      <c r="AW351" s="36">
        <v>6817.0655416045574</v>
      </c>
      <c r="AX351" s="36">
        <v>43597.535873535184</v>
      </c>
      <c r="AY351" s="36">
        <v>56979.266927281227</v>
      </c>
    </row>
    <row r="352" spans="1:51" x14ac:dyDescent="0.25">
      <c r="A352" s="34">
        <v>44270</v>
      </c>
      <c r="B352" s="35">
        <v>15</v>
      </c>
      <c r="C352" s="36">
        <v>35600.441124894242</v>
      </c>
      <c r="D352" s="36">
        <v>40890.643621999996</v>
      </c>
      <c r="E352" s="36">
        <v>18529.131472098645</v>
      </c>
      <c r="F352" s="36">
        <v>69394.609069468745</v>
      </c>
      <c r="G352" s="36">
        <v>37231.666914965332</v>
      </c>
      <c r="H352" s="36">
        <v>10027.937020645286</v>
      </c>
      <c r="I352" s="36">
        <v>36313.01823135381</v>
      </c>
      <c r="J352" s="36">
        <v>138.6797981262207</v>
      </c>
      <c r="K352" s="36">
        <v>19773.561549187518</v>
      </c>
      <c r="L352" s="36">
        <v>9820.4780308222071</v>
      </c>
      <c r="M352" s="36">
        <v>41479.147081253323</v>
      </c>
      <c r="N352" s="36">
        <v>18974.597535156252</v>
      </c>
      <c r="O352" s="36">
        <v>51821.498322718755</v>
      </c>
      <c r="P352" s="36">
        <v>4153.9438363150139</v>
      </c>
      <c r="Q352" s="36">
        <v>35.210529327392578</v>
      </c>
      <c r="R352" s="36">
        <v>6138.6381219922014</v>
      </c>
      <c r="S352" s="36">
        <v>50984.41775693751</v>
      </c>
      <c r="T352" s="36">
        <v>19852.988743203125</v>
      </c>
      <c r="U352" s="36">
        <v>11372.137298583995</v>
      </c>
      <c r="V352" s="36">
        <v>71221.805061281251</v>
      </c>
      <c r="W352" s="36">
        <v>6037.2539794921904</v>
      </c>
      <c r="X352" s="36">
        <v>14304.923685334714</v>
      </c>
      <c r="Y352" s="36">
        <v>28503.129362581534</v>
      </c>
      <c r="Z352" s="36">
        <v>217.28607971191411</v>
      </c>
      <c r="AA352" s="36">
        <v>24595.029956572263</v>
      </c>
      <c r="AB352" s="36">
        <v>25367.506849640631</v>
      </c>
      <c r="AC352" s="36">
        <v>31951.289295702241</v>
      </c>
      <c r="AD352" s="36">
        <v>37554.931508088383</v>
      </c>
      <c r="AE352" s="36">
        <v>8877.9880829668273</v>
      </c>
      <c r="AF352" s="36">
        <v>14.579032258064515</v>
      </c>
      <c r="AG352" s="36">
        <v>23916.456944687503</v>
      </c>
      <c r="AH352" s="36">
        <v>40281.031575062516</v>
      </c>
      <c r="AI352" s="36">
        <v>6215.5969769210406</v>
      </c>
      <c r="AJ352" s="36">
        <v>145.38385145117303</v>
      </c>
      <c r="AK352" s="36">
        <v>5390.1618892991328</v>
      </c>
      <c r="AL352" s="36">
        <v>21750.668319812521</v>
      </c>
      <c r="AM352" s="36">
        <v>16970.944897601563</v>
      </c>
      <c r="AN352" s="36">
        <v>9796.79991015626</v>
      </c>
      <c r="AO352" s="36">
        <v>53541.018545639039</v>
      </c>
      <c r="AP352" s="36">
        <v>744.44662909390172</v>
      </c>
      <c r="AQ352" s="36">
        <v>55948.424811937526</v>
      </c>
      <c r="AR352" s="36">
        <v>58966.062931085973</v>
      </c>
      <c r="AS352" s="36">
        <v>56468.069162231463</v>
      </c>
      <c r="AT352" s="36">
        <v>25588.694071914077</v>
      </c>
      <c r="AU352" s="36">
        <v>56944.836911734383</v>
      </c>
      <c r="AV352" s="36">
        <v>19594.319759156235</v>
      </c>
      <c r="AW352" s="36">
        <v>6968.7125261418578</v>
      </c>
      <c r="AX352" s="36">
        <v>43161.991921875044</v>
      </c>
      <c r="AY352" s="36">
        <v>55798.974411500007</v>
      </c>
    </row>
    <row r="353" spans="1:51" x14ac:dyDescent="0.25">
      <c r="A353" s="34">
        <v>44270</v>
      </c>
      <c r="B353" s="35">
        <v>16</v>
      </c>
      <c r="C353" s="36">
        <v>33783.532337447505</v>
      </c>
      <c r="D353" s="36">
        <v>40518.198862687488</v>
      </c>
      <c r="E353" s="36">
        <v>18774.323603606957</v>
      </c>
      <c r="F353" s="36">
        <v>65863.348932749999</v>
      </c>
      <c r="G353" s="36">
        <v>36758.413243187359</v>
      </c>
      <c r="H353" s="36">
        <v>10055.953086348898</v>
      </c>
      <c r="I353" s="36">
        <v>35414.621121603821</v>
      </c>
      <c r="J353" s="36">
        <v>138.2800102233887</v>
      </c>
      <c r="K353" s="36">
        <v>19218.826321515651</v>
      </c>
      <c r="L353" s="36">
        <v>9514.2446067597102</v>
      </c>
      <c r="M353" s="36">
        <v>41344.234373600892</v>
      </c>
      <c r="N353" s="36">
        <v>18664.669265625002</v>
      </c>
      <c r="O353" s="36">
        <v>50014.458709593768</v>
      </c>
      <c r="P353" s="36">
        <v>3785.2184614310836</v>
      </c>
      <c r="Q353" s="36">
        <v>36.155618667602532</v>
      </c>
      <c r="R353" s="36">
        <v>5858.746642929691</v>
      </c>
      <c r="S353" s="36">
        <v>49766.772356203131</v>
      </c>
      <c r="T353" s="36">
        <v>19290.207222421879</v>
      </c>
      <c r="U353" s="36">
        <v>11098.124267578125</v>
      </c>
      <c r="V353" s="36">
        <v>66079.277177625001</v>
      </c>
      <c r="W353" s="36">
        <v>6213.7838134765598</v>
      </c>
      <c r="X353" s="36">
        <v>14391.184434672614</v>
      </c>
      <c r="Y353" s="36">
        <v>28437.621966793664</v>
      </c>
      <c r="Z353" s="36">
        <v>209.13081756591799</v>
      </c>
      <c r="AA353" s="36">
        <v>23200.84032794532</v>
      </c>
      <c r="AB353" s="36">
        <v>24494.384990750012</v>
      </c>
      <c r="AC353" s="36">
        <v>30769.617747724544</v>
      </c>
      <c r="AD353" s="36">
        <v>35368.109519035148</v>
      </c>
      <c r="AE353" s="36">
        <v>8614.6100535532678</v>
      </c>
      <c r="AF353" s="36">
        <v>14.579032258064515</v>
      </c>
      <c r="AG353" s="36">
        <v>22741.232767187503</v>
      </c>
      <c r="AH353" s="36">
        <v>38757.172160250018</v>
      </c>
      <c r="AI353" s="36">
        <v>6310.9567486577853</v>
      </c>
      <c r="AJ353" s="36">
        <v>169.75983132812536</v>
      </c>
      <c r="AK353" s="36">
        <v>5760.5017681667487</v>
      </c>
      <c r="AL353" s="36">
        <v>20869.562108531289</v>
      </c>
      <c r="AM353" s="36">
        <v>15954.721413015643</v>
      </c>
      <c r="AN353" s="36">
        <v>9732.0609882812496</v>
      </c>
      <c r="AO353" s="36">
        <v>52411.757906219478</v>
      </c>
      <c r="AP353" s="36">
        <v>773.96460655331543</v>
      </c>
      <c r="AQ353" s="36">
        <v>55004.090671156264</v>
      </c>
      <c r="AR353" s="36">
        <v>57421.53079830861</v>
      </c>
      <c r="AS353" s="36">
        <v>54783.380734741237</v>
      </c>
      <c r="AT353" s="36">
        <v>25481.746408765604</v>
      </c>
      <c r="AU353" s="36">
        <v>53929.292312562509</v>
      </c>
      <c r="AV353" s="36">
        <v>19714.858162593766</v>
      </c>
      <c r="AW353" s="36">
        <v>5683.2305908203325</v>
      </c>
      <c r="AX353" s="36">
        <v>41348.86969140626</v>
      </c>
      <c r="AY353" s="36">
        <v>54293.436448781249</v>
      </c>
    </row>
    <row r="354" spans="1:51" x14ac:dyDescent="0.25">
      <c r="A354" s="34">
        <v>44270</v>
      </c>
      <c r="B354" s="35">
        <v>17</v>
      </c>
      <c r="C354" s="36">
        <v>32126.199834121398</v>
      </c>
      <c r="D354" s="36">
        <v>39570.005952656247</v>
      </c>
      <c r="E354" s="36">
        <v>18286.466848350596</v>
      </c>
      <c r="F354" s="36">
        <v>62885.213501437494</v>
      </c>
      <c r="G354" s="36">
        <v>36602.242112671971</v>
      </c>
      <c r="H354" s="36">
        <v>10052.415048164336</v>
      </c>
      <c r="I354" s="36">
        <v>34521.455198931937</v>
      </c>
      <c r="J354" s="36">
        <v>131.88392639160162</v>
      </c>
      <c r="K354" s="36">
        <v>18567.165072828153</v>
      </c>
      <c r="L354" s="36">
        <v>9252.5522993769118</v>
      </c>
      <c r="M354" s="36">
        <v>40249.030330083566</v>
      </c>
      <c r="N354" s="36">
        <v>18110.298355468753</v>
      </c>
      <c r="O354" s="36">
        <v>48733.669792328132</v>
      </c>
      <c r="P354" s="36">
        <v>3917.3870820451853</v>
      </c>
      <c r="Q354" s="36">
        <v>35.773054122924805</v>
      </c>
      <c r="R354" s="36">
        <v>5690.6098927695321</v>
      </c>
      <c r="S354" s="36">
        <v>48545.701171953129</v>
      </c>
      <c r="T354" s="36">
        <v>18282.673710875013</v>
      </c>
      <c r="U354" s="36">
        <v>10562.677505493175</v>
      </c>
      <c r="V354" s="36">
        <v>62819.355512281239</v>
      </c>
      <c r="W354" s="36">
        <v>5874.06982421875</v>
      </c>
      <c r="X354" s="36">
        <v>13902.417604381073</v>
      </c>
      <c r="Y354" s="36">
        <v>28213.669780176919</v>
      </c>
      <c r="Z354" s="36">
        <v>229.02557708740227</v>
      </c>
      <c r="AA354" s="36">
        <v>21764.152886289085</v>
      </c>
      <c r="AB354" s="36">
        <v>23902.311878953129</v>
      </c>
      <c r="AC354" s="36">
        <v>29108.194186492659</v>
      </c>
      <c r="AD354" s="36">
        <v>34120.579256539553</v>
      </c>
      <c r="AE354" s="36">
        <v>8522.6140946289543</v>
      </c>
      <c r="AF354" s="36">
        <v>14.579032258064515</v>
      </c>
      <c r="AG354" s="36">
        <v>22352.336797781252</v>
      </c>
      <c r="AH354" s="36">
        <v>38808.229265250004</v>
      </c>
      <c r="AI354" s="36">
        <v>6122.4782347689006</v>
      </c>
      <c r="AJ354" s="36">
        <v>164.93697544726604</v>
      </c>
      <c r="AK354" s="36">
        <v>5404.7922416149195</v>
      </c>
      <c r="AL354" s="36">
        <v>20337.700045640649</v>
      </c>
      <c r="AM354" s="36">
        <v>15732.436401607436</v>
      </c>
      <c r="AN354" s="36">
        <v>9880.8356953125003</v>
      </c>
      <c r="AO354" s="36">
        <v>51151.968582916263</v>
      </c>
      <c r="AP354" s="36">
        <v>668.39266715198733</v>
      </c>
      <c r="AQ354" s="36">
        <v>53945.842312046894</v>
      </c>
      <c r="AR354" s="36">
        <v>56111.424594027354</v>
      </c>
      <c r="AS354" s="36">
        <v>53447.013247619652</v>
      </c>
      <c r="AT354" s="36">
        <v>25072.673643765636</v>
      </c>
      <c r="AU354" s="36">
        <v>52313.514533500005</v>
      </c>
      <c r="AV354" s="36">
        <v>20437.057099437512</v>
      </c>
      <c r="AW354" s="36">
        <v>5065.3676147461028</v>
      </c>
      <c r="AX354" s="36">
        <v>40094.501526855478</v>
      </c>
      <c r="AY354" s="36">
        <v>53363.000633406249</v>
      </c>
    </row>
    <row r="355" spans="1:51" x14ac:dyDescent="0.25">
      <c r="A355" s="34">
        <v>44270</v>
      </c>
      <c r="B355" s="35">
        <v>18</v>
      </c>
      <c r="C355" s="36">
        <v>30985.654863135675</v>
      </c>
      <c r="D355" s="36">
        <v>37827.907112468754</v>
      </c>
      <c r="E355" s="36">
        <v>17694.103139045914</v>
      </c>
      <c r="F355" s="36">
        <v>61583.196515062496</v>
      </c>
      <c r="G355" s="36">
        <v>33445.73323842985</v>
      </c>
      <c r="H355" s="36">
        <v>9191.5687742947011</v>
      </c>
      <c r="I355" s="36">
        <v>33239.770358752241</v>
      </c>
      <c r="J355" s="36">
        <v>140.48902130126959</v>
      </c>
      <c r="K355" s="36">
        <v>17867.550390562523</v>
      </c>
      <c r="L355" s="36">
        <v>9325.9278039940946</v>
      </c>
      <c r="M355" s="36">
        <v>34443.005410879414</v>
      </c>
      <c r="N355" s="36">
        <v>17133.5244375</v>
      </c>
      <c r="O355" s="36">
        <v>46537.350031312511</v>
      </c>
      <c r="P355" s="36">
        <v>4248.9115383934077</v>
      </c>
      <c r="Q355" s="36">
        <v>34.862753868103034</v>
      </c>
      <c r="R355" s="36">
        <v>5789.034835300783</v>
      </c>
      <c r="S355" s="36">
        <v>47383.364232921878</v>
      </c>
      <c r="T355" s="36">
        <v>17126.398935281271</v>
      </c>
      <c r="U355" s="36">
        <v>9808.8181991577258</v>
      </c>
      <c r="V355" s="36">
        <v>61297.741080437503</v>
      </c>
      <c r="W355" s="36">
        <v>5738.1745361328194</v>
      </c>
      <c r="X355" s="36">
        <v>13468.833408980165</v>
      </c>
      <c r="Y355" s="36">
        <v>25977.450452089608</v>
      </c>
      <c r="Z355" s="36">
        <v>185.32128112792967</v>
      </c>
      <c r="AA355" s="36">
        <v>19895.19322642776</v>
      </c>
      <c r="AB355" s="36">
        <v>22940.426568562529</v>
      </c>
      <c r="AC355" s="36">
        <v>28052.775880636276</v>
      </c>
      <c r="AD355" s="36">
        <v>33854.052453528318</v>
      </c>
      <c r="AE355" s="36">
        <v>7952.4789844663337</v>
      </c>
      <c r="AF355" s="36">
        <v>14.579032258064515</v>
      </c>
      <c r="AG355" s="36">
        <v>21534.180474093748</v>
      </c>
      <c r="AH355" s="36">
        <v>39037.543917906252</v>
      </c>
      <c r="AI355" s="36">
        <v>5976.6643022143489</v>
      </c>
      <c r="AJ355" s="36">
        <v>106.05092535156285</v>
      </c>
      <c r="AK355" s="36">
        <v>5341.2000549237164</v>
      </c>
      <c r="AL355" s="36">
        <v>20453.596888421882</v>
      </c>
      <c r="AM355" s="36">
        <v>15258.178891240241</v>
      </c>
      <c r="AN355" s="36">
        <v>9600.4038144531296</v>
      </c>
      <c r="AO355" s="36">
        <v>49557.261837905899</v>
      </c>
      <c r="AP355" s="36">
        <v>618.06156158447266</v>
      </c>
      <c r="AQ355" s="36">
        <v>51749.806845921878</v>
      </c>
      <c r="AR355" s="36">
        <v>53040.540381203136</v>
      </c>
      <c r="AS355" s="36">
        <v>52514.597552673345</v>
      </c>
      <c r="AT355" s="36">
        <v>23885.60222007813</v>
      </c>
      <c r="AU355" s="36">
        <v>51107.654935750012</v>
      </c>
      <c r="AV355" s="36">
        <v>21290.296490875015</v>
      </c>
      <c r="AW355" s="36">
        <v>3036.5527343750041</v>
      </c>
      <c r="AX355" s="36">
        <v>39891.325046386737</v>
      </c>
      <c r="AY355" s="36">
        <v>51427.266477000005</v>
      </c>
    </row>
    <row r="356" spans="1:51" x14ac:dyDescent="0.25">
      <c r="A356" s="34">
        <v>44270</v>
      </c>
      <c r="B356" s="35">
        <v>19</v>
      </c>
      <c r="C356" s="36">
        <v>30047.610520388647</v>
      </c>
      <c r="D356" s="36">
        <v>35799.021374343749</v>
      </c>
      <c r="E356" s="36">
        <v>16791.792318292984</v>
      </c>
      <c r="F356" s="36">
        <v>60435.301579437502</v>
      </c>
      <c r="G356" s="36">
        <v>31088.205330148918</v>
      </c>
      <c r="H356" s="36">
        <v>7907.6477643137441</v>
      </c>
      <c r="I356" s="36">
        <v>30405.08259249444</v>
      </c>
      <c r="J356" s="36">
        <v>152.43290328979492</v>
      </c>
      <c r="K356" s="36">
        <v>17043.568907078148</v>
      </c>
      <c r="L356" s="36">
        <v>7386.5884951347307</v>
      </c>
      <c r="M356" s="36">
        <v>30726.370213176007</v>
      </c>
      <c r="N356" s="36">
        <v>15879.2847578125</v>
      </c>
      <c r="O356" s="36">
        <v>43886.439895343749</v>
      </c>
      <c r="P356" s="36">
        <v>3673.2191887587396</v>
      </c>
      <c r="Q356" s="36">
        <v>35.742486000061035</v>
      </c>
      <c r="R356" s="36">
        <v>6055.9642796406179</v>
      </c>
      <c r="S356" s="36">
        <v>47291.76905976564</v>
      </c>
      <c r="T356" s="36">
        <v>16749.288989375022</v>
      </c>
      <c r="U356" s="36">
        <v>9109.2406539917156</v>
      </c>
      <c r="V356" s="36">
        <v>61964.338019656243</v>
      </c>
      <c r="W356" s="36">
        <v>5180.6015380859499</v>
      </c>
      <c r="X356" s="36">
        <v>11851.639136060283</v>
      </c>
      <c r="Y356" s="36">
        <v>24430.280407089955</v>
      </c>
      <c r="Z356" s="36">
        <v>222.68817031860362</v>
      </c>
      <c r="AA356" s="36">
        <v>20013.333357845724</v>
      </c>
      <c r="AB356" s="36">
        <v>20899.740441968763</v>
      </c>
      <c r="AC356" s="36">
        <v>26761.525946695048</v>
      </c>
      <c r="AD356" s="36">
        <v>34649.262625237301</v>
      </c>
      <c r="AE356" s="36">
        <v>6996.5450696748339</v>
      </c>
      <c r="AF356" s="36">
        <v>14.579032258064515</v>
      </c>
      <c r="AG356" s="36">
        <v>22088.799368593751</v>
      </c>
      <c r="AH356" s="36">
        <v>40830.684577718755</v>
      </c>
      <c r="AI356" s="36">
        <v>5326.3298981720045</v>
      </c>
      <c r="AJ356" s="36">
        <v>75.337157099609726</v>
      </c>
      <c r="AK356" s="36">
        <v>4921.2095068980325</v>
      </c>
      <c r="AL356" s="36">
        <v>21507.466297093761</v>
      </c>
      <c r="AM356" s="36">
        <v>14471.957608568384</v>
      </c>
      <c r="AN356" s="36">
        <v>9774.608582031271</v>
      </c>
      <c r="AO356" s="36">
        <v>46425.891920928952</v>
      </c>
      <c r="AP356" s="36">
        <v>535.20568656921375</v>
      </c>
      <c r="AQ356" s="36">
        <v>46917.195813007835</v>
      </c>
      <c r="AR356" s="36">
        <v>49685.145488150425</v>
      </c>
      <c r="AS356" s="36">
        <v>52486.685921569842</v>
      </c>
      <c r="AT356" s="36">
        <v>21662.917463843762</v>
      </c>
      <c r="AU356" s="36">
        <v>50182.342788031259</v>
      </c>
      <c r="AV356" s="36">
        <v>22754.205888312492</v>
      </c>
      <c r="AW356" s="36">
        <v>3430.7305908203152</v>
      </c>
      <c r="AX356" s="36">
        <v>41813.96866796878</v>
      </c>
      <c r="AY356" s="36">
        <v>46662.198221562488</v>
      </c>
    </row>
    <row r="357" spans="1:51" x14ac:dyDescent="0.25">
      <c r="A357" s="34">
        <v>44270</v>
      </c>
      <c r="B357" s="35">
        <v>20</v>
      </c>
      <c r="C357" s="36">
        <v>29994.07109242383</v>
      </c>
      <c r="D357" s="36">
        <v>37556.379632406242</v>
      </c>
      <c r="E357" s="36">
        <v>17415.61799200685</v>
      </c>
      <c r="F357" s="36">
        <v>60896.250969624998</v>
      </c>
      <c r="G357" s="36">
        <v>33024.754782758806</v>
      </c>
      <c r="H357" s="36">
        <v>7243.1958610217589</v>
      </c>
      <c r="I357" s="36">
        <v>28960.138316857727</v>
      </c>
      <c r="J357" s="36">
        <v>159.17199325561529</v>
      </c>
      <c r="K357" s="36">
        <v>17423.84219362502</v>
      </c>
      <c r="L357" s="36">
        <v>6899.8135936972376</v>
      </c>
      <c r="M357" s="36">
        <v>30194.026723764007</v>
      </c>
      <c r="N357" s="36">
        <v>15868.512421875001</v>
      </c>
      <c r="O357" s="36">
        <v>43959.247190453127</v>
      </c>
      <c r="P357" s="36">
        <v>4031.3392468763855</v>
      </c>
      <c r="Q357" s="36">
        <v>35.128365516662598</v>
      </c>
      <c r="R357" s="36">
        <v>6499.6021730234479</v>
      </c>
      <c r="S357" s="36">
        <v>50351.735739171883</v>
      </c>
      <c r="T357" s="36">
        <v>16877.442331796901</v>
      </c>
      <c r="U357" s="36">
        <v>9155.0247764587511</v>
      </c>
      <c r="V357" s="36">
        <v>66724.107724343747</v>
      </c>
      <c r="W357" s="36">
        <v>5081.3541992187602</v>
      </c>
      <c r="X357" s="36">
        <v>11973.690239839063</v>
      </c>
      <c r="Y357" s="36">
        <v>24509.633528296927</v>
      </c>
      <c r="Z357" s="36">
        <v>283.90328155517585</v>
      </c>
      <c r="AA357" s="36">
        <v>21585.560945208996</v>
      </c>
      <c r="AB357" s="36">
        <v>19103.01407414065</v>
      </c>
      <c r="AC357" s="36">
        <v>26949.594519481936</v>
      </c>
      <c r="AD357" s="36">
        <v>37642.204458223132</v>
      </c>
      <c r="AE357" s="36">
        <v>8186.4984480736275</v>
      </c>
      <c r="AF357" s="36">
        <v>14.579032258064515</v>
      </c>
      <c r="AG357" s="36">
        <v>23736.512270687501</v>
      </c>
      <c r="AH357" s="36">
        <v>45325.719143781258</v>
      </c>
      <c r="AI357" s="36">
        <v>6092.694428377381</v>
      </c>
      <c r="AJ357" s="36">
        <v>50.339129425781948</v>
      </c>
      <c r="AK357" s="36">
        <v>4991.7740627310086</v>
      </c>
      <c r="AL357" s="36">
        <v>23994.723101843778</v>
      </c>
      <c r="AM357" s="36">
        <v>15676.346146232452</v>
      </c>
      <c r="AN357" s="36">
        <v>10657.277955078131</v>
      </c>
      <c r="AO357" s="36">
        <v>47456.120377395629</v>
      </c>
      <c r="AP357" s="36">
        <v>584.2633838653569</v>
      </c>
      <c r="AQ357" s="36">
        <v>42724.112637320344</v>
      </c>
      <c r="AR357" s="36">
        <v>50999.142272054713</v>
      </c>
      <c r="AS357" s="36">
        <v>57961.44113629152</v>
      </c>
      <c r="AT357" s="36">
        <v>20461.834374843751</v>
      </c>
      <c r="AU357" s="36">
        <v>52295.29331021876</v>
      </c>
      <c r="AV357" s="36">
        <v>25321.912840062498</v>
      </c>
      <c r="AW357" s="36">
        <v>4851.2866210937518</v>
      </c>
      <c r="AX357" s="36">
        <v>45835.508915039085</v>
      </c>
      <c r="AY357" s="36">
        <v>42563.47992343751</v>
      </c>
    </row>
    <row r="358" spans="1:51" x14ac:dyDescent="0.25">
      <c r="A358" s="34">
        <v>44270</v>
      </c>
      <c r="B358" s="35">
        <v>21</v>
      </c>
      <c r="C358" s="36">
        <v>31019.654591807644</v>
      </c>
      <c r="D358" s="36">
        <v>40513.556161593748</v>
      </c>
      <c r="E358" s="36">
        <v>19191.558406120144</v>
      </c>
      <c r="F358" s="36">
        <v>63445.604912187497</v>
      </c>
      <c r="G358" s="36">
        <v>37602.153386664082</v>
      </c>
      <c r="H358" s="36">
        <v>6897.9454326328396</v>
      </c>
      <c r="I358" s="36">
        <v>27728.062476900686</v>
      </c>
      <c r="J358" s="36">
        <v>164.58563613891607</v>
      </c>
      <c r="K358" s="36">
        <v>18868.553310390642</v>
      </c>
      <c r="L358" s="36">
        <v>7441.5790808691054</v>
      </c>
      <c r="M358" s="36">
        <v>32664.08455776102</v>
      </c>
      <c r="N358" s="36">
        <v>17284.683156250001</v>
      </c>
      <c r="O358" s="36">
        <v>46614.835874210941</v>
      </c>
      <c r="P358" s="36">
        <v>4389.011003906262</v>
      </c>
      <c r="Q358" s="36">
        <v>34.196976661682115</v>
      </c>
      <c r="R358" s="36">
        <v>7600.6010737226607</v>
      </c>
      <c r="S358" s="36">
        <v>55430.55148625002</v>
      </c>
      <c r="T358" s="36">
        <v>18429.59416334378</v>
      </c>
      <c r="U358" s="36">
        <v>10424.790184021002</v>
      </c>
      <c r="V358" s="36">
        <v>73976.420290437498</v>
      </c>
      <c r="W358" s="36">
        <v>5279.2808105468903</v>
      </c>
      <c r="X358" s="36">
        <v>13428.20328412571</v>
      </c>
      <c r="Y358" s="36">
        <v>24875.10717884788</v>
      </c>
      <c r="Z358" s="36">
        <v>313.05081176757813</v>
      </c>
      <c r="AA358" s="36">
        <v>24912.455551632815</v>
      </c>
      <c r="AB358" s="36">
        <v>17926.224062765643</v>
      </c>
      <c r="AC358" s="36">
        <v>28601.106510132613</v>
      </c>
      <c r="AD358" s="36">
        <v>42807.086769550777</v>
      </c>
      <c r="AE358" s="36">
        <v>9586.3383622248875</v>
      </c>
      <c r="AF358" s="36">
        <v>14.579032258064515</v>
      </c>
      <c r="AG358" s="36">
        <v>25980.867180624999</v>
      </c>
      <c r="AH358" s="36">
        <v>53245.322688281245</v>
      </c>
      <c r="AI358" s="36">
        <v>7446.8575439453098</v>
      </c>
      <c r="AJ358" s="36">
        <v>46.994857589845083</v>
      </c>
      <c r="AK358" s="36">
        <v>5172.5905720078099</v>
      </c>
      <c r="AL358" s="36">
        <v>27469.654808968768</v>
      </c>
      <c r="AM358" s="36">
        <v>18263.674575554702</v>
      </c>
      <c r="AN358" s="36">
        <v>11060.814695312511</v>
      </c>
      <c r="AO358" s="36">
        <v>51512.527816452028</v>
      </c>
      <c r="AP358" s="36">
        <v>729.66998767852806</v>
      </c>
      <c r="AQ358" s="36">
        <v>40248.139368820339</v>
      </c>
      <c r="AR358" s="36">
        <v>55120.749197660181</v>
      </c>
      <c r="AS358" s="36">
        <v>64929.239085754416</v>
      </c>
      <c r="AT358" s="36">
        <v>19910.938213128917</v>
      </c>
      <c r="AU358" s="36">
        <v>56476.089245281255</v>
      </c>
      <c r="AV358" s="36">
        <v>30438.31263471875</v>
      </c>
      <c r="AW358" s="36">
        <v>5697.2201538086038</v>
      </c>
      <c r="AX358" s="36">
        <v>52455.962906250024</v>
      </c>
      <c r="AY358" s="36">
        <v>40101.481466453144</v>
      </c>
    </row>
    <row r="359" spans="1:51" x14ac:dyDescent="0.25">
      <c r="A359" s="34">
        <v>44270</v>
      </c>
      <c r="B359" s="35">
        <v>22</v>
      </c>
      <c r="C359" s="36">
        <v>28829.237923576206</v>
      </c>
      <c r="D359" s="36">
        <v>39150.525409968759</v>
      </c>
      <c r="E359" s="36">
        <v>18005.089420997079</v>
      </c>
      <c r="F359" s="36">
        <v>59768.45134675</v>
      </c>
      <c r="G359" s="36">
        <v>36800.238288216795</v>
      </c>
      <c r="H359" s="36">
        <v>6686.1437444924559</v>
      </c>
      <c r="I359" s="36">
        <v>26314.441970353819</v>
      </c>
      <c r="J359" s="36">
        <v>155.78165054321292</v>
      </c>
      <c r="K359" s="36">
        <v>18711.722921875</v>
      </c>
      <c r="L359" s="36">
        <v>7339.1101057362994</v>
      </c>
      <c r="M359" s="36">
        <v>35078.484719158019</v>
      </c>
      <c r="N359" s="36">
        <v>16250.665632812501</v>
      </c>
      <c r="O359" s="36">
        <v>45227.979673312497</v>
      </c>
      <c r="P359" s="36">
        <v>4201.542362792974</v>
      </c>
      <c r="Q359" s="36">
        <v>34.219412803649902</v>
      </c>
      <c r="R359" s="36">
        <v>7539.71015867188</v>
      </c>
      <c r="S359" s="36">
        <v>55169.196864937519</v>
      </c>
      <c r="T359" s="36">
        <v>16815.431644640652</v>
      </c>
      <c r="U359" s="36">
        <v>9908.8243570327813</v>
      </c>
      <c r="V359" s="36">
        <v>71550.983278250002</v>
      </c>
      <c r="W359" s="36">
        <v>5241.1815185546893</v>
      </c>
      <c r="X359" s="36">
        <v>13634.604378877153</v>
      </c>
      <c r="Y359" s="36">
        <v>24151.788665698594</v>
      </c>
      <c r="Z359" s="36">
        <v>276.65550994873053</v>
      </c>
      <c r="AA359" s="36">
        <v>23991.344969246122</v>
      </c>
      <c r="AB359" s="36">
        <v>17205.453739828139</v>
      </c>
      <c r="AC359" s="36">
        <v>27034.691813083311</v>
      </c>
      <c r="AD359" s="36">
        <v>42114.900921551023</v>
      </c>
      <c r="AE359" s="36">
        <v>10153.294519087804</v>
      </c>
      <c r="AF359" s="36">
        <v>14.579032258064515</v>
      </c>
      <c r="AG359" s="36">
        <v>25183.154078312502</v>
      </c>
      <c r="AH359" s="36">
        <v>52719.846950375002</v>
      </c>
      <c r="AI359" s="36">
        <v>7470.1437500000002</v>
      </c>
      <c r="AJ359" s="36">
        <v>49.390897449218983</v>
      </c>
      <c r="AK359" s="36">
        <v>5134.0267738125003</v>
      </c>
      <c r="AL359" s="36">
        <v>27284.187761671899</v>
      </c>
      <c r="AM359" s="36">
        <v>17573.687334257829</v>
      </c>
      <c r="AN359" s="36">
        <v>10930.02517187501</v>
      </c>
      <c r="AO359" s="36">
        <v>50380.045957489012</v>
      </c>
      <c r="AP359" s="36">
        <v>727.87252807617199</v>
      </c>
      <c r="AQ359" s="36">
        <v>38115.388827242205</v>
      </c>
      <c r="AR359" s="36">
        <v>54241.970884511735</v>
      </c>
      <c r="AS359" s="36">
        <v>63777.509835327161</v>
      </c>
      <c r="AT359" s="36">
        <v>18911.205900398458</v>
      </c>
      <c r="AU359" s="36">
        <v>54134.160925984383</v>
      </c>
      <c r="AV359" s="36">
        <v>29357.575146062485</v>
      </c>
      <c r="AW359" s="36">
        <v>5810.355346679692</v>
      </c>
      <c r="AX359" s="36">
        <v>52306.048474609393</v>
      </c>
      <c r="AY359" s="36">
        <v>37855.493481625039</v>
      </c>
    </row>
    <row r="360" spans="1:51" x14ac:dyDescent="0.25">
      <c r="A360" s="34">
        <v>44270</v>
      </c>
      <c r="B360" s="35">
        <v>23</v>
      </c>
      <c r="C360" s="36">
        <v>25424.569253109392</v>
      </c>
      <c r="D360" s="36">
        <v>36372.982848406253</v>
      </c>
      <c r="E360" s="36">
        <v>15660.457474525889</v>
      </c>
      <c r="F360" s="36">
        <v>53268.057187593753</v>
      </c>
      <c r="G360" s="36">
        <v>32912.208607197266</v>
      </c>
      <c r="H360" s="36">
        <v>7454.8750452173026</v>
      </c>
      <c r="I360" s="36">
        <v>23866.044975291305</v>
      </c>
      <c r="J360" s="36">
        <v>136.91020393371591</v>
      </c>
      <c r="K360" s="36">
        <v>17113.084688156272</v>
      </c>
      <c r="L360" s="36">
        <v>6912.5003384159654</v>
      </c>
      <c r="M360" s="36">
        <v>33875.988341182041</v>
      </c>
      <c r="N360" s="36">
        <v>14615.005564453129</v>
      </c>
      <c r="O360" s="36">
        <v>41566.842396859392</v>
      </c>
      <c r="P360" s="36">
        <v>4000.9302387695343</v>
      </c>
      <c r="Q360" s="36">
        <v>34.071106910705566</v>
      </c>
      <c r="R360" s="36">
        <v>6804.2605601015648</v>
      </c>
      <c r="S360" s="36">
        <v>51028.38039039063</v>
      </c>
      <c r="T360" s="36">
        <v>14906.192923210963</v>
      </c>
      <c r="U360" s="36">
        <v>8537.8581380844262</v>
      </c>
      <c r="V360" s="36">
        <v>65405.890885656248</v>
      </c>
      <c r="W360" s="36">
        <v>4886.5100585937598</v>
      </c>
      <c r="X360" s="36">
        <v>12709.059903559271</v>
      </c>
      <c r="Y360" s="36">
        <v>22866.871338925408</v>
      </c>
      <c r="Z360" s="36">
        <v>237.54905517578132</v>
      </c>
      <c r="AA360" s="36">
        <v>21556.70977271095</v>
      </c>
      <c r="AB360" s="36">
        <v>15819.41942004689</v>
      </c>
      <c r="AC360" s="36">
        <v>24713.205530355968</v>
      </c>
      <c r="AD360" s="36">
        <v>38567.81332531762</v>
      </c>
      <c r="AE360" s="36">
        <v>9773.0682577024181</v>
      </c>
      <c r="AF360" s="36">
        <v>14.579032258064515</v>
      </c>
      <c r="AG360" s="36">
        <v>22312.291591156249</v>
      </c>
      <c r="AH360" s="36">
        <v>35471.533681937501</v>
      </c>
      <c r="AI360" s="36">
        <v>6782.65754394532</v>
      </c>
      <c r="AJ360" s="36">
        <v>58.403597806641358</v>
      </c>
      <c r="AK360" s="36">
        <v>4853.7460749218799</v>
      </c>
      <c r="AL360" s="36">
        <v>25144.570102359387</v>
      </c>
      <c r="AM360" s="36">
        <v>15950.505565291049</v>
      </c>
      <c r="AN360" s="36">
        <v>10157.92503320313</v>
      </c>
      <c r="AO360" s="36">
        <v>46661.676929046625</v>
      </c>
      <c r="AP360" s="36">
        <v>693.35346984863304</v>
      </c>
      <c r="AQ360" s="36">
        <v>35374.36023818751</v>
      </c>
      <c r="AR360" s="36">
        <v>50058.466175296882</v>
      </c>
      <c r="AS360" s="36">
        <v>58286.979876403842</v>
      </c>
      <c r="AT360" s="36">
        <v>17866.589189000035</v>
      </c>
      <c r="AU360" s="36">
        <v>49059.744469406272</v>
      </c>
      <c r="AV360" s="36">
        <v>24734.582206906245</v>
      </c>
      <c r="AW360" s="36">
        <v>8346.1256713867333</v>
      </c>
      <c r="AX360" s="36">
        <v>48277.130114257845</v>
      </c>
      <c r="AY360" s="36">
        <v>34807.49553342189</v>
      </c>
    </row>
    <row r="361" spans="1:51" x14ac:dyDescent="0.25">
      <c r="A361" s="34">
        <v>44270</v>
      </c>
      <c r="B361" s="35">
        <v>24</v>
      </c>
      <c r="C361" s="36">
        <v>22195.982431669465</v>
      </c>
      <c r="D361" s="36">
        <v>32139.006019499997</v>
      </c>
      <c r="E361" s="36">
        <v>14539.289224832051</v>
      </c>
      <c r="F361" s="36">
        <v>46229.898998296885</v>
      </c>
      <c r="G361" s="36">
        <v>27695.333493050784</v>
      </c>
      <c r="H361" s="36">
        <v>7694.2734794878197</v>
      </c>
      <c r="I361" s="36">
        <v>21362.509641955385</v>
      </c>
      <c r="J361" s="36">
        <v>119.20648193359369</v>
      </c>
      <c r="K361" s="36">
        <v>15107.60997364845</v>
      </c>
      <c r="L361" s="36">
        <v>5986.9751905722351</v>
      </c>
      <c r="M361" s="36">
        <v>32578.760413108121</v>
      </c>
      <c r="N361" s="36">
        <v>13327.855091796891</v>
      </c>
      <c r="O361" s="36">
        <v>36673.596350664069</v>
      </c>
      <c r="P361" s="36">
        <v>3671.4430468750088</v>
      </c>
      <c r="Q361" s="36">
        <v>33.29211235046386</v>
      </c>
      <c r="R361" s="36">
        <v>5847.4245454921856</v>
      </c>
      <c r="S361" s="36">
        <v>44892.498891500014</v>
      </c>
      <c r="T361" s="36">
        <v>12861.927551241628</v>
      </c>
      <c r="U361" s="36">
        <v>7320.3041934966959</v>
      </c>
      <c r="V361" s="36">
        <v>58331.329223656248</v>
      </c>
      <c r="W361" s="36">
        <v>4494.3210937500098</v>
      </c>
      <c r="X361" s="36">
        <v>11286.908448045593</v>
      </c>
      <c r="Y361" s="36">
        <v>21664.976594763903</v>
      </c>
      <c r="Z361" s="36">
        <v>168.57722381591813</v>
      </c>
      <c r="AA361" s="36">
        <v>17967.533591107436</v>
      </c>
      <c r="AB361" s="36">
        <v>14526.492950765642</v>
      </c>
      <c r="AC361" s="36">
        <v>21916.275068718765</v>
      </c>
      <c r="AD361" s="36">
        <v>33515.503750870113</v>
      </c>
      <c r="AE361" s="36">
        <v>9084.4465723676913</v>
      </c>
      <c r="AF361" s="36">
        <v>14.579032258064515</v>
      </c>
      <c r="AG361" s="36">
        <v>19231.898913281249</v>
      </c>
      <c r="AH361" s="36">
        <v>11119.832682687495</v>
      </c>
      <c r="AI361" s="36">
        <v>5784.6136474609402</v>
      </c>
      <c r="AJ361" s="36">
        <v>55.642697804688112</v>
      </c>
      <c r="AK361" s="36">
        <v>4567.4329631640703</v>
      </c>
      <c r="AL361" s="36">
        <v>21777.969164812523</v>
      </c>
      <c r="AM361" s="36">
        <v>13637.572281335961</v>
      </c>
      <c r="AN361" s="36">
        <v>9412.9823750000105</v>
      </c>
      <c r="AO361" s="36">
        <v>41519.701472236629</v>
      </c>
      <c r="AP361" s="36">
        <v>655.53019714355503</v>
      </c>
      <c r="AQ361" s="36">
        <v>33055.242977718794</v>
      </c>
      <c r="AR361" s="36">
        <v>44445.363719179681</v>
      </c>
      <c r="AS361" s="36">
        <v>50391.391564544698</v>
      </c>
      <c r="AT361" s="36">
        <v>16738.282145156234</v>
      </c>
      <c r="AU361" s="36">
        <v>43170.812725781259</v>
      </c>
      <c r="AV361" s="36">
        <v>14579.826116531236</v>
      </c>
      <c r="AW361" s="36">
        <v>19605.814331054688</v>
      </c>
      <c r="AX361" s="36">
        <v>42032.997388671894</v>
      </c>
      <c r="AY361" s="36">
        <v>31578.060902906287</v>
      </c>
    </row>
    <row r="362" spans="1:51" x14ac:dyDescent="0.25">
      <c r="A362" s="34">
        <v>44271</v>
      </c>
      <c r="B362" s="35">
        <v>1</v>
      </c>
      <c r="C362" s="36">
        <v>19317.873472419942</v>
      </c>
      <c r="D362" s="36">
        <v>28227.335296218745</v>
      </c>
      <c r="E362" s="36">
        <v>12547.185337424329</v>
      </c>
      <c r="F362" s="36">
        <v>40257.752552203136</v>
      </c>
      <c r="G362" s="36">
        <v>23079.441214402341</v>
      </c>
      <c r="H362" s="36">
        <v>7329.1808802920114</v>
      </c>
      <c r="I362" s="36">
        <v>19004.091095990552</v>
      </c>
      <c r="J362" s="36">
        <v>104.89339637756341</v>
      </c>
      <c r="K362" s="36">
        <v>13105.63797323439</v>
      </c>
      <c r="L362" s="36">
        <v>5615.0672435878514</v>
      </c>
      <c r="M362" s="36">
        <v>30621.986102512579</v>
      </c>
      <c r="N362" s="36">
        <v>12287.36538671876</v>
      </c>
      <c r="O362" s="36">
        <v>32134.224941390647</v>
      </c>
      <c r="P362" s="36">
        <v>3312.0502919921928</v>
      </c>
      <c r="Q362" s="36">
        <v>32.482361316680922</v>
      </c>
      <c r="R362" s="36">
        <v>4810.0008535273455</v>
      </c>
      <c r="S362" s="36">
        <v>38033.388442046897</v>
      </c>
      <c r="T362" s="36">
        <v>11471.918901148461</v>
      </c>
      <c r="U362" s="36">
        <v>6490.4350290298362</v>
      </c>
      <c r="V362" s="36">
        <v>49633.839010374999</v>
      </c>
      <c r="W362" s="36">
        <v>4290.8423339843803</v>
      </c>
      <c r="X362" s="36">
        <v>10183.52087186935</v>
      </c>
      <c r="Y362" s="36">
        <v>20423.468784675762</v>
      </c>
      <c r="Z362" s="36">
        <v>147.30794754028324</v>
      </c>
      <c r="AA362" s="36">
        <v>15041.682757320326</v>
      </c>
      <c r="AB362" s="36">
        <v>13491.0099500547</v>
      </c>
      <c r="AC362" s="36">
        <v>19189.041087000016</v>
      </c>
      <c r="AD362" s="36">
        <v>28017.627689346929</v>
      </c>
      <c r="AE362" s="36">
        <v>8280.8776765151415</v>
      </c>
      <c r="AF362" s="36">
        <v>14.579032258064515</v>
      </c>
      <c r="AG362" s="36">
        <v>16039.859821468752</v>
      </c>
      <c r="AH362" s="36">
        <v>6645.3649739062494</v>
      </c>
      <c r="AI362" s="36">
        <v>4707.3946777343699</v>
      </c>
      <c r="AJ362" s="36">
        <v>52.442998492186859</v>
      </c>
      <c r="AK362" s="36">
        <v>4324.9477687031304</v>
      </c>
      <c r="AL362" s="36">
        <v>18111.197779187511</v>
      </c>
      <c r="AM362" s="36">
        <v>11356.606712959012</v>
      </c>
      <c r="AN362" s="36">
        <v>8415.3078398437701</v>
      </c>
      <c r="AO362" s="36">
        <v>36648.669262939453</v>
      </c>
      <c r="AP362" s="36">
        <v>651.29884338378997</v>
      </c>
      <c r="AQ362" s="36">
        <v>30530.848048332049</v>
      </c>
      <c r="AR362" s="36">
        <v>38880.537782937514</v>
      </c>
      <c r="AS362" s="36">
        <v>42127.431715972925</v>
      </c>
      <c r="AT362" s="36">
        <v>15984.784237984406</v>
      </c>
      <c r="AU362" s="36">
        <v>37697.947845640643</v>
      </c>
      <c r="AV362" s="36">
        <v>9888.7106815937368</v>
      </c>
      <c r="AW362" s="36">
        <v>15675.783660888672</v>
      </c>
      <c r="AX362" s="36">
        <v>34590.315107910166</v>
      </c>
      <c r="AY362" s="36">
        <v>28971.12541328129</v>
      </c>
    </row>
    <row r="363" spans="1:51" x14ac:dyDescent="0.25">
      <c r="A363" s="34">
        <v>44271</v>
      </c>
      <c r="B363" s="35">
        <v>2</v>
      </c>
      <c r="C363" s="36">
        <v>17794.868350444856</v>
      </c>
      <c r="D363" s="36">
        <v>25060.057641656254</v>
      </c>
      <c r="E363" s="36">
        <v>11219.562366806171</v>
      </c>
      <c r="F363" s="36">
        <v>36265.175286125013</v>
      </c>
      <c r="G363" s="36">
        <v>20010.674075207065</v>
      </c>
      <c r="H363" s="36">
        <v>7112.8525253999114</v>
      </c>
      <c r="I363" s="36">
        <v>17353.97292572882</v>
      </c>
      <c r="J363" s="36">
        <v>96.753295898437386</v>
      </c>
      <c r="K363" s="36">
        <v>11462.222341093751</v>
      </c>
      <c r="L363" s="36">
        <v>4956.4015163925314</v>
      </c>
      <c r="M363" s="36">
        <v>28816.399297719454</v>
      </c>
      <c r="N363" s="36">
        <v>11399.1881328125</v>
      </c>
      <c r="O363" s="36">
        <v>29001.097874750008</v>
      </c>
      <c r="P363" s="36">
        <v>3137.9549536132927</v>
      </c>
      <c r="Q363" s="36">
        <v>31.339631557464589</v>
      </c>
      <c r="R363" s="36">
        <v>4176.5336151953134</v>
      </c>
      <c r="S363" s="36">
        <v>32658.82327214846</v>
      </c>
      <c r="T363" s="36">
        <v>10485.11162085939</v>
      </c>
      <c r="U363" s="36">
        <v>5958.9580345153809</v>
      </c>
      <c r="V363" s="36">
        <v>43415.971972578147</v>
      </c>
      <c r="W363" s="36">
        <v>3957.94189453125</v>
      </c>
      <c r="X363" s="36">
        <v>8967.7087178761831</v>
      </c>
      <c r="Y363" s="36">
        <v>19863.524969155216</v>
      </c>
      <c r="Z363" s="36">
        <v>139.58912002563468</v>
      </c>
      <c r="AA363" s="36">
        <v>12447.742704507818</v>
      </c>
      <c r="AB363" s="36">
        <v>12726.767384468771</v>
      </c>
      <c r="AC363" s="36">
        <v>17155.817091140627</v>
      </c>
      <c r="AD363" s="36">
        <v>23979.950253860839</v>
      </c>
      <c r="AE363" s="36">
        <v>7536.439549901891</v>
      </c>
      <c r="AF363" s="36">
        <v>14.579032258064515</v>
      </c>
      <c r="AG363" s="36">
        <v>13790.927583062501</v>
      </c>
      <c r="AH363" s="36">
        <v>4559.1191076875002</v>
      </c>
      <c r="AI363" s="36">
        <v>3901.4188720703205</v>
      </c>
      <c r="AJ363" s="36">
        <v>51.339841957032093</v>
      </c>
      <c r="AK363" s="36">
        <v>4130.8885179531298</v>
      </c>
      <c r="AL363" s="36">
        <v>15571.471621796889</v>
      </c>
      <c r="AM363" s="36">
        <v>9555.3172332519789</v>
      </c>
      <c r="AN363" s="36">
        <v>7836.4609804687607</v>
      </c>
      <c r="AO363" s="36">
        <v>32369.183846504209</v>
      </c>
      <c r="AP363" s="36">
        <v>597.59092712402389</v>
      </c>
      <c r="AQ363" s="36">
        <v>28607.158828359396</v>
      </c>
      <c r="AR363" s="36">
        <v>34653.906378285152</v>
      </c>
      <c r="AS363" s="36">
        <v>36213.243175720228</v>
      </c>
      <c r="AT363" s="36">
        <v>15108.908066085954</v>
      </c>
      <c r="AU363" s="36">
        <v>33572.021559046909</v>
      </c>
      <c r="AV363" s="36">
        <v>10721.894656593766</v>
      </c>
      <c r="AW363" s="36">
        <v>9738.9075317382922</v>
      </c>
      <c r="AX363" s="36">
        <v>29271.879619384781</v>
      </c>
      <c r="AY363" s="36">
        <v>27256.470531359424</v>
      </c>
    </row>
    <row r="364" spans="1:51" x14ac:dyDescent="0.25">
      <c r="A364" s="34">
        <v>44271</v>
      </c>
      <c r="B364" s="35">
        <v>3</v>
      </c>
      <c r="C364" s="36">
        <v>17126.347230064464</v>
      </c>
      <c r="D364" s="36">
        <v>23335.364718312503</v>
      </c>
      <c r="E364" s="36">
        <v>10299.624781705576</v>
      </c>
      <c r="F364" s="36">
        <v>34327.310668687525</v>
      </c>
      <c r="G364" s="36">
        <v>17477.733203056672</v>
      </c>
      <c r="H364" s="36">
        <v>7248.1182171677456</v>
      </c>
      <c r="I364" s="36">
        <v>16348.656037150688</v>
      </c>
      <c r="J364" s="36">
        <v>93.960899353027301</v>
      </c>
      <c r="K364" s="36">
        <v>10690.0519641172</v>
      </c>
      <c r="L364" s="36">
        <v>4524.9836882831705</v>
      </c>
      <c r="M364" s="36">
        <v>27790.440569625</v>
      </c>
      <c r="N364" s="36">
        <v>10625.604203125</v>
      </c>
      <c r="O364" s="36">
        <v>27368.311505500027</v>
      </c>
      <c r="P364" s="36">
        <v>2945.4470166015653</v>
      </c>
      <c r="Q364" s="36">
        <v>31.101084232330322</v>
      </c>
      <c r="R364" s="36">
        <v>3783.6922767734377</v>
      </c>
      <c r="S364" s="36">
        <v>29443.485069328148</v>
      </c>
      <c r="T364" s="36">
        <v>9932.3166509062612</v>
      </c>
      <c r="U364" s="36">
        <v>5708.3826522827148</v>
      </c>
      <c r="V364" s="36">
        <v>39935.778726671888</v>
      </c>
      <c r="W364" s="36">
        <v>3805.8055664062495</v>
      </c>
      <c r="X364" s="36">
        <v>8964.7930021979701</v>
      </c>
      <c r="Y364" s="36">
        <v>18562.602772181996</v>
      </c>
      <c r="Z364" s="36">
        <v>141.5140031433105</v>
      </c>
      <c r="AA364" s="36">
        <v>10703.755020558599</v>
      </c>
      <c r="AB364" s="36">
        <v>12268.19491785938</v>
      </c>
      <c r="AC364" s="36">
        <v>16003.993414234388</v>
      </c>
      <c r="AD364" s="36">
        <v>21575.854510682868</v>
      </c>
      <c r="AE364" s="36">
        <v>6355.6162311196449</v>
      </c>
      <c r="AF364" s="36">
        <v>14.579032258064515</v>
      </c>
      <c r="AG364" s="36">
        <v>12571.142098062501</v>
      </c>
      <c r="AH364" s="36">
        <v>4268.9017296562524</v>
      </c>
      <c r="AI364" s="36">
        <v>3460.5454589843803</v>
      </c>
      <c r="AJ364" s="36">
        <v>53.150204492188038</v>
      </c>
      <c r="AK364" s="36">
        <v>4112.3505704531299</v>
      </c>
      <c r="AL364" s="36">
        <v>13930.672819335961</v>
      </c>
      <c r="AM364" s="36">
        <v>8500.6477467675995</v>
      </c>
      <c r="AN364" s="36">
        <v>7487.8356855468883</v>
      </c>
      <c r="AO364" s="36">
        <v>29859.615763923655</v>
      </c>
      <c r="AP364" s="36">
        <v>590.85191345214889</v>
      </c>
      <c r="AQ364" s="36">
        <v>27486.590221234415</v>
      </c>
      <c r="AR364" s="36">
        <v>32122.983511132832</v>
      </c>
      <c r="AS364" s="36">
        <v>32559.482819274912</v>
      </c>
      <c r="AT364" s="36">
        <v>14740.89412971877</v>
      </c>
      <c r="AU364" s="36">
        <v>31462.711292281285</v>
      </c>
      <c r="AV364" s="36">
        <v>8264.9441665625054</v>
      </c>
      <c r="AW364" s="36">
        <v>11376.489532470714</v>
      </c>
      <c r="AX364" s="36">
        <v>26184.32967944337</v>
      </c>
      <c r="AY364" s="36">
        <v>26315.471511859414</v>
      </c>
    </row>
    <row r="365" spans="1:51" x14ac:dyDescent="0.25">
      <c r="A365" s="34">
        <v>44271</v>
      </c>
      <c r="B365" s="35">
        <v>4</v>
      </c>
      <c r="C365" s="36">
        <v>16827.646110916525</v>
      </c>
      <c r="D365" s="36">
        <v>22251.014015671884</v>
      </c>
      <c r="E365" s="36">
        <v>9731.6835069819426</v>
      </c>
      <c r="F365" s="36">
        <v>33406.35315467191</v>
      </c>
      <c r="G365" s="36">
        <v>16464.150220082061</v>
      </c>
      <c r="H365" s="36">
        <v>7069.7527641543293</v>
      </c>
      <c r="I365" s="36">
        <v>15976.727719385068</v>
      </c>
      <c r="J365" s="36">
        <v>87.517635345458899</v>
      </c>
      <c r="K365" s="36">
        <v>10483.473843468752</v>
      </c>
      <c r="L365" s="36">
        <v>4518.1768658456604</v>
      </c>
      <c r="M365" s="36">
        <v>27420.496147789905</v>
      </c>
      <c r="N365" s="36">
        <v>10179.66317968751</v>
      </c>
      <c r="O365" s="36">
        <v>26619.015667875025</v>
      </c>
      <c r="P365" s="36">
        <v>2875.6898671875015</v>
      </c>
      <c r="Q365" s="36">
        <v>30.487749099731452</v>
      </c>
      <c r="R365" s="36">
        <v>3699.3475646582037</v>
      </c>
      <c r="S365" s="36">
        <v>27932.354858710969</v>
      </c>
      <c r="T365" s="36">
        <v>9740.616205226579</v>
      </c>
      <c r="U365" s="36">
        <v>5650.5368967056347</v>
      </c>
      <c r="V365" s="36">
        <v>37497.928020359388</v>
      </c>
      <c r="W365" s="36">
        <v>3585.5503417968803</v>
      </c>
      <c r="X365" s="36">
        <v>8689.2367127843936</v>
      </c>
      <c r="Y365" s="36">
        <v>18353.867206631763</v>
      </c>
      <c r="Z365" s="36">
        <v>137.68928009033189</v>
      </c>
      <c r="AA365" s="36">
        <v>9613.1136875586126</v>
      </c>
      <c r="AB365" s="36">
        <v>12083.831941757828</v>
      </c>
      <c r="AC365" s="36">
        <v>15674.373632281258</v>
      </c>
      <c r="AD365" s="36">
        <v>20647.712718144292</v>
      </c>
      <c r="AE365" s="36">
        <v>6259.6101474753623</v>
      </c>
      <c r="AF365" s="36">
        <v>14.579032258064515</v>
      </c>
      <c r="AG365" s="36">
        <v>11992.05915221875</v>
      </c>
      <c r="AH365" s="36">
        <v>5527.5413446874954</v>
      </c>
      <c r="AI365" s="36">
        <v>3270.8465087890627</v>
      </c>
      <c r="AJ365" s="36">
        <v>51.869352056641162</v>
      </c>
      <c r="AK365" s="36">
        <v>4016.2389186328201</v>
      </c>
      <c r="AL365" s="36">
        <v>13120.386566523448</v>
      </c>
      <c r="AM365" s="36">
        <v>8389.4414784023629</v>
      </c>
      <c r="AN365" s="36">
        <v>7222.9159042968786</v>
      </c>
      <c r="AO365" s="36">
        <v>28622.060077896131</v>
      </c>
      <c r="AP365" s="36">
        <v>564.79818725585903</v>
      </c>
      <c r="AQ365" s="36">
        <v>26969.309615906288</v>
      </c>
      <c r="AR365" s="36">
        <v>30807.543847195324</v>
      </c>
      <c r="AS365" s="36">
        <v>30714.619887298606</v>
      </c>
      <c r="AT365" s="36">
        <v>14442.451364472652</v>
      </c>
      <c r="AU365" s="36">
        <v>30673.617613500031</v>
      </c>
      <c r="AV365" s="36">
        <v>8392.4523847499913</v>
      </c>
      <c r="AW365" s="36">
        <v>6847.3252258300809</v>
      </c>
      <c r="AX365" s="36">
        <v>25063.600234863286</v>
      </c>
      <c r="AY365" s="36">
        <v>25939.440114171928</v>
      </c>
    </row>
    <row r="366" spans="1:51" x14ac:dyDescent="0.25">
      <c r="A366" s="34">
        <v>44271</v>
      </c>
      <c r="B366" s="35">
        <v>5</v>
      </c>
      <c r="C366" s="36">
        <v>16719.563987452653</v>
      </c>
      <c r="D366" s="36">
        <v>21941.882339453121</v>
      </c>
      <c r="E366" s="36">
        <v>9235.3077287304823</v>
      </c>
      <c r="F366" s="36">
        <v>32992.227682359415</v>
      </c>
      <c r="G366" s="36">
        <v>17360.499186177763</v>
      </c>
      <c r="H366" s="36">
        <v>7204.2209569035895</v>
      </c>
      <c r="I366" s="36">
        <v>15884.379296888974</v>
      </c>
      <c r="J366" s="36">
        <v>85.044303894042898</v>
      </c>
      <c r="K366" s="36">
        <v>10170.187249625011</v>
      </c>
      <c r="L366" s="36">
        <v>4480.2771609081474</v>
      </c>
      <c r="M366" s="36">
        <v>26379.484114067203</v>
      </c>
      <c r="N366" s="36">
        <v>9913.2750390625097</v>
      </c>
      <c r="O366" s="36">
        <v>26523.694198140656</v>
      </c>
      <c r="P366" s="36">
        <v>2813.6504760742141</v>
      </c>
      <c r="Q366" s="36">
        <v>30.576215267181396</v>
      </c>
      <c r="R366" s="36">
        <v>3622.7770531171873</v>
      </c>
      <c r="S366" s="36">
        <v>27423.330249671897</v>
      </c>
      <c r="T366" s="36">
        <v>9716.9261534140805</v>
      </c>
      <c r="U366" s="36">
        <v>5589.6821880340667</v>
      </c>
      <c r="V366" s="36">
        <v>35989.007612437519</v>
      </c>
      <c r="W366" s="36">
        <v>3415.5896972656301</v>
      </c>
      <c r="X366" s="36">
        <v>8340.9447669167566</v>
      </c>
      <c r="Y366" s="36">
        <v>18041.520582759043</v>
      </c>
      <c r="Z366" s="36">
        <v>163.90868484497071</v>
      </c>
      <c r="AA366" s="36">
        <v>9156.4472970078368</v>
      </c>
      <c r="AB366" s="36">
        <v>12134.616113421891</v>
      </c>
      <c r="AC366" s="36">
        <v>15635.632175156257</v>
      </c>
      <c r="AD366" s="36">
        <v>20171.174096108414</v>
      </c>
      <c r="AE366" s="36">
        <v>6359.151341591567</v>
      </c>
      <c r="AF366" s="36">
        <v>14.579032258064515</v>
      </c>
      <c r="AG366" s="36">
        <v>11787.192950250002</v>
      </c>
      <c r="AH366" s="36">
        <v>7416.3782940023202</v>
      </c>
      <c r="AI366" s="36">
        <v>3151.5870239257829</v>
      </c>
      <c r="AJ366" s="36">
        <v>43.153825324219156</v>
      </c>
      <c r="AK366" s="36">
        <v>4042.3701288593802</v>
      </c>
      <c r="AL366" s="36">
        <v>12897.597625632819</v>
      </c>
      <c r="AM366" s="36">
        <v>7796.9339625762095</v>
      </c>
      <c r="AN366" s="36">
        <v>6697.9641406249993</v>
      </c>
      <c r="AO366" s="36">
        <v>27833.29868782045</v>
      </c>
      <c r="AP366" s="36">
        <v>537.10113525390602</v>
      </c>
      <c r="AQ366" s="36">
        <v>26711.22997714848</v>
      </c>
      <c r="AR366" s="36">
        <v>30283.23396949999</v>
      </c>
      <c r="AS366" s="36">
        <v>30144.375469787621</v>
      </c>
      <c r="AT366" s="36">
        <v>14374.7441373203</v>
      </c>
      <c r="AU366" s="36">
        <v>30560.112498890649</v>
      </c>
      <c r="AV366" s="36">
        <v>11476.1294226875</v>
      </c>
      <c r="AW366" s="36">
        <v>4007.4876098632767</v>
      </c>
      <c r="AX366" s="36">
        <v>24510.697037109381</v>
      </c>
      <c r="AY366" s="36">
        <v>25810.524430421898</v>
      </c>
    </row>
    <row r="367" spans="1:51" x14ac:dyDescent="0.25">
      <c r="A367" s="34">
        <v>44271</v>
      </c>
      <c r="B367" s="35">
        <v>6</v>
      </c>
      <c r="C367" s="36">
        <v>16927.470943352069</v>
      </c>
      <c r="D367" s="36">
        <v>22842.505117343764</v>
      </c>
      <c r="E367" s="36">
        <v>8971.4802290961998</v>
      </c>
      <c r="F367" s="36">
        <v>33163.850223828158</v>
      </c>
      <c r="G367" s="36">
        <v>19669.549967937535</v>
      </c>
      <c r="H367" s="36">
        <v>7271.8933170429755</v>
      </c>
      <c r="I367" s="36">
        <v>16497.727336588203</v>
      </c>
      <c r="J367" s="36">
        <v>86.109331130981502</v>
      </c>
      <c r="K367" s="36">
        <v>10538.694292999999</v>
      </c>
      <c r="L367" s="36">
        <v>4878.3429483378422</v>
      </c>
      <c r="M367" s="36">
        <v>24363.798145934172</v>
      </c>
      <c r="N367" s="36">
        <v>10031.60503710939</v>
      </c>
      <c r="O367" s="36">
        <v>27390.93117341409</v>
      </c>
      <c r="P367" s="36">
        <v>2958.5588647461027</v>
      </c>
      <c r="Q367" s="36">
        <v>30.394258499145511</v>
      </c>
      <c r="R367" s="36">
        <v>3635.0797413886721</v>
      </c>
      <c r="S367" s="36">
        <v>28188.259543453132</v>
      </c>
      <c r="T367" s="36">
        <v>9747.8330325078223</v>
      </c>
      <c r="U367" s="36">
        <v>5542.2156810760571</v>
      </c>
      <c r="V367" s="36">
        <v>36485.981196812521</v>
      </c>
      <c r="W367" s="36">
        <v>3360.5361328125</v>
      </c>
      <c r="X367" s="36">
        <v>9085.3641284972728</v>
      </c>
      <c r="Y367" s="36">
        <v>17897.520222496216</v>
      </c>
      <c r="Z367" s="36">
        <v>201.91879226684571</v>
      </c>
      <c r="AA367" s="36">
        <v>9891.4522253164268</v>
      </c>
      <c r="AB367" s="36">
        <v>12538.223116906251</v>
      </c>
      <c r="AC367" s="36">
        <v>16024.890458187503</v>
      </c>
      <c r="AD367" s="36">
        <v>20736.796224429698</v>
      </c>
      <c r="AE367" s="36">
        <v>6371.4613588105676</v>
      </c>
      <c r="AF367" s="36">
        <v>14.579032258064515</v>
      </c>
      <c r="AG367" s="36">
        <v>12139.43562596875</v>
      </c>
      <c r="AH367" s="36">
        <v>25414.678239718749</v>
      </c>
      <c r="AI367" s="36">
        <v>3301.1452758789092</v>
      </c>
      <c r="AJ367" s="36">
        <v>40.812212878907133</v>
      </c>
      <c r="AK367" s="36">
        <v>4068.71708060938</v>
      </c>
      <c r="AL367" s="36">
        <v>13288.880266703141</v>
      </c>
      <c r="AM367" s="36">
        <v>7783.9522867500264</v>
      </c>
      <c r="AN367" s="36">
        <v>7057.06721093751</v>
      </c>
      <c r="AO367" s="36">
        <v>27916.003673797615</v>
      </c>
      <c r="AP367" s="36">
        <v>526.88079833984295</v>
      </c>
      <c r="AQ367" s="36">
        <v>27323.54303396097</v>
      </c>
      <c r="AR367" s="36">
        <v>30852.303780984403</v>
      </c>
      <c r="AS367" s="36">
        <v>31165.235393432631</v>
      </c>
      <c r="AT367" s="36">
        <v>14373.197503996114</v>
      </c>
      <c r="AU367" s="36">
        <v>31179.905286265661</v>
      </c>
      <c r="AV367" s="36">
        <v>13817.449327437498</v>
      </c>
      <c r="AW367" s="36">
        <v>2463.689243513877</v>
      </c>
      <c r="AX367" s="36">
        <v>24999.622406738283</v>
      </c>
      <c r="AY367" s="36">
        <v>26142.671831625084</v>
      </c>
    </row>
    <row r="368" spans="1:51" x14ac:dyDescent="0.25">
      <c r="A368" s="34">
        <v>44271</v>
      </c>
      <c r="B368" s="35">
        <v>7</v>
      </c>
      <c r="C368" s="36">
        <v>18530.666346501483</v>
      </c>
      <c r="D368" s="36">
        <v>25312.980549750002</v>
      </c>
      <c r="E368" s="36">
        <v>10505.1467832041</v>
      </c>
      <c r="F368" s="36">
        <v>37584.439111984386</v>
      </c>
      <c r="G368" s="36">
        <v>21376.672043748036</v>
      </c>
      <c r="H368" s="36">
        <v>7287.2194964201863</v>
      </c>
      <c r="I368" s="36">
        <v>18711.944579599902</v>
      </c>
      <c r="J368" s="36">
        <v>92.258922576904311</v>
      </c>
      <c r="K368" s="36">
        <v>11794.80702591406</v>
      </c>
      <c r="L368" s="36">
        <v>5629.8402793925152</v>
      </c>
      <c r="M368" s="36">
        <v>25853.794543353084</v>
      </c>
      <c r="N368" s="36">
        <v>11338.95890039064</v>
      </c>
      <c r="O368" s="36">
        <v>31088.024117031266</v>
      </c>
      <c r="P368" s="36">
        <v>3056.728225585945</v>
      </c>
      <c r="Q368" s="36">
        <v>30.727946758270271</v>
      </c>
      <c r="R368" s="36">
        <v>4021.4353944980476</v>
      </c>
      <c r="S368" s="36">
        <v>31009.724923773458</v>
      </c>
      <c r="T368" s="36">
        <v>10770.48382448439</v>
      </c>
      <c r="U368" s="36">
        <v>6261.7884616851779</v>
      </c>
      <c r="V368" s="36">
        <v>40937.312664125006</v>
      </c>
      <c r="W368" s="36">
        <v>3644.0292480468806</v>
      </c>
      <c r="X368" s="36">
        <v>9308.5806086261582</v>
      </c>
      <c r="Y368" s="36">
        <v>18782.836837230207</v>
      </c>
      <c r="Z368" s="36">
        <v>253.81279113769537</v>
      </c>
      <c r="AA368" s="36">
        <v>11767.444795785157</v>
      </c>
      <c r="AB368" s="36">
        <v>14064.397122656281</v>
      </c>
      <c r="AC368" s="36">
        <v>17876.632642015637</v>
      </c>
      <c r="AD368" s="36">
        <v>23189.965616297617</v>
      </c>
      <c r="AE368" s="36">
        <v>6510.8455646883704</v>
      </c>
      <c r="AF368" s="36">
        <v>14.579032258064515</v>
      </c>
      <c r="AG368" s="36">
        <v>13479.773961531249</v>
      </c>
      <c r="AH368" s="36">
        <v>27839.089667875</v>
      </c>
      <c r="AI368" s="36">
        <v>3690.5565429687604</v>
      </c>
      <c r="AJ368" s="36">
        <v>38.697923667968837</v>
      </c>
      <c r="AK368" s="36">
        <v>4317.2443678750096</v>
      </c>
      <c r="AL368" s="36">
        <v>14410.310428125022</v>
      </c>
      <c r="AM368" s="36">
        <v>8802.204220226582</v>
      </c>
      <c r="AN368" s="36">
        <v>7764.0285332031399</v>
      </c>
      <c r="AO368" s="36">
        <v>30312.574458717354</v>
      </c>
      <c r="AP368" s="36">
        <v>554.06353759765705</v>
      </c>
      <c r="AQ368" s="36">
        <v>30091.102008000031</v>
      </c>
      <c r="AR368" s="36">
        <v>33803.15196661721</v>
      </c>
      <c r="AS368" s="36">
        <v>34820.488338684096</v>
      </c>
      <c r="AT368" s="36">
        <v>15501.585890031251</v>
      </c>
      <c r="AU368" s="36">
        <v>34856.163562625006</v>
      </c>
      <c r="AV368" s="36">
        <v>14817.120211187492</v>
      </c>
      <c r="AW368" s="36">
        <v>2485.2318564407005</v>
      </c>
      <c r="AX368" s="36">
        <v>27295.209024414078</v>
      </c>
      <c r="AY368" s="36">
        <v>28598.961861406315</v>
      </c>
    </row>
    <row r="369" spans="1:51" x14ac:dyDescent="0.25">
      <c r="A369" s="34">
        <v>44271</v>
      </c>
      <c r="B369" s="35">
        <v>8</v>
      </c>
      <c r="C369" s="36">
        <v>24325.759201107438</v>
      </c>
      <c r="D369" s="36">
        <v>29438.571529718742</v>
      </c>
      <c r="E369" s="36">
        <v>13695.408805204623</v>
      </c>
      <c r="F369" s="36">
        <v>48019.433228406248</v>
      </c>
      <c r="G369" s="36">
        <v>25916.938980228235</v>
      </c>
      <c r="H369" s="36">
        <v>8269.710286037609</v>
      </c>
      <c r="I369" s="36">
        <v>23653.115267053035</v>
      </c>
      <c r="J369" s="36">
        <v>114.9392204284668</v>
      </c>
      <c r="K369" s="36">
        <v>13635.847720906262</v>
      </c>
      <c r="L369" s="36">
        <v>6547.2706860956569</v>
      </c>
      <c r="M369" s="36">
        <v>29312.209748711779</v>
      </c>
      <c r="N369" s="36">
        <v>13431.625974609389</v>
      </c>
      <c r="O369" s="36">
        <v>36278.952982570321</v>
      </c>
      <c r="P369" s="36">
        <v>3303.9779757742713</v>
      </c>
      <c r="Q369" s="36">
        <v>31.380427837371826</v>
      </c>
      <c r="R369" s="36">
        <v>4431.8311005625019</v>
      </c>
      <c r="S369" s="36">
        <v>34881.924884156266</v>
      </c>
      <c r="T369" s="36">
        <v>13189.526513835948</v>
      </c>
      <c r="U369" s="36">
        <v>7798.8906660080056</v>
      </c>
      <c r="V369" s="36">
        <v>48566.005348312501</v>
      </c>
      <c r="W369" s="36">
        <v>4360.3545898437596</v>
      </c>
      <c r="X369" s="36">
        <v>11342.559853817125</v>
      </c>
      <c r="Y369" s="36">
        <v>21102.953972372776</v>
      </c>
      <c r="Z369" s="36">
        <v>254.8045188903809</v>
      </c>
      <c r="AA369" s="36">
        <v>14712.413765025402</v>
      </c>
      <c r="AB369" s="36">
        <v>17857.694774062518</v>
      </c>
      <c r="AC369" s="36">
        <v>22519.631551061848</v>
      </c>
      <c r="AD369" s="36">
        <v>26636.956158744877</v>
      </c>
      <c r="AE369" s="36">
        <v>7085.0803768613623</v>
      </c>
      <c r="AF369" s="36">
        <v>14.579032258064515</v>
      </c>
      <c r="AG369" s="36">
        <v>16037.203219937499</v>
      </c>
      <c r="AH369" s="36">
        <v>29969.816053687497</v>
      </c>
      <c r="AI369" s="36">
        <v>4022.5371023570447</v>
      </c>
      <c r="AJ369" s="36">
        <v>68.74357862695274</v>
      </c>
      <c r="AK369" s="36">
        <v>4629.9007688126439</v>
      </c>
      <c r="AL369" s="36">
        <v>15582.770233296889</v>
      </c>
      <c r="AM369" s="36">
        <v>9816.0863172422123</v>
      </c>
      <c r="AN369" s="36">
        <v>8212.5605703125093</v>
      </c>
      <c r="AO369" s="36">
        <v>36095.11719158935</v>
      </c>
      <c r="AP369" s="36">
        <v>555.45794688048773</v>
      </c>
      <c r="AQ369" s="36">
        <v>36363.49980400785</v>
      </c>
      <c r="AR369" s="36">
        <v>39701.877975328141</v>
      </c>
      <c r="AS369" s="36">
        <v>39289.663123565682</v>
      </c>
      <c r="AT369" s="36">
        <v>18061.936583085946</v>
      </c>
      <c r="AU369" s="36">
        <v>41268.756872890626</v>
      </c>
      <c r="AV369" s="36">
        <v>16107.882726718737</v>
      </c>
      <c r="AW369" s="36">
        <v>2495.6730832471535</v>
      </c>
      <c r="AX369" s="36">
        <v>30162.797568115257</v>
      </c>
      <c r="AY369" s="36">
        <v>36691.582709859431</v>
      </c>
    </row>
    <row r="370" spans="1:51" x14ac:dyDescent="0.25">
      <c r="A370" s="34">
        <v>44271</v>
      </c>
      <c r="B370" s="35">
        <v>9</v>
      </c>
      <c r="C370" s="36">
        <v>28393.336933936516</v>
      </c>
      <c r="D370" s="36">
        <v>33866.349366562499</v>
      </c>
      <c r="E370" s="36">
        <v>15555.783102644556</v>
      </c>
      <c r="F370" s="36">
        <v>54389.124734843754</v>
      </c>
      <c r="G370" s="36">
        <v>31685.526144490563</v>
      </c>
      <c r="H370" s="36">
        <v>10613.539974220002</v>
      </c>
      <c r="I370" s="36">
        <v>28363.450577861626</v>
      </c>
      <c r="J370" s="36">
        <v>124.76910400390631</v>
      </c>
      <c r="K370" s="36">
        <v>15906.428610437531</v>
      </c>
      <c r="L370" s="36">
        <v>8338.2422263925673</v>
      </c>
      <c r="M370" s="36">
        <v>33792.364870790734</v>
      </c>
      <c r="N370" s="36">
        <v>13804.828033203141</v>
      </c>
      <c r="O370" s="36">
        <v>42881.753221976556</v>
      </c>
      <c r="P370" s="36">
        <v>3543.820871609817</v>
      </c>
      <c r="Q370" s="36">
        <v>32.195009708404541</v>
      </c>
      <c r="R370" s="36">
        <v>4686.9450837031254</v>
      </c>
      <c r="S370" s="36">
        <v>39909.95820010938</v>
      </c>
      <c r="T370" s="36">
        <v>13957.035097101591</v>
      </c>
      <c r="U370" s="36">
        <v>7968.5888042449951</v>
      </c>
      <c r="V370" s="36">
        <v>52830.605206343746</v>
      </c>
      <c r="W370" s="36">
        <v>5035.6314208984395</v>
      </c>
      <c r="X370" s="36">
        <v>12984.247338620797</v>
      </c>
      <c r="Y370" s="36">
        <v>24871.022469003117</v>
      </c>
      <c r="Z370" s="36">
        <v>255.83127593994141</v>
      </c>
      <c r="AA370" s="36">
        <v>17678.312062949233</v>
      </c>
      <c r="AB370" s="36">
        <v>21310.007129000027</v>
      </c>
      <c r="AC370" s="36">
        <v>24759.156175765653</v>
      </c>
      <c r="AD370" s="36">
        <v>28684.974422082531</v>
      </c>
      <c r="AE370" s="36">
        <v>7192.3612021831277</v>
      </c>
      <c r="AF370" s="36">
        <v>14.579032258064515</v>
      </c>
      <c r="AG370" s="36">
        <v>18251.284871906249</v>
      </c>
      <c r="AH370" s="36">
        <v>31513.533802593753</v>
      </c>
      <c r="AI370" s="36">
        <v>4860.0651331350164</v>
      </c>
      <c r="AJ370" s="36">
        <v>122.752164667969</v>
      </c>
      <c r="AK370" s="36">
        <v>5279.5974529937566</v>
      </c>
      <c r="AL370" s="36">
        <v>16111.996883359401</v>
      </c>
      <c r="AM370" s="36">
        <v>11906.712152597696</v>
      </c>
      <c r="AN370" s="36">
        <v>8925.5394375000105</v>
      </c>
      <c r="AO370" s="36">
        <v>41514.401660217278</v>
      </c>
      <c r="AP370" s="36">
        <v>663.19094705581642</v>
      </c>
      <c r="AQ370" s="36">
        <v>44361.481960453144</v>
      </c>
      <c r="AR370" s="36">
        <v>47473.678211351602</v>
      </c>
      <c r="AS370" s="36">
        <v>44028.855517578144</v>
      </c>
      <c r="AT370" s="36">
        <v>21467.554696242205</v>
      </c>
      <c r="AU370" s="36">
        <v>47165.392999578129</v>
      </c>
      <c r="AV370" s="36">
        <v>17536.148257968754</v>
      </c>
      <c r="AW370" s="36">
        <v>2660.3425292968877</v>
      </c>
      <c r="AX370" s="36">
        <v>32219.760586181648</v>
      </c>
      <c r="AY370" s="36">
        <v>44209.450824734384</v>
      </c>
    </row>
    <row r="371" spans="1:51" x14ac:dyDescent="0.25">
      <c r="A371" s="34">
        <v>44271</v>
      </c>
      <c r="B371" s="35">
        <v>10</v>
      </c>
      <c r="C371" s="36">
        <v>31631.24061035546</v>
      </c>
      <c r="D371" s="36">
        <v>36974.832141250008</v>
      </c>
      <c r="E371" s="36">
        <v>17037.746740711947</v>
      </c>
      <c r="F371" s="36">
        <v>59296.982185375011</v>
      </c>
      <c r="G371" s="36">
        <v>36819.662869824511</v>
      </c>
      <c r="H371" s="36">
        <v>11561.25811105667</v>
      </c>
      <c r="I371" s="36">
        <v>31677.840448885068</v>
      </c>
      <c r="J371" s="36">
        <v>126.4083976745606</v>
      </c>
      <c r="K371" s="36">
        <v>17994.995419156272</v>
      </c>
      <c r="L371" s="36">
        <v>9662.8480876894537</v>
      </c>
      <c r="M371" s="36">
        <v>36680.98005293162</v>
      </c>
      <c r="N371" s="36">
        <v>15114.135558593749</v>
      </c>
      <c r="O371" s="36">
        <v>47277.433172656245</v>
      </c>
      <c r="P371" s="36">
        <v>4187.9126091195321</v>
      </c>
      <c r="Q371" s="36">
        <v>32.78565692901612</v>
      </c>
      <c r="R371" s="36">
        <v>5102.3697357070323</v>
      </c>
      <c r="S371" s="36">
        <v>44239.558042187513</v>
      </c>
      <c r="T371" s="36">
        <v>15404.140338453151</v>
      </c>
      <c r="U371" s="36">
        <v>8675.950670242315</v>
      </c>
      <c r="V371" s="36">
        <v>56478.323860750002</v>
      </c>
      <c r="W371" s="36">
        <v>6055.0957763671895</v>
      </c>
      <c r="X371" s="36">
        <v>13353.237430551471</v>
      </c>
      <c r="Y371" s="36">
        <v>28330.867488025546</v>
      </c>
      <c r="Z371" s="36">
        <v>217.36537338256841</v>
      </c>
      <c r="AA371" s="36">
        <v>20728.337174529323</v>
      </c>
      <c r="AB371" s="36">
        <v>23623.881608468761</v>
      </c>
      <c r="AC371" s="36">
        <v>26422.951630156262</v>
      </c>
      <c r="AD371" s="36">
        <v>31432.263514593753</v>
      </c>
      <c r="AE371" s="36">
        <v>7282.9674624736581</v>
      </c>
      <c r="AF371" s="36">
        <v>14.579032258064515</v>
      </c>
      <c r="AG371" s="36">
        <v>20021.437345812497</v>
      </c>
      <c r="AH371" s="36">
        <v>35349.33368534375</v>
      </c>
      <c r="AI371" s="36">
        <v>5597.8880690752767</v>
      </c>
      <c r="AJ371" s="36">
        <v>164.16877792968671</v>
      </c>
      <c r="AK371" s="36">
        <v>5528.1729123010837</v>
      </c>
      <c r="AL371" s="36">
        <v>17385.44226650002</v>
      </c>
      <c r="AM371" s="36">
        <v>13521.392951191425</v>
      </c>
      <c r="AN371" s="36">
        <v>9188.6407617187615</v>
      </c>
      <c r="AO371" s="36">
        <v>45807.22167152405</v>
      </c>
      <c r="AP371" s="36">
        <v>854.87958049774181</v>
      </c>
      <c r="AQ371" s="36">
        <v>50820.174405218757</v>
      </c>
      <c r="AR371" s="36">
        <v>53169.441987648461</v>
      </c>
      <c r="AS371" s="36">
        <v>48083.870828369167</v>
      </c>
      <c r="AT371" s="36">
        <v>23533.136094953141</v>
      </c>
      <c r="AU371" s="36">
        <v>50890.923586250014</v>
      </c>
      <c r="AV371" s="36">
        <v>19351.969279312496</v>
      </c>
      <c r="AW371" s="36">
        <v>3340.382446289062</v>
      </c>
      <c r="AX371" s="36">
        <v>35079.759145263699</v>
      </c>
      <c r="AY371" s="36">
        <v>50056.332727906236</v>
      </c>
    </row>
    <row r="372" spans="1:51" x14ac:dyDescent="0.25">
      <c r="A372" s="34">
        <v>44271</v>
      </c>
      <c r="B372" s="35">
        <v>11</v>
      </c>
      <c r="C372" s="36">
        <v>33463.767307835937</v>
      </c>
      <c r="D372" s="36">
        <v>38486.047827812494</v>
      </c>
      <c r="E372" s="36">
        <v>18068.365384221699</v>
      </c>
      <c r="F372" s="36">
        <v>63402.312732906255</v>
      </c>
      <c r="G372" s="36">
        <v>39959.245320546041</v>
      </c>
      <c r="H372" s="36">
        <v>11443.324293748792</v>
      </c>
      <c r="I372" s="36">
        <v>33770.485474127257</v>
      </c>
      <c r="J372" s="36">
        <v>142.90445709228513</v>
      </c>
      <c r="K372" s="36">
        <v>18835.06776307815</v>
      </c>
      <c r="L372" s="36">
        <v>9667.1204562362873</v>
      </c>
      <c r="M372" s="36">
        <v>37810.191618892968</v>
      </c>
      <c r="N372" s="36">
        <v>16728.967292968751</v>
      </c>
      <c r="O372" s="36">
        <v>49610.506434328126</v>
      </c>
      <c r="P372" s="36">
        <v>4088.6544751794763</v>
      </c>
      <c r="Q372" s="36">
        <v>32.574397087097168</v>
      </c>
      <c r="R372" s="36">
        <v>5349.8160701679699</v>
      </c>
      <c r="S372" s="36">
        <v>46768.25321187501</v>
      </c>
      <c r="T372" s="36">
        <v>17333.944586109392</v>
      </c>
      <c r="U372" s="36">
        <v>9717.9504470825304</v>
      </c>
      <c r="V372" s="36">
        <v>61204.872727624999</v>
      </c>
      <c r="W372" s="36">
        <v>6170.55842285157</v>
      </c>
      <c r="X372" s="36">
        <v>13525.546332191647</v>
      </c>
      <c r="Y372" s="36">
        <v>29142.384697348014</v>
      </c>
      <c r="Z372" s="36">
        <v>222.48707977294919</v>
      </c>
      <c r="AA372" s="36">
        <v>21879.141722269556</v>
      </c>
      <c r="AB372" s="36">
        <v>24416.939778359389</v>
      </c>
      <c r="AC372" s="36">
        <v>28705.09715379688</v>
      </c>
      <c r="AD372" s="36">
        <v>32907.340789161623</v>
      </c>
      <c r="AE372" s="36">
        <v>7780.9874535295858</v>
      </c>
      <c r="AF372" s="36">
        <v>14.579032258064515</v>
      </c>
      <c r="AG372" s="36">
        <v>20867.392079593752</v>
      </c>
      <c r="AH372" s="36">
        <v>36823.04247853125</v>
      </c>
      <c r="AI372" s="36">
        <v>5878.9145873858888</v>
      </c>
      <c r="AJ372" s="36">
        <v>163.59309196679789</v>
      </c>
      <c r="AK372" s="36">
        <v>5889.8719583874581</v>
      </c>
      <c r="AL372" s="36">
        <v>18210.708238109379</v>
      </c>
      <c r="AM372" s="36">
        <v>14586.89516871876</v>
      </c>
      <c r="AN372" s="36">
        <v>9313.9793183593811</v>
      </c>
      <c r="AO372" s="36">
        <v>48111.506441986086</v>
      </c>
      <c r="AP372" s="36">
        <v>868.8994472213102</v>
      </c>
      <c r="AQ372" s="36">
        <v>54302.211198796896</v>
      </c>
      <c r="AR372" s="36">
        <v>55217.626988500029</v>
      </c>
      <c r="AS372" s="36">
        <v>50590.605110229531</v>
      </c>
      <c r="AT372" s="36">
        <v>24694.466426281251</v>
      </c>
      <c r="AU372" s="36">
        <v>52267.540562593756</v>
      </c>
      <c r="AV372" s="36">
        <v>19702.668179531254</v>
      </c>
      <c r="AW372" s="36">
        <v>4143.1608886718768</v>
      </c>
      <c r="AX372" s="36">
        <v>37291.110215332039</v>
      </c>
      <c r="AY372" s="36">
        <v>52281.249797156226</v>
      </c>
    </row>
    <row r="373" spans="1:51" x14ac:dyDescent="0.25">
      <c r="A373" s="34">
        <v>44271</v>
      </c>
      <c r="B373" s="35">
        <v>12</v>
      </c>
      <c r="C373" s="36">
        <v>34842.16238883444</v>
      </c>
      <c r="D373" s="36">
        <v>39680.561849093741</v>
      </c>
      <c r="E373" s="36">
        <v>19279.846104329125</v>
      </c>
      <c r="F373" s="36">
        <v>66180.950717281259</v>
      </c>
      <c r="G373" s="36">
        <v>41951.64255631862</v>
      </c>
      <c r="H373" s="36">
        <v>11588.516552282492</v>
      </c>
      <c r="I373" s="36">
        <v>34855.711318549133</v>
      </c>
      <c r="J373" s="36">
        <v>148.06037521362299</v>
      </c>
      <c r="K373" s="36">
        <v>19191.871858343759</v>
      </c>
      <c r="L373" s="36">
        <v>9596.6988398300273</v>
      </c>
      <c r="M373" s="36">
        <v>38003.513711376952</v>
      </c>
      <c r="N373" s="36">
        <v>18178.288710937501</v>
      </c>
      <c r="O373" s="36">
        <v>50791.694818125019</v>
      </c>
      <c r="P373" s="36">
        <v>3934.7402987495029</v>
      </c>
      <c r="Q373" s="36">
        <v>32.970345497131333</v>
      </c>
      <c r="R373" s="36">
        <v>5552.5108336562507</v>
      </c>
      <c r="S373" s="36">
        <v>48328.939244078123</v>
      </c>
      <c r="T373" s="36">
        <v>18742.448191593758</v>
      </c>
      <c r="U373" s="36">
        <v>10829.2843399048</v>
      </c>
      <c r="V373" s="36">
        <v>63182.510852937499</v>
      </c>
      <c r="W373" s="36">
        <v>6225.4522949218808</v>
      </c>
      <c r="X373" s="36">
        <v>14118.587310347404</v>
      </c>
      <c r="Y373" s="36">
        <v>28803.928624634304</v>
      </c>
      <c r="Z373" s="36">
        <v>237.88539611816407</v>
      </c>
      <c r="AA373" s="36">
        <v>22715.013944980492</v>
      </c>
      <c r="AB373" s="36">
        <v>24837.447792953128</v>
      </c>
      <c r="AC373" s="36">
        <v>30883.525161491827</v>
      </c>
      <c r="AD373" s="36">
        <v>34084.230042810552</v>
      </c>
      <c r="AE373" s="36">
        <v>6993.3241708339974</v>
      </c>
      <c r="AF373" s="36">
        <v>14.579032258064515</v>
      </c>
      <c r="AG373" s="36">
        <v>21206.793401218751</v>
      </c>
      <c r="AH373" s="36">
        <v>38569.382707156241</v>
      </c>
      <c r="AI373" s="36">
        <v>6097.9907486380071</v>
      </c>
      <c r="AJ373" s="36">
        <v>174.64861264453111</v>
      </c>
      <c r="AK373" s="36">
        <v>6056.5146156586961</v>
      </c>
      <c r="AL373" s="36">
        <v>19177.423701484389</v>
      </c>
      <c r="AM373" s="36">
        <v>15096.793771798842</v>
      </c>
      <c r="AN373" s="36">
        <v>9700.1028457031389</v>
      </c>
      <c r="AO373" s="36">
        <v>49340.974093902594</v>
      </c>
      <c r="AP373" s="36">
        <v>903.97355608828354</v>
      </c>
      <c r="AQ373" s="36">
        <v>55705.566461015624</v>
      </c>
      <c r="AR373" s="36">
        <v>56460.844473988313</v>
      </c>
      <c r="AS373" s="36">
        <v>52233.564307434091</v>
      </c>
      <c r="AT373" s="36">
        <v>25016.169573875013</v>
      </c>
      <c r="AU373" s="36">
        <v>53538.129336609389</v>
      </c>
      <c r="AV373" s="36">
        <v>19930.882985937504</v>
      </c>
      <c r="AW373" s="36">
        <v>3300.4520874023528</v>
      </c>
      <c r="AX373" s="36">
        <v>38475.531627929719</v>
      </c>
      <c r="AY373" s="36">
        <v>53734.738398437483</v>
      </c>
    </row>
    <row r="374" spans="1:51" x14ac:dyDescent="0.25">
      <c r="A374" s="34">
        <v>44271</v>
      </c>
      <c r="B374" s="35">
        <v>13</v>
      </c>
      <c r="C374" s="36">
        <v>35751.735762601907</v>
      </c>
      <c r="D374" s="36">
        <v>40435.389846093749</v>
      </c>
      <c r="E374" s="36">
        <v>19624.540513735374</v>
      </c>
      <c r="F374" s="36">
        <v>68326.393054125001</v>
      </c>
      <c r="G374" s="36">
        <v>41470.511400173513</v>
      </c>
      <c r="H374" s="36">
        <v>11430.07394946559</v>
      </c>
      <c r="I374" s="36">
        <v>35933.296119814746</v>
      </c>
      <c r="J374" s="36">
        <v>133.59885406494141</v>
      </c>
      <c r="K374" s="36">
        <v>19496.139860343777</v>
      </c>
      <c r="L374" s="36">
        <v>9891.8683309863027</v>
      </c>
      <c r="M374" s="36">
        <v>38137.570904678294</v>
      </c>
      <c r="N374" s="36">
        <v>19000.7243203125</v>
      </c>
      <c r="O374" s="36">
        <v>52249.925898281246</v>
      </c>
      <c r="P374" s="36">
        <v>4164.5268631487043</v>
      </c>
      <c r="Q374" s="36">
        <v>33.724980354309068</v>
      </c>
      <c r="R374" s="36">
        <v>5836.4412844140716</v>
      </c>
      <c r="S374" s="36">
        <v>50164.357701906265</v>
      </c>
      <c r="T374" s="36">
        <v>19447.562012625007</v>
      </c>
      <c r="U374" s="36">
        <v>11413.965225219747</v>
      </c>
      <c r="V374" s="36">
        <v>64572.943371343747</v>
      </c>
      <c r="W374" s="36">
        <v>6406.078295898451</v>
      </c>
      <c r="X374" s="36">
        <v>14656.870833680867</v>
      </c>
      <c r="Y374" s="36">
        <v>28161.135790362012</v>
      </c>
      <c r="Z374" s="36">
        <v>204.9686279296875</v>
      </c>
      <c r="AA374" s="36">
        <v>22244.154277634771</v>
      </c>
      <c r="AB374" s="36">
        <v>25289.75102659376</v>
      </c>
      <c r="AC374" s="36">
        <v>32017.382709252415</v>
      </c>
      <c r="AD374" s="36">
        <v>35819.628145932133</v>
      </c>
      <c r="AE374" s="36">
        <v>6974.6936002080265</v>
      </c>
      <c r="AF374" s="36">
        <v>14.579032258064515</v>
      </c>
      <c r="AG374" s="36">
        <v>21912.603072625003</v>
      </c>
      <c r="AH374" s="36">
        <v>40116.119018812504</v>
      </c>
      <c r="AI374" s="36">
        <v>6244.1572485389233</v>
      </c>
      <c r="AJ374" s="36">
        <v>171.33830276171801</v>
      </c>
      <c r="AK374" s="36">
        <v>5988.161184869924</v>
      </c>
      <c r="AL374" s="36">
        <v>20035.934950203136</v>
      </c>
      <c r="AM374" s="36">
        <v>15641.86367893555</v>
      </c>
      <c r="AN374" s="36">
        <v>9917.5823457031402</v>
      </c>
      <c r="AO374" s="36">
        <v>51759.507303878796</v>
      </c>
      <c r="AP374" s="36">
        <v>841.38066101074332</v>
      </c>
      <c r="AQ374" s="36">
        <v>56476.633456765645</v>
      </c>
      <c r="AR374" s="36">
        <v>57766.730419976608</v>
      </c>
      <c r="AS374" s="36">
        <v>54114.672471313483</v>
      </c>
      <c r="AT374" s="36">
        <v>24928.227303789081</v>
      </c>
      <c r="AU374" s="36">
        <v>55770.476797296884</v>
      </c>
      <c r="AV374" s="36">
        <v>19958.515065375002</v>
      </c>
      <c r="AW374" s="36">
        <v>4936.8795776367278</v>
      </c>
      <c r="AX374" s="36">
        <v>40137.841512207036</v>
      </c>
      <c r="AY374" s="36">
        <v>55042.942034781248</v>
      </c>
    </row>
    <row r="375" spans="1:51" x14ac:dyDescent="0.25">
      <c r="A375" s="34">
        <v>44271</v>
      </c>
      <c r="B375" s="35">
        <v>14</v>
      </c>
      <c r="C375" s="36">
        <v>36595.266599927978</v>
      </c>
      <c r="D375" s="36">
        <v>40466.036586843751</v>
      </c>
      <c r="E375" s="36">
        <v>20154.121404168975</v>
      </c>
      <c r="F375" s="36">
        <v>69837.082137437508</v>
      </c>
      <c r="G375" s="36">
        <v>38341.97350582917</v>
      </c>
      <c r="H375" s="36">
        <v>11007.616195793962</v>
      </c>
      <c r="I375" s="36">
        <v>37015.082569416321</v>
      </c>
      <c r="J375" s="36">
        <v>142.3691291809082</v>
      </c>
      <c r="K375" s="36">
        <v>19476.15866118751</v>
      </c>
      <c r="L375" s="36">
        <v>9565.9032136425267</v>
      </c>
      <c r="M375" s="36">
        <v>38510.204139464855</v>
      </c>
      <c r="N375" s="36">
        <v>18783.040382812498</v>
      </c>
      <c r="O375" s="36">
        <v>53847.365527328133</v>
      </c>
      <c r="P375" s="36">
        <v>4156.5924504917903</v>
      </c>
      <c r="Q375" s="36">
        <v>33.783554077148438</v>
      </c>
      <c r="R375" s="36">
        <v>6153.8502505468714</v>
      </c>
      <c r="S375" s="36">
        <v>51044.020738953142</v>
      </c>
      <c r="T375" s="36">
        <v>19380.693989671887</v>
      </c>
      <c r="U375" s="36">
        <v>11344.077430725114</v>
      </c>
      <c r="V375" s="36">
        <v>67847.952432812483</v>
      </c>
      <c r="W375" s="36">
        <v>6419.0674072265701</v>
      </c>
      <c r="X375" s="36">
        <v>14765.191473311734</v>
      </c>
      <c r="Y375" s="36">
        <v>28006.879555217234</v>
      </c>
      <c r="Z375" s="36">
        <v>234.41616821289085</v>
      </c>
      <c r="AA375" s="36">
        <v>22848.818549476578</v>
      </c>
      <c r="AB375" s="36">
        <v>25866.903122640637</v>
      </c>
      <c r="AC375" s="36">
        <v>32092.96254644074</v>
      </c>
      <c r="AD375" s="36">
        <v>37526.26978492186</v>
      </c>
      <c r="AE375" s="36">
        <v>8287.9413494712226</v>
      </c>
      <c r="AF375" s="36">
        <v>14.579032258064515</v>
      </c>
      <c r="AG375" s="36">
        <v>22419.4015</v>
      </c>
      <c r="AH375" s="36">
        <v>40922.776568625006</v>
      </c>
      <c r="AI375" s="36">
        <v>5923.9929015842808</v>
      </c>
      <c r="AJ375" s="36">
        <v>145.63565845703192</v>
      </c>
      <c r="AK375" s="36">
        <v>6249.3112413115296</v>
      </c>
      <c r="AL375" s="36">
        <v>21379.319543265639</v>
      </c>
      <c r="AM375" s="36">
        <v>15742.115420695334</v>
      </c>
      <c r="AN375" s="36">
        <v>10393.211457031259</v>
      </c>
      <c r="AO375" s="36">
        <v>53327.604645843508</v>
      </c>
      <c r="AP375" s="36">
        <v>887.19387817382824</v>
      </c>
      <c r="AQ375" s="36">
        <v>57698.16642192188</v>
      </c>
      <c r="AR375" s="36">
        <v>58101.632396789086</v>
      </c>
      <c r="AS375" s="36">
        <v>55919.783087524433</v>
      </c>
      <c r="AT375" s="36">
        <v>25452.773120890644</v>
      </c>
      <c r="AU375" s="36">
        <v>58070.998505593743</v>
      </c>
      <c r="AV375" s="36">
        <v>20116.431442093737</v>
      </c>
      <c r="AW375" s="36">
        <v>6329.9262213229958</v>
      </c>
      <c r="AX375" s="36">
        <v>42177.236440429719</v>
      </c>
      <c r="AY375" s="36">
        <v>56831.877496874993</v>
      </c>
    </row>
    <row r="376" spans="1:51" x14ac:dyDescent="0.25">
      <c r="A376" s="34">
        <v>44271</v>
      </c>
      <c r="B376" s="35">
        <v>15</v>
      </c>
      <c r="C376" s="36">
        <v>34946.173868188293</v>
      </c>
      <c r="D376" s="36">
        <v>41136.107860218748</v>
      </c>
      <c r="E376" s="36">
        <v>19095.660421598655</v>
      </c>
      <c r="F376" s="36">
        <v>67829.029083875008</v>
      </c>
      <c r="G376" s="36">
        <v>39402.963877347123</v>
      </c>
      <c r="H376" s="36">
        <v>11490.427627130626</v>
      </c>
      <c r="I376" s="36">
        <v>36498.023472494446</v>
      </c>
      <c r="J376" s="36">
        <v>133.84331893920893</v>
      </c>
      <c r="K376" s="36">
        <v>19937.460126125028</v>
      </c>
      <c r="L376" s="36">
        <v>9738.1837382831709</v>
      </c>
      <c r="M376" s="36">
        <v>41024.285678530141</v>
      </c>
      <c r="N376" s="36">
        <v>18557.081503906251</v>
      </c>
      <c r="O376" s="36">
        <v>52991.399464765636</v>
      </c>
      <c r="P376" s="36">
        <v>4024.9784045646779</v>
      </c>
      <c r="Q376" s="36">
        <v>33.959478378295884</v>
      </c>
      <c r="R376" s="36">
        <v>6068.9910879648523</v>
      </c>
      <c r="S376" s="36">
        <v>51907.81800231251</v>
      </c>
      <c r="T376" s="36">
        <v>18846.896986937507</v>
      </c>
      <c r="U376" s="36">
        <v>10828.547203063981</v>
      </c>
      <c r="V376" s="36">
        <v>67047.267753249995</v>
      </c>
      <c r="W376" s="36">
        <v>6437.0616455078198</v>
      </c>
      <c r="X376" s="36">
        <v>15032.606336969948</v>
      </c>
      <c r="Y376" s="36">
        <v>28164.429774859796</v>
      </c>
      <c r="Z376" s="36">
        <v>204.93306808471678</v>
      </c>
      <c r="AA376" s="36">
        <v>24230.380385494143</v>
      </c>
      <c r="AB376" s="36">
        <v>25662.35925029689</v>
      </c>
      <c r="AC376" s="36">
        <v>30512.37865399395</v>
      </c>
      <c r="AD376" s="36">
        <v>36745.716438105461</v>
      </c>
      <c r="AE376" s="36">
        <v>7750.4408019370321</v>
      </c>
      <c r="AF376" s="36">
        <v>14.579032258064515</v>
      </c>
      <c r="AG376" s="36">
        <v>22261.917593624999</v>
      </c>
      <c r="AH376" s="36">
        <v>41005.673414468736</v>
      </c>
      <c r="AI376" s="36">
        <v>6325.0159759174949</v>
      </c>
      <c r="AJ376" s="36">
        <v>162.66098667968771</v>
      </c>
      <c r="AK376" s="36">
        <v>5718.917503596319</v>
      </c>
      <c r="AL376" s="36">
        <v>21848.068109656269</v>
      </c>
      <c r="AM376" s="36">
        <v>16140.446488988306</v>
      </c>
      <c r="AN376" s="36">
        <v>10804.99351562501</v>
      </c>
      <c r="AO376" s="36">
        <v>53614.228755294782</v>
      </c>
      <c r="AP376" s="36">
        <v>795.67788696289222</v>
      </c>
      <c r="AQ376" s="36">
        <v>57266.850869609392</v>
      </c>
      <c r="AR376" s="36">
        <v>59161.58143921876</v>
      </c>
      <c r="AS376" s="36">
        <v>56713.063427917499</v>
      </c>
      <c r="AT376" s="36">
        <v>25669.922602976585</v>
      </c>
      <c r="AU376" s="36">
        <v>56568.867920906254</v>
      </c>
      <c r="AV376" s="36">
        <v>19933.334217062507</v>
      </c>
      <c r="AW376" s="36">
        <v>6292.0793527275873</v>
      </c>
      <c r="AX376" s="36">
        <v>42501.304028808627</v>
      </c>
      <c r="AY376" s="36">
        <v>56326.693626625005</v>
      </c>
    </row>
    <row r="377" spans="1:51" x14ac:dyDescent="0.25">
      <c r="A377" s="34">
        <v>44271</v>
      </c>
      <c r="B377" s="35">
        <v>16</v>
      </c>
      <c r="C377" s="36">
        <v>33405.452310511377</v>
      </c>
      <c r="D377" s="36">
        <v>41043.867020156249</v>
      </c>
      <c r="E377" s="36">
        <v>18814.677462313502</v>
      </c>
      <c r="F377" s="36">
        <v>65024.14625065626</v>
      </c>
      <c r="G377" s="36">
        <v>38861.208405232413</v>
      </c>
      <c r="H377" s="36">
        <v>12046.538637845486</v>
      </c>
      <c r="I377" s="36">
        <v>35873.106898330378</v>
      </c>
      <c r="J377" s="36">
        <v>135.8942985534668</v>
      </c>
      <c r="K377" s="36">
        <v>19646.023762187531</v>
      </c>
      <c r="L377" s="36">
        <v>9580.4353519081324</v>
      </c>
      <c r="M377" s="36">
        <v>41381.482320874318</v>
      </c>
      <c r="N377" s="36">
        <v>18609.354593750002</v>
      </c>
      <c r="O377" s="36">
        <v>51732.050056828128</v>
      </c>
      <c r="P377" s="36">
        <v>4505.6459107019846</v>
      </c>
      <c r="Q377" s="36">
        <v>34.24107742309571</v>
      </c>
      <c r="R377" s="36">
        <v>5929.227509347661</v>
      </c>
      <c r="S377" s="36">
        <v>50806.224546812504</v>
      </c>
      <c r="T377" s="36">
        <v>18478.551900734383</v>
      </c>
      <c r="U377" s="36">
        <v>10598.25326538087</v>
      </c>
      <c r="V377" s="36">
        <v>64696.315938375003</v>
      </c>
      <c r="W377" s="36">
        <v>6238.2167236328205</v>
      </c>
      <c r="X377" s="36">
        <v>15322.498443169119</v>
      </c>
      <c r="Y377" s="36">
        <v>28470.586003128148</v>
      </c>
      <c r="Z377" s="36">
        <v>198.06655487060559</v>
      </c>
      <c r="AA377" s="36">
        <v>23624.960051757833</v>
      </c>
      <c r="AB377" s="36">
        <v>24874.397068203143</v>
      </c>
      <c r="AC377" s="36">
        <v>29519.05748240805</v>
      </c>
      <c r="AD377" s="36">
        <v>35303.684703872073</v>
      </c>
      <c r="AE377" s="36">
        <v>7579.075521196808</v>
      </c>
      <c r="AF377" s="36">
        <v>14.579032258064515</v>
      </c>
      <c r="AG377" s="36">
        <v>21717.297480124998</v>
      </c>
      <c r="AH377" s="36">
        <v>40447.459023374991</v>
      </c>
      <c r="AI377" s="36">
        <v>6508.5397447257019</v>
      </c>
      <c r="AJ377" s="36">
        <v>191.98678932031322</v>
      </c>
      <c r="AK377" s="36">
        <v>5896.538101621717</v>
      </c>
      <c r="AL377" s="36">
        <v>21453.446938125016</v>
      </c>
      <c r="AM377" s="36">
        <v>15984.214403757836</v>
      </c>
      <c r="AN377" s="36">
        <v>10554.91886132814</v>
      </c>
      <c r="AO377" s="36">
        <v>53153.147999694833</v>
      </c>
      <c r="AP377" s="36">
        <v>839.93768759537443</v>
      </c>
      <c r="AQ377" s="36">
        <v>56461.408341062473</v>
      </c>
      <c r="AR377" s="36">
        <v>58283.142766898447</v>
      </c>
      <c r="AS377" s="36">
        <v>55517.469270019537</v>
      </c>
      <c r="AT377" s="36">
        <v>25885.007632742196</v>
      </c>
      <c r="AU377" s="36">
        <v>54336.362380296887</v>
      </c>
      <c r="AV377" s="36">
        <v>20617.026744406252</v>
      </c>
      <c r="AW377" s="36">
        <v>4689.5806133544847</v>
      </c>
      <c r="AX377" s="36">
        <v>41266.305488281272</v>
      </c>
      <c r="AY377" s="36">
        <v>55196.36545062501</v>
      </c>
    </row>
    <row r="378" spans="1:51" x14ac:dyDescent="0.25">
      <c r="A378" s="34">
        <v>44271</v>
      </c>
      <c r="B378" s="35">
        <v>17</v>
      </c>
      <c r="C378" s="36">
        <v>32059.704634025373</v>
      </c>
      <c r="D378" s="36">
        <v>40295.10412850001</v>
      </c>
      <c r="E378" s="36">
        <v>17851.92150875588</v>
      </c>
      <c r="F378" s="36">
        <v>62707.278166218748</v>
      </c>
      <c r="G378" s="36">
        <v>38019.800203796229</v>
      </c>
      <c r="H378" s="36">
        <v>11390.045284197291</v>
      </c>
      <c r="I378" s="36">
        <v>34704.164152947575</v>
      </c>
      <c r="J378" s="36">
        <v>133.83571624755848</v>
      </c>
      <c r="K378" s="36">
        <v>19207.543758843793</v>
      </c>
      <c r="L378" s="36">
        <v>9186.3476126815731</v>
      </c>
      <c r="M378" s="36">
        <v>39926.049782777874</v>
      </c>
      <c r="N378" s="36">
        <v>17783.977398437499</v>
      </c>
      <c r="O378" s="36">
        <v>49812.211167812507</v>
      </c>
      <c r="P378" s="36">
        <v>4182.9389246469673</v>
      </c>
      <c r="Q378" s="36">
        <v>34.07089900970459</v>
      </c>
      <c r="R378" s="36">
        <v>5723.8587031093757</v>
      </c>
      <c r="S378" s="36">
        <v>50168.903791734389</v>
      </c>
      <c r="T378" s="36">
        <v>17752.588224765652</v>
      </c>
      <c r="U378" s="36">
        <v>10203.280921936046</v>
      </c>
      <c r="V378" s="36">
        <v>62984.06708090625</v>
      </c>
      <c r="W378" s="36">
        <v>6257.833349609391</v>
      </c>
      <c r="X378" s="36">
        <v>15516.653334535371</v>
      </c>
      <c r="Y378" s="36">
        <v>27566.481326600202</v>
      </c>
      <c r="Z378" s="36">
        <v>207.33346389770514</v>
      </c>
      <c r="AA378" s="36">
        <v>22691.372909267579</v>
      </c>
      <c r="AB378" s="36">
        <v>23800.927053390638</v>
      </c>
      <c r="AC378" s="36">
        <v>28574.859890261734</v>
      </c>
      <c r="AD378" s="36">
        <v>34206.82967986865</v>
      </c>
      <c r="AE378" s="36">
        <v>7803.8108855137089</v>
      </c>
      <c r="AF378" s="36">
        <v>14.579032258064515</v>
      </c>
      <c r="AG378" s="36">
        <v>21530.351159437501</v>
      </c>
      <c r="AH378" s="36">
        <v>40189.494935218732</v>
      </c>
      <c r="AI378" s="36">
        <v>6415.069489494248</v>
      </c>
      <c r="AJ378" s="36">
        <v>198.10133912304667</v>
      </c>
      <c r="AK378" s="36">
        <v>5615.5393611388208</v>
      </c>
      <c r="AL378" s="36">
        <v>21189.036310375021</v>
      </c>
      <c r="AM378" s="36">
        <v>15713.851335300806</v>
      </c>
      <c r="AN378" s="36">
        <v>10441.194701171889</v>
      </c>
      <c r="AO378" s="36">
        <v>52193.538051528922</v>
      </c>
      <c r="AP378" s="36">
        <v>806.51391372084584</v>
      </c>
      <c r="AQ378" s="36">
        <v>54771.252462890632</v>
      </c>
      <c r="AR378" s="36">
        <v>57066.625445435573</v>
      </c>
      <c r="AS378" s="36">
        <v>54525.172217590356</v>
      </c>
      <c r="AT378" s="36">
        <v>25730.423373468737</v>
      </c>
      <c r="AU378" s="36">
        <v>52532.317762640625</v>
      </c>
      <c r="AV378" s="36">
        <v>21105.374918406262</v>
      </c>
      <c r="AW378" s="36">
        <v>5011.4578566243499</v>
      </c>
      <c r="AX378" s="36">
        <v>40298.071536621115</v>
      </c>
      <c r="AY378" s="36">
        <v>53237.866074062506</v>
      </c>
    </row>
    <row r="379" spans="1:51" x14ac:dyDescent="0.25">
      <c r="A379" s="34">
        <v>44271</v>
      </c>
      <c r="B379" s="35">
        <v>18</v>
      </c>
      <c r="C379" s="36">
        <v>30894.200011505869</v>
      </c>
      <c r="D379" s="36">
        <v>38591.070339906255</v>
      </c>
      <c r="E379" s="36">
        <v>17205.351487767599</v>
      </c>
      <c r="F379" s="36">
        <v>60985.407645531261</v>
      </c>
      <c r="G379" s="36">
        <v>34296.916059951931</v>
      </c>
      <c r="H379" s="36">
        <v>10483.582111937276</v>
      </c>
      <c r="I379" s="36">
        <v>33181.148464838174</v>
      </c>
      <c r="J379" s="36">
        <v>137.5201301574707</v>
      </c>
      <c r="K379" s="36">
        <v>18604.191225562521</v>
      </c>
      <c r="L379" s="36">
        <v>8908.3507242284813</v>
      </c>
      <c r="M379" s="36">
        <v>36833.900162717488</v>
      </c>
      <c r="N379" s="36">
        <v>16670.907933593749</v>
      </c>
      <c r="O379" s="36">
        <v>48119.19804104689</v>
      </c>
      <c r="P379" s="36">
        <v>3685.3007036077734</v>
      </c>
      <c r="Q379" s="36">
        <v>34.541831970214844</v>
      </c>
      <c r="R379" s="36">
        <v>5806.4519048945331</v>
      </c>
      <c r="S379" s="36">
        <v>49316.148662218759</v>
      </c>
      <c r="T379" s="36">
        <v>16773.764080234403</v>
      </c>
      <c r="U379" s="36">
        <v>9401.3685607910265</v>
      </c>
      <c r="V379" s="36">
        <v>61357.104845343747</v>
      </c>
      <c r="W379" s="36">
        <v>5696.7291503906299</v>
      </c>
      <c r="X379" s="36">
        <v>13968.102308859096</v>
      </c>
      <c r="Y379" s="36">
        <v>25947.885265928242</v>
      </c>
      <c r="Z379" s="36">
        <v>206.41208663940432</v>
      </c>
      <c r="AA379" s="36">
        <v>20877.007530457027</v>
      </c>
      <c r="AB379" s="36">
        <v>22704.622386312505</v>
      </c>
      <c r="AC379" s="36">
        <v>27700.95725078231</v>
      </c>
      <c r="AD379" s="36">
        <v>34144.221431359387</v>
      </c>
      <c r="AE379" s="36">
        <v>7819.361197379676</v>
      </c>
      <c r="AF379" s="36">
        <v>14.579032258064515</v>
      </c>
      <c r="AG379" s="36">
        <v>20885.363219562503</v>
      </c>
      <c r="AH379" s="36">
        <v>41106.056687593751</v>
      </c>
      <c r="AI379" s="36">
        <v>6302.5163222457468</v>
      </c>
      <c r="AJ379" s="36">
        <v>130.65295148437605</v>
      </c>
      <c r="AK379" s="36">
        <v>5926.199047053462</v>
      </c>
      <c r="AL379" s="36">
        <v>21462.30242945315</v>
      </c>
      <c r="AM379" s="36">
        <v>15172.740286982436</v>
      </c>
      <c r="AN379" s="36">
        <v>10060.348861328132</v>
      </c>
      <c r="AO379" s="36">
        <v>50082.847669830313</v>
      </c>
      <c r="AP379" s="36">
        <v>702.45810496807064</v>
      </c>
      <c r="AQ379" s="36">
        <v>52162.72715915626</v>
      </c>
      <c r="AR379" s="36">
        <v>54084.975442994168</v>
      </c>
      <c r="AS379" s="36">
        <v>54125.266825195344</v>
      </c>
      <c r="AT379" s="36">
        <v>24614.475825500009</v>
      </c>
      <c r="AU379" s="36">
        <v>51565.643870390631</v>
      </c>
      <c r="AV379" s="36">
        <v>21362.24763171875</v>
      </c>
      <c r="AW379" s="36">
        <v>4189.1350097656277</v>
      </c>
      <c r="AX379" s="36">
        <v>40379.971499023457</v>
      </c>
      <c r="AY379" s="36">
        <v>51012.742377500013</v>
      </c>
    </row>
    <row r="380" spans="1:51" x14ac:dyDescent="0.25">
      <c r="A380" s="34">
        <v>44271</v>
      </c>
      <c r="B380" s="35">
        <v>19</v>
      </c>
      <c r="C380" s="36">
        <v>29839.591619261704</v>
      </c>
      <c r="D380" s="36">
        <v>36534.165886281247</v>
      </c>
      <c r="E380" s="36">
        <v>16253.433597108406</v>
      </c>
      <c r="F380" s="36">
        <v>59276.773096093748</v>
      </c>
      <c r="G380" s="36">
        <v>32357.399797124595</v>
      </c>
      <c r="H380" s="36">
        <v>8703.6783735595964</v>
      </c>
      <c r="I380" s="36">
        <v>30510.488773627243</v>
      </c>
      <c r="J380" s="36">
        <v>151.92719268798839</v>
      </c>
      <c r="K380" s="36">
        <v>17548.208495109393</v>
      </c>
      <c r="L380" s="36">
        <v>7573.170917744108</v>
      </c>
      <c r="M380" s="36">
        <v>33876.590177184386</v>
      </c>
      <c r="N380" s="36">
        <v>15609.92552734375</v>
      </c>
      <c r="O380" s="36">
        <v>45009.152526000005</v>
      </c>
      <c r="P380" s="36">
        <v>3779.1425841104328</v>
      </c>
      <c r="Q380" s="36">
        <v>34.521245002746589</v>
      </c>
      <c r="R380" s="36">
        <v>5805.3175657148495</v>
      </c>
      <c r="S380" s="36">
        <v>47861.01130935939</v>
      </c>
      <c r="T380" s="36">
        <v>15621.001083687519</v>
      </c>
      <c r="U380" s="36">
        <v>8565.5788650512695</v>
      </c>
      <c r="V380" s="36">
        <v>61104.529220812503</v>
      </c>
      <c r="W380" s="36">
        <v>5431.8204101562505</v>
      </c>
      <c r="X380" s="36">
        <v>12181.724494770231</v>
      </c>
      <c r="Y380" s="36">
        <v>24673.957611836377</v>
      </c>
      <c r="Z380" s="36">
        <v>211.22115570068371</v>
      </c>
      <c r="AA380" s="36">
        <v>20391.573060619161</v>
      </c>
      <c r="AB380" s="36">
        <v>20627.544606859399</v>
      </c>
      <c r="AC380" s="36">
        <v>26024.444861542925</v>
      </c>
      <c r="AD380" s="36">
        <v>33966.043614307608</v>
      </c>
      <c r="AE380" s="36">
        <v>7268.5806309425552</v>
      </c>
      <c r="AF380" s="36">
        <v>14.579032258064515</v>
      </c>
      <c r="AG380" s="36">
        <v>20780.212221906248</v>
      </c>
      <c r="AH380" s="36">
        <v>42270.289629781255</v>
      </c>
      <c r="AI380" s="36">
        <v>6047.1042859122263</v>
      </c>
      <c r="AJ380" s="36">
        <v>89.119537689454148</v>
      </c>
      <c r="AK380" s="36">
        <v>5305.8455627762123</v>
      </c>
      <c r="AL380" s="36">
        <v>22203.001138937518</v>
      </c>
      <c r="AM380" s="36">
        <v>14128.53723076956</v>
      </c>
      <c r="AN380" s="36">
        <v>10140.540011718771</v>
      </c>
      <c r="AO380" s="36">
        <v>46946.128311828608</v>
      </c>
      <c r="AP380" s="36">
        <v>554.87312130629994</v>
      </c>
      <c r="AQ380" s="36">
        <v>47295.993513359397</v>
      </c>
      <c r="AR380" s="36">
        <v>50214.142586584006</v>
      </c>
      <c r="AS380" s="36">
        <v>54033.758390930212</v>
      </c>
      <c r="AT380" s="36">
        <v>21890.596701257833</v>
      </c>
      <c r="AU380" s="36">
        <v>50086.63290629688</v>
      </c>
      <c r="AV380" s="36">
        <v>21930.725629968751</v>
      </c>
      <c r="AW380" s="36">
        <v>4306.9083251953089</v>
      </c>
      <c r="AX380" s="36">
        <v>41333.753181152359</v>
      </c>
      <c r="AY380" s="36">
        <v>46544.671819593728</v>
      </c>
    </row>
    <row r="381" spans="1:51" x14ac:dyDescent="0.25">
      <c r="A381" s="34">
        <v>44271</v>
      </c>
      <c r="B381" s="35">
        <v>20</v>
      </c>
      <c r="C381" s="36">
        <v>28462.767076228516</v>
      </c>
      <c r="D381" s="36">
        <v>36958.689541750005</v>
      </c>
      <c r="E381" s="36">
        <v>15972.77544577053</v>
      </c>
      <c r="F381" s="36">
        <v>57965.726965500005</v>
      </c>
      <c r="G381" s="36">
        <v>31845.755030866312</v>
      </c>
      <c r="H381" s="36">
        <v>7676.9764049265323</v>
      </c>
      <c r="I381" s="36">
        <v>28680.820681666301</v>
      </c>
      <c r="J381" s="36">
        <v>166.10990142822271</v>
      </c>
      <c r="K381" s="36">
        <v>17231.525540984392</v>
      </c>
      <c r="L381" s="36">
        <v>7138.0423350409746</v>
      </c>
      <c r="M381" s="36">
        <v>32374.776564478874</v>
      </c>
      <c r="N381" s="36">
        <v>15168.19885546875</v>
      </c>
      <c r="O381" s="36">
        <v>44272.232783687519</v>
      </c>
      <c r="P381" s="36">
        <v>3763.476715047022</v>
      </c>
      <c r="Q381" s="36">
        <v>34.176610946655266</v>
      </c>
      <c r="R381" s="36">
        <v>6057.5876773750169</v>
      </c>
      <c r="S381" s="36">
        <v>49340.678858390631</v>
      </c>
      <c r="T381" s="36">
        <v>15380.7438796797</v>
      </c>
      <c r="U381" s="36">
        <v>8253.0453491210938</v>
      </c>
      <c r="V381" s="36">
        <v>63421.110754406247</v>
      </c>
      <c r="W381" s="36">
        <v>5229.0165283203096</v>
      </c>
      <c r="X381" s="36">
        <v>11541.272514204316</v>
      </c>
      <c r="Y381" s="36">
        <v>24120.581055105973</v>
      </c>
      <c r="Z381" s="36">
        <v>247.43804000854499</v>
      </c>
      <c r="AA381" s="36">
        <v>20971.166756244154</v>
      </c>
      <c r="AB381" s="36">
        <v>19026.821228781271</v>
      </c>
      <c r="AC381" s="36">
        <v>25068.911161774588</v>
      </c>
      <c r="AD381" s="36">
        <v>35997.711489017092</v>
      </c>
      <c r="AE381" s="36">
        <v>7711.7101318092264</v>
      </c>
      <c r="AF381" s="36">
        <v>14.579032258064515</v>
      </c>
      <c r="AG381" s="36">
        <v>21672.800055812502</v>
      </c>
      <c r="AH381" s="36">
        <v>44568.299438875008</v>
      </c>
      <c r="AI381" s="36">
        <v>5920.3835589592791</v>
      </c>
      <c r="AJ381" s="36">
        <v>65.779491931641076</v>
      </c>
      <c r="AK381" s="36">
        <v>5347.8809859979392</v>
      </c>
      <c r="AL381" s="36">
        <v>23586.835995828129</v>
      </c>
      <c r="AM381" s="36">
        <v>14496.881177929712</v>
      </c>
      <c r="AN381" s="36">
        <v>10593.800873046879</v>
      </c>
      <c r="AO381" s="36">
        <v>46379.527640731809</v>
      </c>
      <c r="AP381" s="36">
        <v>559.81500017642952</v>
      </c>
      <c r="AQ381" s="36">
        <v>42402.483361164072</v>
      </c>
      <c r="AR381" s="36">
        <v>50095.666947142599</v>
      </c>
      <c r="AS381" s="36">
        <v>56595.667351989767</v>
      </c>
      <c r="AT381" s="36">
        <v>20283.478071054727</v>
      </c>
      <c r="AU381" s="36">
        <v>50645.005444109382</v>
      </c>
      <c r="AV381" s="36">
        <v>23092.704300906255</v>
      </c>
      <c r="AW381" s="36">
        <v>5779.3021850586083</v>
      </c>
      <c r="AX381" s="36">
        <v>43945.708853515644</v>
      </c>
      <c r="AY381" s="36">
        <v>41879.840800499987</v>
      </c>
    </row>
    <row r="382" spans="1:51" x14ac:dyDescent="0.25">
      <c r="A382" s="34">
        <v>44271</v>
      </c>
      <c r="B382" s="35">
        <v>21</v>
      </c>
      <c r="C382" s="36">
        <v>30787.20317017382</v>
      </c>
      <c r="D382" s="36">
        <v>40686.853332093742</v>
      </c>
      <c r="E382" s="36">
        <v>18400.298638014185</v>
      </c>
      <c r="F382" s="36">
        <v>62771.278653312496</v>
      </c>
      <c r="G382" s="36">
        <v>37850.280377660136</v>
      </c>
      <c r="H382" s="36">
        <v>7381.4562337065599</v>
      </c>
      <c r="I382" s="36">
        <v>28002.033411888973</v>
      </c>
      <c r="J382" s="36">
        <v>177.1807403564454</v>
      </c>
      <c r="K382" s="36">
        <v>19096.2255286094</v>
      </c>
      <c r="L382" s="36">
        <v>7562.4550954159795</v>
      </c>
      <c r="M382" s="36">
        <v>34787.241842530166</v>
      </c>
      <c r="N382" s="36">
        <v>17014.455917968749</v>
      </c>
      <c r="O382" s="36">
        <v>47080.03949475001</v>
      </c>
      <c r="P382" s="36">
        <v>4320.2496274414107</v>
      </c>
      <c r="Q382" s="36">
        <v>33.10778999328614</v>
      </c>
      <c r="R382" s="36">
        <v>7417.7528832617281</v>
      </c>
      <c r="S382" s="36">
        <v>56166.666641718752</v>
      </c>
      <c r="T382" s="36">
        <v>17711.234916750022</v>
      </c>
      <c r="U382" s="36">
        <v>10095.46390914917</v>
      </c>
      <c r="V382" s="36">
        <v>72679.593135187504</v>
      </c>
      <c r="W382" s="36">
        <v>5470.83642578125</v>
      </c>
      <c r="X382" s="36">
        <v>12829.267882316617</v>
      </c>
      <c r="Y382" s="36">
        <v>25752.756436181549</v>
      </c>
      <c r="Z382" s="36">
        <v>307.38376052856438</v>
      </c>
      <c r="AA382" s="36">
        <v>24752.52687733401</v>
      </c>
      <c r="AB382" s="36">
        <v>17934.316128750019</v>
      </c>
      <c r="AC382" s="36">
        <v>27940.930101390368</v>
      </c>
      <c r="AD382" s="36">
        <v>42572.507569945556</v>
      </c>
      <c r="AE382" s="36">
        <v>9185.0946895879224</v>
      </c>
      <c r="AF382" s="36">
        <v>14.579032258064515</v>
      </c>
      <c r="AG382" s="36">
        <v>25165.850510656252</v>
      </c>
      <c r="AH382" s="36">
        <v>53568.41905271876</v>
      </c>
      <c r="AI382" s="36">
        <v>7462.6821289062609</v>
      </c>
      <c r="AJ382" s="36">
        <v>64.087574203124973</v>
      </c>
      <c r="AK382" s="36">
        <v>5420.2832065714019</v>
      </c>
      <c r="AL382" s="36">
        <v>27590.602101625005</v>
      </c>
      <c r="AM382" s="36">
        <v>17568.82785894924</v>
      </c>
      <c r="AN382" s="36">
        <v>11417.71058007813</v>
      </c>
      <c r="AO382" s="36">
        <v>51558.550829475404</v>
      </c>
      <c r="AP382" s="36">
        <v>741.76615905761707</v>
      </c>
      <c r="AQ382" s="36">
        <v>40365.022218875034</v>
      </c>
      <c r="AR382" s="36">
        <v>55422.473838773454</v>
      </c>
      <c r="AS382" s="36">
        <v>64886.173094177248</v>
      </c>
      <c r="AT382" s="36">
        <v>19914.364907523475</v>
      </c>
      <c r="AU382" s="36">
        <v>56080.32078740625</v>
      </c>
      <c r="AV382" s="36">
        <v>28720.148470625005</v>
      </c>
      <c r="AW382" s="36">
        <v>7055.6428833007903</v>
      </c>
      <c r="AX382" s="36">
        <v>52108.039665039083</v>
      </c>
      <c r="AY382" s="36">
        <v>40134.937392984415</v>
      </c>
    </row>
    <row r="383" spans="1:51" x14ac:dyDescent="0.25">
      <c r="A383" s="34">
        <v>44271</v>
      </c>
      <c r="B383" s="35">
        <v>22</v>
      </c>
      <c r="C383" s="36">
        <v>29203.464788852547</v>
      </c>
      <c r="D383" s="36">
        <v>40057.769818437504</v>
      </c>
      <c r="E383" s="36">
        <v>18056.5448518638</v>
      </c>
      <c r="F383" s="36">
        <v>60199.99335103124</v>
      </c>
      <c r="G383" s="36">
        <v>38283.260161986305</v>
      </c>
      <c r="H383" s="36">
        <v>7107.2191073305858</v>
      </c>
      <c r="I383" s="36">
        <v>26579.248282998349</v>
      </c>
      <c r="J383" s="36">
        <v>168.05109786987299</v>
      </c>
      <c r="K383" s="36">
        <v>19061.733614812518</v>
      </c>
      <c r="L383" s="36">
        <v>7595.9593306503448</v>
      </c>
      <c r="M383" s="36">
        <v>35208.92309586129</v>
      </c>
      <c r="N383" s="36">
        <v>16585.667128906251</v>
      </c>
      <c r="O383" s="36">
        <v>45883.444869867191</v>
      </c>
      <c r="P383" s="36">
        <v>4349.2880366211029</v>
      </c>
      <c r="Q383" s="36">
        <v>33.232826232910149</v>
      </c>
      <c r="R383" s="36">
        <v>7524.1416939687597</v>
      </c>
      <c r="S383" s="36">
        <v>55756.774056484384</v>
      </c>
      <c r="T383" s="36">
        <v>16946.375813718769</v>
      </c>
      <c r="U383" s="36">
        <v>9785.0756282806506</v>
      </c>
      <c r="V383" s="36">
        <v>71785.963127718744</v>
      </c>
      <c r="W383" s="36">
        <v>5770.7634765625107</v>
      </c>
      <c r="X383" s="36">
        <v>13439.21404554513</v>
      </c>
      <c r="Y383" s="36">
        <v>25516.01583671504</v>
      </c>
      <c r="Z383" s="36">
        <v>247.38470367431654</v>
      </c>
      <c r="AA383" s="36">
        <v>24550.919440355457</v>
      </c>
      <c r="AB383" s="36">
        <v>17165.802993625031</v>
      </c>
      <c r="AC383" s="36">
        <v>26887.839777199359</v>
      </c>
      <c r="AD383" s="36">
        <v>42359.325639770992</v>
      </c>
      <c r="AE383" s="36">
        <v>9480.8495471106507</v>
      </c>
      <c r="AF383" s="36">
        <v>14.579032258064515</v>
      </c>
      <c r="AG383" s="36">
        <v>24816.201258718749</v>
      </c>
      <c r="AH383" s="36">
        <v>53752.646988187502</v>
      </c>
      <c r="AI383" s="36">
        <v>7497.5224853515701</v>
      </c>
      <c r="AJ383" s="36">
        <v>66.562659625000947</v>
      </c>
      <c r="AK383" s="36">
        <v>5217.5681355468796</v>
      </c>
      <c r="AL383" s="36">
        <v>27810.362442421909</v>
      </c>
      <c r="AM383" s="36">
        <v>17660.085174121119</v>
      </c>
      <c r="AN383" s="36">
        <v>11329.589746093761</v>
      </c>
      <c r="AO383" s="36">
        <v>51277.824784591678</v>
      </c>
      <c r="AP383" s="36">
        <v>755.10939025878895</v>
      </c>
      <c r="AQ383" s="36">
        <v>38267.662377460962</v>
      </c>
      <c r="AR383" s="36">
        <v>54856.060663648459</v>
      </c>
      <c r="AS383" s="36">
        <v>64593.085966796876</v>
      </c>
      <c r="AT383" s="36">
        <v>19282.299962589852</v>
      </c>
      <c r="AU383" s="36">
        <v>54589.354716875008</v>
      </c>
      <c r="AV383" s="36">
        <v>28498.702084468754</v>
      </c>
      <c r="AW383" s="36">
        <v>6820.3995971679778</v>
      </c>
      <c r="AX383" s="36">
        <v>52356.762193847688</v>
      </c>
      <c r="AY383" s="36">
        <v>38044.423353031292</v>
      </c>
    </row>
    <row r="384" spans="1:51" x14ac:dyDescent="0.25">
      <c r="A384" s="34">
        <v>44271</v>
      </c>
      <c r="B384" s="35">
        <v>23</v>
      </c>
      <c r="C384" s="36">
        <v>26281.132938628907</v>
      </c>
      <c r="D384" s="36">
        <v>37328.709406999995</v>
      </c>
      <c r="E384" s="36">
        <v>16005.66087753274</v>
      </c>
      <c r="F384" s="36">
        <v>54095.305308218747</v>
      </c>
      <c r="G384" s="36">
        <v>34941.694154623015</v>
      </c>
      <c r="H384" s="36">
        <v>7476.9577167849366</v>
      </c>
      <c r="I384" s="36">
        <v>24393.91247462335</v>
      </c>
      <c r="J384" s="36">
        <v>144.66008758544919</v>
      </c>
      <c r="K384" s="36">
        <v>17761.420255062512</v>
      </c>
      <c r="L384" s="36">
        <v>7374.1177557519113</v>
      </c>
      <c r="M384" s="36">
        <v>33968.485235328844</v>
      </c>
      <c r="N384" s="36">
        <v>15313.546003906249</v>
      </c>
      <c r="O384" s="36">
        <v>42065.817289937506</v>
      </c>
      <c r="P384" s="36">
        <v>4158.770911132814</v>
      </c>
      <c r="Q384" s="36">
        <v>33.247793197631843</v>
      </c>
      <c r="R384" s="36">
        <v>6913.7124484687656</v>
      </c>
      <c r="S384" s="36">
        <v>51808.807701703146</v>
      </c>
      <c r="T384" s="36">
        <v>14957.409206992199</v>
      </c>
      <c r="U384" s="36">
        <v>8755.2244853973589</v>
      </c>
      <c r="V384" s="36">
        <v>66226.785770531249</v>
      </c>
      <c r="W384" s="36">
        <v>5495.5752929687606</v>
      </c>
      <c r="X384" s="36">
        <v>12581.836135106132</v>
      </c>
      <c r="Y384" s="36">
        <v>23781.248698506297</v>
      </c>
      <c r="Z384" s="36">
        <v>196.599073791504</v>
      </c>
      <c r="AA384" s="36">
        <v>22113.271312283225</v>
      </c>
      <c r="AB384" s="36">
        <v>15862.596184406273</v>
      </c>
      <c r="AC384" s="36">
        <v>25121.594513064279</v>
      </c>
      <c r="AD384" s="36">
        <v>39267.817162247564</v>
      </c>
      <c r="AE384" s="36">
        <v>9510.4236896843558</v>
      </c>
      <c r="AF384" s="36">
        <v>14.579032258064515</v>
      </c>
      <c r="AG384" s="36">
        <v>22832.848628625001</v>
      </c>
      <c r="AH384" s="36">
        <v>50149.76417734375</v>
      </c>
      <c r="AI384" s="36">
        <v>6948.9937255859404</v>
      </c>
      <c r="AJ384" s="36">
        <v>63.955421238281929</v>
      </c>
      <c r="AK384" s="36">
        <v>5002.3747060078103</v>
      </c>
      <c r="AL384" s="36">
        <v>26043.030310328148</v>
      </c>
      <c r="AM384" s="36">
        <v>16752.628144367198</v>
      </c>
      <c r="AN384" s="36">
        <v>10614.342339843761</v>
      </c>
      <c r="AO384" s="36">
        <v>47698.815161979677</v>
      </c>
      <c r="AP384" s="36">
        <v>711.87408447265705</v>
      </c>
      <c r="AQ384" s="36">
        <v>35904.326457914089</v>
      </c>
      <c r="AR384" s="36">
        <v>51240.671315857449</v>
      </c>
      <c r="AS384" s="36">
        <v>59556.290923339868</v>
      </c>
      <c r="AT384" s="36">
        <v>18388.380721468788</v>
      </c>
      <c r="AU384" s="36">
        <v>49854.773167078129</v>
      </c>
      <c r="AV384" s="36">
        <v>24658.07844121875</v>
      </c>
      <c r="AW384" s="36">
        <v>9092.312744140645</v>
      </c>
      <c r="AX384" s="36">
        <v>48895.163008789095</v>
      </c>
      <c r="AY384" s="36">
        <v>35172.404014187552</v>
      </c>
    </row>
    <row r="385" spans="1:51" x14ac:dyDescent="0.25">
      <c r="A385" s="34">
        <v>44271</v>
      </c>
      <c r="B385" s="35">
        <v>24</v>
      </c>
      <c r="C385" s="36">
        <v>22790.125746480982</v>
      </c>
      <c r="D385" s="36">
        <v>33299.256381281251</v>
      </c>
      <c r="E385" s="36">
        <v>14586.612118642592</v>
      </c>
      <c r="F385" s="36">
        <v>46681.786950437498</v>
      </c>
      <c r="G385" s="36">
        <v>29811.139433654302</v>
      </c>
      <c r="H385" s="36">
        <v>7409.6636601452838</v>
      </c>
      <c r="I385" s="36">
        <v>21739.08630923272</v>
      </c>
      <c r="J385" s="36">
        <v>116.7403621673584</v>
      </c>
      <c r="K385" s="36">
        <v>15674.010593031271</v>
      </c>
      <c r="L385" s="36">
        <v>6338.4484175878388</v>
      </c>
      <c r="M385" s="36">
        <v>32480.501278535161</v>
      </c>
      <c r="N385" s="36">
        <v>13869.178814453129</v>
      </c>
      <c r="O385" s="36">
        <v>37021.032347750006</v>
      </c>
      <c r="P385" s="36">
        <v>3734.3674545898625</v>
      </c>
      <c r="Q385" s="36">
        <v>32.945332527160645</v>
      </c>
      <c r="R385" s="36">
        <v>6023.2777863046967</v>
      </c>
      <c r="S385" s="36">
        <v>45918.665831281258</v>
      </c>
      <c r="T385" s="36">
        <v>13207.716477429702</v>
      </c>
      <c r="U385" s="36">
        <v>7536.3741607666043</v>
      </c>
      <c r="V385" s="36">
        <v>59216.31506659375</v>
      </c>
      <c r="W385" s="36">
        <v>5141.1169921875198</v>
      </c>
      <c r="X385" s="36">
        <v>11709.193589532886</v>
      </c>
      <c r="Y385" s="36">
        <v>22392.167747920146</v>
      </c>
      <c r="Z385" s="36">
        <v>185.92007415771485</v>
      </c>
      <c r="AA385" s="36">
        <v>18585.316006334004</v>
      </c>
      <c r="AB385" s="36">
        <v>14424.593711968761</v>
      </c>
      <c r="AC385" s="36">
        <v>22507.253406682878</v>
      </c>
      <c r="AD385" s="36">
        <v>34097.637979533698</v>
      </c>
      <c r="AE385" s="36">
        <v>8634.6573046719041</v>
      </c>
      <c r="AF385" s="36">
        <v>14.579032258064515</v>
      </c>
      <c r="AG385" s="36">
        <v>19755.844491718752</v>
      </c>
      <c r="AH385" s="36">
        <v>40227.294005718737</v>
      </c>
      <c r="AI385" s="36">
        <v>5859.4915771484502</v>
      </c>
      <c r="AJ385" s="36">
        <v>61.501805109375255</v>
      </c>
      <c r="AK385" s="36">
        <v>4574.6204642656403</v>
      </c>
      <c r="AL385" s="36">
        <v>22853.931592765639</v>
      </c>
      <c r="AM385" s="36">
        <v>14808.998798326209</v>
      </c>
      <c r="AN385" s="36">
        <v>9427.0960527343905</v>
      </c>
      <c r="AO385" s="36">
        <v>42678.523439155579</v>
      </c>
      <c r="AP385" s="36">
        <v>666.35763549804699</v>
      </c>
      <c r="AQ385" s="36">
        <v>33648.126708664109</v>
      </c>
      <c r="AR385" s="36">
        <v>45511.63188191018</v>
      </c>
      <c r="AS385" s="36">
        <v>51773.007294189476</v>
      </c>
      <c r="AT385" s="36">
        <v>17087.141960093781</v>
      </c>
      <c r="AU385" s="36">
        <v>43785.323718375017</v>
      </c>
      <c r="AV385" s="36">
        <v>15467.945499750007</v>
      </c>
      <c r="AW385" s="36">
        <v>19762.110900878906</v>
      </c>
      <c r="AX385" s="36">
        <v>42786.55579638674</v>
      </c>
      <c r="AY385" s="36">
        <v>31801.075246828161</v>
      </c>
    </row>
    <row r="386" spans="1:51" x14ac:dyDescent="0.25">
      <c r="A386" s="34">
        <v>44272</v>
      </c>
      <c r="B386" s="35">
        <v>1</v>
      </c>
      <c r="C386" s="36">
        <v>19907.552341574734</v>
      </c>
      <c r="D386" s="36">
        <v>29217.341335812493</v>
      </c>
      <c r="E386" s="36">
        <v>12906.893841829609</v>
      </c>
      <c r="F386" s="36">
        <v>40539.46622446875</v>
      </c>
      <c r="G386" s="36">
        <v>24406.60211785353</v>
      </c>
      <c r="H386" s="36">
        <v>6891.6357477590454</v>
      </c>
      <c r="I386" s="36">
        <v>19256.717638256167</v>
      </c>
      <c r="J386" s="36">
        <v>110.15264320373539</v>
      </c>
      <c r="K386" s="36">
        <v>13543.15109669533</v>
      </c>
      <c r="L386" s="36">
        <v>6366.1798448847276</v>
      </c>
      <c r="M386" s="36">
        <v>29987.341922723343</v>
      </c>
      <c r="N386" s="36">
        <v>12536.44264453126</v>
      </c>
      <c r="O386" s="36">
        <v>32737.356911812527</v>
      </c>
      <c r="P386" s="36">
        <v>3274.5920351562463</v>
      </c>
      <c r="Q386" s="36">
        <v>32.209327697753913</v>
      </c>
      <c r="R386" s="36">
        <v>4998.8262471523449</v>
      </c>
      <c r="S386" s="36">
        <v>39062.75006278127</v>
      </c>
      <c r="T386" s="36">
        <v>11704.2089511797</v>
      </c>
      <c r="U386" s="36">
        <v>6566.7640275955282</v>
      </c>
      <c r="V386" s="36">
        <v>50518.313808812498</v>
      </c>
      <c r="W386" s="36">
        <v>4706.8951416015707</v>
      </c>
      <c r="X386" s="36">
        <v>10485.921033102746</v>
      </c>
      <c r="Y386" s="36">
        <v>20750.901665490219</v>
      </c>
      <c r="Z386" s="36">
        <v>135.03837112426771</v>
      </c>
      <c r="AA386" s="36">
        <v>15488.957728343767</v>
      </c>
      <c r="AB386" s="36">
        <v>13313.92779278908</v>
      </c>
      <c r="AC386" s="36">
        <v>19572.504646742615</v>
      </c>
      <c r="AD386" s="36">
        <v>28559.952295396972</v>
      </c>
      <c r="AE386" s="36">
        <v>7586.6731324121483</v>
      </c>
      <c r="AF386" s="36">
        <v>14.579032258064515</v>
      </c>
      <c r="AG386" s="36">
        <v>16556.885162500002</v>
      </c>
      <c r="AH386" s="36">
        <v>32938.087762968753</v>
      </c>
      <c r="AI386" s="36">
        <v>4785.5145507812495</v>
      </c>
      <c r="AJ386" s="36">
        <v>54.078219580078098</v>
      </c>
      <c r="AK386" s="36">
        <v>4358.3146606640703</v>
      </c>
      <c r="AL386" s="36">
        <v>18963.903025437521</v>
      </c>
      <c r="AM386" s="36">
        <v>11467.456221310566</v>
      </c>
      <c r="AN386" s="36">
        <v>8298.5877695312702</v>
      </c>
      <c r="AO386" s="36">
        <v>37507.98899170685</v>
      </c>
      <c r="AP386" s="36">
        <v>611.83576965332009</v>
      </c>
      <c r="AQ386" s="36">
        <v>31047.113139128953</v>
      </c>
      <c r="AR386" s="36">
        <v>39760.969822433603</v>
      </c>
      <c r="AS386" s="36">
        <v>43219.833037902856</v>
      </c>
      <c r="AT386" s="36">
        <v>16099.130615085971</v>
      </c>
      <c r="AU386" s="36">
        <v>38125.68256465625</v>
      </c>
      <c r="AV386" s="36">
        <v>10577.564118749993</v>
      </c>
      <c r="AW386" s="36">
        <v>16668.584045410156</v>
      </c>
      <c r="AX386" s="36">
        <v>35486.743018066416</v>
      </c>
      <c r="AY386" s="36">
        <v>29150.435985843811</v>
      </c>
    </row>
    <row r="387" spans="1:51" x14ac:dyDescent="0.25">
      <c r="A387" s="34">
        <v>44272</v>
      </c>
      <c r="B387" s="35">
        <v>2</v>
      </c>
      <c r="C387" s="36">
        <v>18150.978260812062</v>
      </c>
      <c r="D387" s="36">
        <v>25832.044823125001</v>
      </c>
      <c r="E387" s="36">
        <v>12182.849942661143</v>
      </c>
      <c r="F387" s="36">
        <v>36421.806074296888</v>
      </c>
      <c r="G387" s="36">
        <v>20924.849658054703</v>
      </c>
      <c r="H387" s="36">
        <v>6801.9674993132503</v>
      </c>
      <c r="I387" s="36">
        <v>17706.984883783505</v>
      </c>
      <c r="J387" s="36">
        <v>96.206096649169893</v>
      </c>
      <c r="K387" s="36">
        <v>11801.40684203909</v>
      </c>
      <c r="L387" s="36">
        <v>5276.9829705331576</v>
      </c>
      <c r="M387" s="36">
        <v>28468.250133054316</v>
      </c>
      <c r="N387" s="36">
        <v>11559.077126953131</v>
      </c>
      <c r="O387" s="36">
        <v>29573.483203148458</v>
      </c>
      <c r="P387" s="36">
        <v>3089.0568881835957</v>
      </c>
      <c r="Q387" s="36">
        <v>31.297218799591068</v>
      </c>
      <c r="R387" s="36">
        <v>4312.5332186250007</v>
      </c>
      <c r="S387" s="36">
        <v>33636.407094421913</v>
      </c>
      <c r="T387" s="36">
        <v>10605.802371117199</v>
      </c>
      <c r="U387" s="36">
        <v>5978.349653244024</v>
      </c>
      <c r="V387" s="36">
        <v>44086.924521984402</v>
      </c>
      <c r="W387" s="36">
        <v>4239.5046630859397</v>
      </c>
      <c r="X387" s="36">
        <v>9575.3905261828295</v>
      </c>
      <c r="Y387" s="36">
        <v>19202.371042447176</v>
      </c>
      <c r="Z387" s="36">
        <v>101.6111608886718</v>
      </c>
      <c r="AA387" s="36">
        <v>12619.226293117183</v>
      </c>
      <c r="AB387" s="36">
        <v>12545.017193968759</v>
      </c>
      <c r="AC387" s="36">
        <v>17605.952681352905</v>
      </c>
      <c r="AD387" s="36">
        <v>24443.071295083744</v>
      </c>
      <c r="AE387" s="36">
        <v>6959.2086734448621</v>
      </c>
      <c r="AF387" s="36">
        <v>14.579032258064515</v>
      </c>
      <c r="AG387" s="36">
        <v>14193.761564656252</v>
      </c>
      <c r="AH387" s="36">
        <v>27629.759684624998</v>
      </c>
      <c r="AI387" s="36">
        <v>3997.2917968750103</v>
      </c>
      <c r="AJ387" s="36">
        <v>55.501908076170707</v>
      </c>
      <c r="AK387" s="36">
        <v>4179.4159050234503</v>
      </c>
      <c r="AL387" s="36">
        <v>16161.10825987502</v>
      </c>
      <c r="AM387" s="36">
        <v>9895.4658972227062</v>
      </c>
      <c r="AN387" s="36">
        <v>8071.0594316406296</v>
      </c>
      <c r="AO387" s="36">
        <v>33063.612843917843</v>
      </c>
      <c r="AP387" s="36">
        <v>561.71284484863395</v>
      </c>
      <c r="AQ387" s="36">
        <v>28998.491992304731</v>
      </c>
      <c r="AR387" s="36">
        <v>35160.90422570704</v>
      </c>
      <c r="AS387" s="36">
        <v>36783.343625427253</v>
      </c>
      <c r="AT387" s="36">
        <v>15301.405550437521</v>
      </c>
      <c r="AU387" s="36">
        <v>34060.540444750019</v>
      </c>
      <c r="AV387" s="36">
        <v>10384.555452906239</v>
      </c>
      <c r="AW387" s="36">
        <v>11135.097167968765</v>
      </c>
      <c r="AX387" s="36">
        <v>29873.556999023451</v>
      </c>
      <c r="AY387" s="36">
        <v>27314.325754437537</v>
      </c>
    </row>
    <row r="388" spans="1:51" x14ac:dyDescent="0.25">
      <c r="A388" s="34">
        <v>44272</v>
      </c>
      <c r="B388" s="35">
        <v>3</v>
      </c>
      <c r="C388" s="36">
        <v>17422.158243581081</v>
      </c>
      <c r="D388" s="36">
        <v>23570.989591265628</v>
      </c>
      <c r="E388" s="36">
        <v>10646.398684076677</v>
      </c>
      <c r="F388" s="36">
        <v>34265.905066453139</v>
      </c>
      <c r="G388" s="36">
        <v>19053.06744233987</v>
      </c>
      <c r="H388" s="36">
        <v>6648.7398404892883</v>
      </c>
      <c r="I388" s="36">
        <v>16603.642842357724</v>
      </c>
      <c r="J388" s="36">
        <v>92.673666000366211</v>
      </c>
      <c r="K388" s="36">
        <v>10909.21179007813</v>
      </c>
      <c r="L388" s="36">
        <v>5031.8868523456586</v>
      </c>
      <c r="M388" s="36">
        <v>27602.749741582968</v>
      </c>
      <c r="N388" s="36">
        <v>10710.796484375011</v>
      </c>
      <c r="O388" s="36">
        <v>27749.741441656257</v>
      </c>
      <c r="P388" s="36">
        <v>2940.6032768554719</v>
      </c>
      <c r="Q388" s="36">
        <v>31.063302040100101</v>
      </c>
      <c r="R388" s="36">
        <v>3887.7848358828141</v>
      </c>
      <c r="S388" s="36">
        <v>30224.357347078163</v>
      </c>
      <c r="T388" s="36">
        <v>9898.4229373828111</v>
      </c>
      <c r="U388" s="36">
        <v>5704.287600517283</v>
      </c>
      <c r="V388" s="36">
        <v>40501.891512140639</v>
      </c>
      <c r="W388" s="36">
        <v>4092.4340332031197</v>
      </c>
      <c r="X388" s="36">
        <v>9685.6873164284589</v>
      </c>
      <c r="Y388" s="36">
        <v>17749.760976245198</v>
      </c>
      <c r="Z388" s="36">
        <v>160.65440277099609</v>
      </c>
      <c r="AA388" s="36">
        <v>10763.509796187514</v>
      </c>
      <c r="AB388" s="36">
        <v>12057.733591867202</v>
      </c>
      <c r="AC388" s="36">
        <v>16171.141362920383</v>
      </c>
      <c r="AD388" s="36">
        <v>21978.342336630623</v>
      </c>
      <c r="AE388" s="36">
        <v>6473.7044937527007</v>
      </c>
      <c r="AF388" s="36">
        <v>14.579032258064515</v>
      </c>
      <c r="AG388" s="36">
        <v>12842.4180100625</v>
      </c>
      <c r="AH388" s="36">
        <v>25848.451470843749</v>
      </c>
      <c r="AI388" s="36">
        <v>3481.24055175782</v>
      </c>
      <c r="AJ388" s="36">
        <v>51.790796591797005</v>
      </c>
      <c r="AK388" s="36">
        <v>4064.4940228437499</v>
      </c>
      <c r="AL388" s="36">
        <v>14290.70320612501</v>
      </c>
      <c r="AM388" s="36">
        <v>8414.0637464824395</v>
      </c>
      <c r="AN388" s="36">
        <v>7548.2801777343902</v>
      </c>
      <c r="AO388" s="36">
        <v>30145.759174064646</v>
      </c>
      <c r="AP388" s="36">
        <v>552.06924438476608</v>
      </c>
      <c r="AQ388" s="36">
        <v>27827.989969859402</v>
      </c>
      <c r="AR388" s="36">
        <v>32528.100973261746</v>
      </c>
      <c r="AS388" s="36">
        <v>33003.771649292001</v>
      </c>
      <c r="AT388" s="36">
        <v>15021.969474851585</v>
      </c>
      <c r="AU388" s="36">
        <v>31845.987132515649</v>
      </c>
      <c r="AV388" s="36">
        <v>10819.769116375002</v>
      </c>
      <c r="AW388" s="36">
        <v>9872.8242492675818</v>
      </c>
      <c r="AX388" s="36">
        <v>26457.574729003903</v>
      </c>
      <c r="AY388" s="36">
        <v>26423.237588812528</v>
      </c>
    </row>
    <row r="389" spans="1:51" x14ac:dyDescent="0.25">
      <c r="A389" s="34">
        <v>44272</v>
      </c>
      <c r="B389" s="35">
        <v>4</v>
      </c>
      <c r="C389" s="36">
        <v>17105.893949261768</v>
      </c>
      <c r="D389" s="36">
        <v>22404.156626765624</v>
      </c>
      <c r="E389" s="36">
        <v>9707.1292226015594</v>
      </c>
      <c r="F389" s="36">
        <v>33171.275561000017</v>
      </c>
      <c r="G389" s="36">
        <v>17920.944929767618</v>
      </c>
      <c r="H389" s="36">
        <v>7076.4167212990869</v>
      </c>
      <c r="I389" s="36">
        <v>16231.443257053041</v>
      </c>
      <c r="J389" s="36">
        <v>85.842535018920913</v>
      </c>
      <c r="K389" s="36">
        <v>10659.64185753908</v>
      </c>
      <c r="L389" s="36">
        <v>4561.6481804159748</v>
      </c>
      <c r="M389" s="36">
        <v>27109.866813447239</v>
      </c>
      <c r="N389" s="36">
        <v>10076.802449218751</v>
      </c>
      <c r="O389" s="36">
        <v>26949.299137757829</v>
      </c>
      <c r="P389" s="36">
        <v>2896.0396367187468</v>
      </c>
      <c r="Q389" s="36">
        <v>30.341583251953132</v>
      </c>
      <c r="R389" s="36">
        <v>3659.3221740742188</v>
      </c>
      <c r="S389" s="36">
        <v>28588.931307179719</v>
      </c>
      <c r="T389" s="36">
        <v>9667.4885364140773</v>
      </c>
      <c r="U389" s="36">
        <v>5535.8336572647277</v>
      </c>
      <c r="V389" s="36">
        <v>38809.787631593768</v>
      </c>
      <c r="W389" s="36">
        <v>4007.39892578125</v>
      </c>
      <c r="X389" s="36">
        <v>9443.3708236432758</v>
      </c>
      <c r="Y389" s="36">
        <v>17672.033765943026</v>
      </c>
      <c r="Z389" s="36">
        <v>124.1814100646973</v>
      </c>
      <c r="AA389" s="36">
        <v>9418.755464736365</v>
      </c>
      <c r="AB389" s="36">
        <v>11929.627355812523</v>
      </c>
      <c r="AC389" s="36">
        <v>15774.882378273858</v>
      </c>
      <c r="AD389" s="36">
        <v>20962.431583662597</v>
      </c>
      <c r="AE389" s="36">
        <v>6384.0722407585781</v>
      </c>
      <c r="AF389" s="36">
        <v>14.579032258064515</v>
      </c>
      <c r="AG389" s="36">
        <v>12187.75364509375</v>
      </c>
      <c r="AH389" s="36">
        <v>24773.634430343744</v>
      </c>
      <c r="AI389" s="36">
        <v>3220.85408935547</v>
      </c>
      <c r="AJ389" s="36">
        <v>52.217769367187998</v>
      </c>
      <c r="AK389" s="36">
        <v>4025.4594253593796</v>
      </c>
      <c r="AL389" s="36">
        <v>13445.15468209376</v>
      </c>
      <c r="AM389" s="36">
        <v>8175.8679543945591</v>
      </c>
      <c r="AN389" s="36">
        <v>7630.9769570312601</v>
      </c>
      <c r="AO389" s="36">
        <v>28466.851454551695</v>
      </c>
      <c r="AP389" s="36">
        <v>542.39682006835994</v>
      </c>
      <c r="AQ389" s="36">
        <v>27179.726871269551</v>
      </c>
      <c r="AR389" s="36">
        <v>31088.843299628919</v>
      </c>
      <c r="AS389" s="36">
        <v>31036.836107055686</v>
      </c>
      <c r="AT389" s="36">
        <v>14701.907048425781</v>
      </c>
      <c r="AU389" s="36">
        <v>30844.009091000029</v>
      </c>
      <c r="AV389" s="36">
        <v>6802.9508910937438</v>
      </c>
      <c r="AW389" s="36">
        <v>9051.4635925292969</v>
      </c>
      <c r="AX389" s="36">
        <v>24828.953645019548</v>
      </c>
      <c r="AY389" s="36">
        <v>25913.576331421897</v>
      </c>
    </row>
    <row r="390" spans="1:51" x14ac:dyDescent="0.25">
      <c r="A390" s="34">
        <v>44272</v>
      </c>
      <c r="B390" s="35">
        <v>5</v>
      </c>
      <c r="C390" s="36">
        <v>16845.318792314487</v>
      </c>
      <c r="D390" s="36">
        <v>22098.603158328144</v>
      </c>
      <c r="E390" s="36">
        <v>8486.3408460527426</v>
      </c>
      <c r="F390" s="36">
        <v>32753.085625953143</v>
      </c>
      <c r="G390" s="36">
        <v>19113.415293763705</v>
      </c>
      <c r="H390" s="36">
        <v>7061.8922810288232</v>
      </c>
      <c r="I390" s="36">
        <v>16073.865017045217</v>
      </c>
      <c r="J390" s="36">
        <v>87.291351318359503</v>
      </c>
      <c r="K390" s="36">
        <v>10370.811095546891</v>
      </c>
      <c r="L390" s="36">
        <v>4278.1845877909764</v>
      </c>
      <c r="M390" s="36">
        <v>25656.80079265076</v>
      </c>
      <c r="N390" s="36">
        <v>9941.3619687499995</v>
      </c>
      <c r="O390" s="36">
        <v>26830.590417468771</v>
      </c>
      <c r="P390" s="36">
        <v>2831.8900625000051</v>
      </c>
      <c r="Q390" s="36">
        <v>30.178127765655521</v>
      </c>
      <c r="R390" s="36">
        <v>3594.4029701621093</v>
      </c>
      <c r="S390" s="36">
        <v>27980.624809343768</v>
      </c>
      <c r="T390" s="36">
        <v>9779.6542191718891</v>
      </c>
      <c r="U390" s="36">
        <v>5566.2552843093845</v>
      </c>
      <c r="V390" s="36">
        <v>36758.978921140639</v>
      </c>
      <c r="W390" s="36">
        <v>3934.9662597656397</v>
      </c>
      <c r="X390" s="36">
        <v>9525.7706304513631</v>
      </c>
      <c r="Y390" s="36">
        <v>17193.809547298544</v>
      </c>
      <c r="Z390" s="36">
        <v>173.11470123291019</v>
      </c>
      <c r="AA390" s="36">
        <v>9221.4515450293238</v>
      </c>
      <c r="AB390" s="36">
        <v>11991.63519565625</v>
      </c>
      <c r="AC390" s="36">
        <v>15755.368683844496</v>
      </c>
      <c r="AD390" s="36">
        <v>20252.876057968275</v>
      </c>
      <c r="AE390" s="36">
        <v>6578.2419696120833</v>
      </c>
      <c r="AF390" s="36">
        <v>14.579032258064515</v>
      </c>
      <c r="AG390" s="36">
        <v>11964.713157437503</v>
      </c>
      <c r="AH390" s="36">
        <v>24783.55469134375</v>
      </c>
      <c r="AI390" s="36">
        <v>3145.589208984376</v>
      </c>
      <c r="AJ390" s="36">
        <v>50.79301836718696</v>
      </c>
      <c r="AK390" s="36">
        <v>3923.7178015859399</v>
      </c>
      <c r="AL390" s="36">
        <v>13203.038473078152</v>
      </c>
      <c r="AM390" s="36">
        <v>7440.8473047929965</v>
      </c>
      <c r="AN390" s="36">
        <v>7206.9558515625104</v>
      </c>
      <c r="AO390" s="36">
        <v>27781.703212356573</v>
      </c>
      <c r="AP390" s="36">
        <v>534.42132568359409</v>
      </c>
      <c r="AQ390" s="36">
        <v>26945.207445457036</v>
      </c>
      <c r="AR390" s="36">
        <v>30621.464128683601</v>
      </c>
      <c r="AS390" s="36">
        <v>30474.056926513684</v>
      </c>
      <c r="AT390" s="36">
        <v>14515.851509343744</v>
      </c>
      <c r="AU390" s="36">
        <v>30754.715718859406</v>
      </c>
      <c r="AV390" s="36">
        <v>10222.422922250003</v>
      </c>
      <c r="AW390" s="36">
        <v>5068.340942382817</v>
      </c>
      <c r="AX390" s="36">
        <v>24618.762343261722</v>
      </c>
      <c r="AY390" s="36">
        <v>25788.43519867193</v>
      </c>
    </row>
    <row r="391" spans="1:51" x14ac:dyDescent="0.25">
      <c r="A391" s="34">
        <v>44272</v>
      </c>
      <c r="B391" s="35">
        <v>6</v>
      </c>
      <c r="C391" s="36">
        <v>16964.261620055226</v>
      </c>
      <c r="D391" s="36">
        <v>23108.511413015622</v>
      </c>
      <c r="E391" s="36">
        <v>9281.059775791522</v>
      </c>
      <c r="F391" s="36">
        <v>33143.22838432814</v>
      </c>
      <c r="G391" s="36">
        <v>20202.045540466839</v>
      </c>
      <c r="H391" s="36">
        <v>7295.4121205818083</v>
      </c>
      <c r="I391" s="36">
        <v>16709.471793596011</v>
      </c>
      <c r="J391" s="36">
        <v>86.104057312011705</v>
      </c>
      <c r="K391" s="36">
        <v>10726.435291523452</v>
      </c>
      <c r="L391" s="36">
        <v>4525.2846640878488</v>
      </c>
      <c r="M391" s="36">
        <v>24920.266608994065</v>
      </c>
      <c r="N391" s="36">
        <v>10300.169443359389</v>
      </c>
      <c r="O391" s="36">
        <v>27774.40451101564</v>
      </c>
      <c r="P391" s="36">
        <v>2814.5981464843767</v>
      </c>
      <c r="Q391" s="36">
        <v>30.08798694610595</v>
      </c>
      <c r="R391" s="36">
        <v>3605.6253962187493</v>
      </c>
      <c r="S391" s="36">
        <v>28711.83376847659</v>
      </c>
      <c r="T391" s="36">
        <v>9767.3873936718901</v>
      </c>
      <c r="U391" s="36">
        <v>5677.6597976684643</v>
      </c>
      <c r="V391" s="36">
        <v>36385.060046437531</v>
      </c>
      <c r="W391" s="36">
        <v>3813.0367431640702</v>
      </c>
      <c r="X391" s="36">
        <v>9452.5274663058808</v>
      </c>
      <c r="Y391" s="36">
        <v>17445.810300367</v>
      </c>
      <c r="Z391" s="36">
        <v>208.5647505187988</v>
      </c>
      <c r="AA391" s="36">
        <v>10079.670359312511</v>
      </c>
      <c r="AB391" s="36">
        <v>12394.477612312508</v>
      </c>
      <c r="AC391" s="36">
        <v>15856.079294195613</v>
      </c>
      <c r="AD391" s="36">
        <v>20870.551745688732</v>
      </c>
      <c r="AE391" s="36">
        <v>5988.6944743423192</v>
      </c>
      <c r="AF391" s="36">
        <v>14.579032258064515</v>
      </c>
      <c r="AG391" s="36">
        <v>12214.759578656249</v>
      </c>
      <c r="AH391" s="36">
        <v>25787.211202031242</v>
      </c>
      <c r="AI391" s="36">
        <v>3271.6566406250049</v>
      </c>
      <c r="AJ391" s="36">
        <v>47.176294714843891</v>
      </c>
      <c r="AK391" s="36">
        <v>3948.9165454531299</v>
      </c>
      <c r="AL391" s="36">
        <v>13459.93419726564</v>
      </c>
      <c r="AM391" s="36">
        <v>7513.9578926308841</v>
      </c>
      <c r="AN391" s="36">
        <v>7470.0007109375201</v>
      </c>
      <c r="AO391" s="36">
        <v>28036.010749565132</v>
      </c>
      <c r="AP391" s="36">
        <v>518.77012634277401</v>
      </c>
      <c r="AQ391" s="36">
        <v>27501.953924152382</v>
      </c>
      <c r="AR391" s="36">
        <v>31296.093517937512</v>
      </c>
      <c r="AS391" s="36">
        <v>31328.950816223158</v>
      </c>
      <c r="AT391" s="36">
        <v>14542.417070480507</v>
      </c>
      <c r="AU391" s="36">
        <v>31325.737075671906</v>
      </c>
      <c r="AV391" s="36">
        <v>12950.717682499999</v>
      </c>
      <c r="AW391" s="36">
        <v>3369.5096435546989</v>
      </c>
      <c r="AX391" s="36">
        <v>25057.689898681678</v>
      </c>
      <c r="AY391" s="36">
        <v>26117.822716937517</v>
      </c>
    </row>
    <row r="392" spans="1:51" x14ac:dyDescent="0.25">
      <c r="A392" s="34">
        <v>44272</v>
      </c>
      <c r="B392" s="35">
        <v>7</v>
      </c>
      <c r="C392" s="36">
        <v>18407.876413152851</v>
      </c>
      <c r="D392" s="36">
        <v>25519.82219446875</v>
      </c>
      <c r="E392" s="36">
        <v>10834.344228332058</v>
      </c>
      <c r="F392" s="36">
        <v>37449.179149125004</v>
      </c>
      <c r="G392" s="36">
        <v>22104.389624882846</v>
      </c>
      <c r="H392" s="36">
        <v>7121.2850042575828</v>
      </c>
      <c r="I392" s="36">
        <v>18799.276838849917</v>
      </c>
      <c r="J392" s="36">
        <v>92.964685440063505</v>
      </c>
      <c r="K392" s="36">
        <v>11867.796021625021</v>
      </c>
      <c r="L392" s="36">
        <v>4839.4327368612849</v>
      </c>
      <c r="M392" s="36">
        <v>26006.791830071506</v>
      </c>
      <c r="N392" s="36">
        <v>11134.078003906259</v>
      </c>
      <c r="O392" s="36">
        <v>31444.082517796887</v>
      </c>
      <c r="P392" s="36">
        <v>3015.8633686523431</v>
      </c>
      <c r="Q392" s="36">
        <v>30.66671991348267</v>
      </c>
      <c r="R392" s="36">
        <v>4021.4420778984386</v>
      </c>
      <c r="S392" s="36">
        <v>31151.162183921897</v>
      </c>
      <c r="T392" s="36">
        <v>10904.058917968758</v>
      </c>
      <c r="U392" s="36">
        <v>6331.2078294753974</v>
      </c>
      <c r="V392" s="36">
        <v>40700.267772093757</v>
      </c>
      <c r="W392" s="36">
        <v>3889.9359374999995</v>
      </c>
      <c r="X392" s="36">
        <v>9219.351859332266</v>
      </c>
      <c r="Y392" s="36">
        <v>18986.574008334333</v>
      </c>
      <c r="Z392" s="36">
        <v>237.51165069580071</v>
      </c>
      <c r="AA392" s="36">
        <v>11627.23083917775</v>
      </c>
      <c r="AB392" s="36">
        <v>13756.445041171879</v>
      </c>
      <c r="AC392" s="36">
        <v>17538.210113631114</v>
      </c>
      <c r="AD392" s="36">
        <v>23399.119096268081</v>
      </c>
      <c r="AE392" s="36">
        <v>6753.7352202270704</v>
      </c>
      <c r="AF392" s="36">
        <v>14.579032258064515</v>
      </c>
      <c r="AG392" s="36">
        <v>13585.74714034375</v>
      </c>
      <c r="AH392" s="36">
        <v>28259.267977968746</v>
      </c>
      <c r="AI392" s="36">
        <v>3651.30217285157</v>
      </c>
      <c r="AJ392" s="36">
        <v>43.389304529297021</v>
      </c>
      <c r="AK392" s="36">
        <v>4107.7031778984401</v>
      </c>
      <c r="AL392" s="36">
        <v>14564.58312491409</v>
      </c>
      <c r="AM392" s="36">
        <v>8498.5475391523833</v>
      </c>
      <c r="AN392" s="36">
        <v>8196.4357265625204</v>
      </c>
      <c r="AO392" s="36">
        <v>30695.437211608893</v>
      </c>
      <c r="AP392" s="36">
        <v>539.15914916992199</v>
      </c>
      <c r="AQ392" s="36">
        <v>30244.043651960994</v>
      </c>
      <c r="AR392" s="36">
        <v>33962.669039316403</v>
      </c>
      <c r="AS392" s="36">
        <v>35206.222741943398</v>
      </c>
      <c r="AT392" s="36">
        <v>15742.427233671884</v>
      </c>
      <c r="AU392" s="36">
        <v>34934.251196265643</v>
      </c>
      <c r="AV392" s="36">
        <v>12735.923423750002</v>
      </c>
      <c r="AW392" s="36">
        <v>4486.6685791015661</v>
      </c>
      <c r="AX392" s="36">
        <v>27367.652562500007</v>
      </c>
      <c r="AY392" s="36">
        <v>28569.865678093793</v>
      </c>
    </row>
    <row r="393" spans="1:51" x14ac:dyDescent="0.25">
      <c r="A393" s="34">
        <v>44272</v>
      </c>
      <c r="B393" s="35">
        <v>8</v>
      </c>
      <c r="C393" s="36">
        <v>24834.700582401387</v>
      </c>
      <c r="D393" s="36">
        <v>29019.06352815625</v>
      </c>
      <c r="E393" s="36">
        <v>13818.11554965824</v>
      </c>
      <c r="F393" s="36">
        <v>47869.207375468752</v>
      </c>
      <c r="G393" s="36">
        <v>25496.864943265635</v>
      </c>
      <c r="H393" s="36">
        <v>8156.9091502457486</v>
      </c>
      <c r="I393" s="36">
        <v>23734.530443053041</v>
      </c>
      <c r="J393" s="36">
        <v>117.6142330169678</v>
      </c>
      <c r="K393" s="36">
        <v>13840.812039343771</v>
      </c>
      <c r="L393" s="36">
        <v>6149.6870644394221</v>
      </c>
      <c r="M393" s="36">
        <v>28749.222907616117</v>
      </c>
      <c r="N393" s="36">
        <v>13181.159158203129</v>
      </c>
      <c r="O393" s="36">
        <v>37054.194035375003</v>
      </c>
      <c r="P393" s="36">
        <v>3291.060543789888</v>
      </c>
      <c r="Q393" s="36">
        <v>31.7682785987854</v>
      </c>
      <c r="R393" s="36">
        <v>4451.5975193710938</v>
      </c>
      <c r="S393" s="36">
        <v>35191.723739437519</v>
      </c>
      <c r="T393" s="36">
        <v>13143.580685007821</v>
      </c>
      <c r="U393" s="36">
        <v>7742.0954132080224</v>
      </c>
      <c r="V393" s="36">
        <v>48443.519902999993</v>
      </c>
      <c r="W393" s="36">
        <v>4569.7834716796897</v>
      </c>
      <c r="X393" s="36">
        <v>11264.795527591486</v>
      </c>
      <c r="Y393" s="36">
        <v>21487.275703388452</v>
      </c>
      <c r="Z393" s="36">
        <v>239.19269866943361</v>
      </c>
      <c r="AA393" s="36">
        <v>14577.045537832055</v>
      </c>
      <c r="AB393" s="36">
        <v>17671.773006578143</v>
      </c>
      <c r="AC393" s="36">
        <v>21767.742704856348</v>
      </c>
      <c r="AD393" s="36">
        <v>26930.087527902833</v>
      </c>
      <c r="AE393" s="36">
        <v>7894.3291670298249</v>
      </c>
      <c r="AF393" s="36">
        <v>14.579032258064515</v>
      </c>
      <c r="AG393" s="36">
        <v>15932.19376428125</v>
      </c>
      <c r="AH393" s="36">
        <v>30513.126345031251</v>
      </c>
      <c r="AI393" s="36">
        <v>4091.4769936789744</v>
      </c>
      <c r="AJ393" s="36">
        <v>76.77320747265594</v>
      </c>
      <c r="AK393" s="36">
        <v>4495.7124764453201</v>
      </c>
      <c r="AL393" s="36">
        <v>15505.837600296893</v>
      </c>
      <c r="AM393" s="36">
        <v>9915.7398645918129</v>
      </c>
      <c r="AN393" s="36">
        <v>8634.43982226564</v>
      </c>
      <c r="AO393" s="36">
        <v>36213.905681674958</v>
      </c>
      <c r="AP393" s="36">
        <v>558.66150581836825</v>
      </c>
      <c r="AQ393" s="36">
        <v>36475.237162359379</v>
      </c>
      <c r="AR393" s="36">
        <v>40170.599328761746</v>
      </c>
      <c r="AS393" s="36">
        <v>39606.041490905773</v>
      </c>
      <c r="AT393" s="36">
        <v>18292.590248910165</v>
      </c>
      <c r="AU393" s="36">
        <v>41636.315623828144</v>
      </c>
      <c r="AV393" s="36">
        <v>16043.152819406245</v>
      </c>
      <c r="AW393" s="36">
        <v>2580.7731919021671</v>
      </c>
      <c r="AX393" s="36">
        <v>30537.037867431642</v>
      </c>
      <c r="AY393" s="36">
        <v>36557.946437343766</v>
      </c>
    </row>
    <row r="394" spans="1:51" x14ac:dyDescent="0.25">
      <c r="A394" s="34">
        <v>44272</v>
      </c>
      <c r="B394" s="35">
        <v>9</v>
      </c>
      <c r="C394" s="36">
        <v>28688.642968613283</v>
      </c>
      <c r="D394" s="36">
        <v>32652.533919906247</v>
      </c>
      <c r="E394" s="36">
        <v>14592.139100776363</v>
      </c>
      <c r="F394" s="36">
        <v>53978.959271593754</v>
      </c>
      <c r="G394" s="36">
        <v>31024.597103443215</v>
      </c>
      <c r="H394" s="36">
        <v>10059.605762534698</v>
      </c>
      <c r="I394" s="36">
        <v>28380.757941822561</v>
      </c>
      <c r="J394" s="36">
        <v>137.2445907592774</v>
      </c>
      <c r="K394" s="36">
        <v>16239.01198645315</v>
      </c>
      <c r="L394" s="36">
        <v>7241.2579454941188</v>
      </c>
      <c r="M394" s="36">
        <v>33842.518652713828</v>
      </c>
      <c r="N394" s="36">
        <v>13622.77533984376</v>
      </c>
      <c r="O394" s="36">
        <v>42440.924585132823</v>
      </c>
      <c r="P394" s="36">
        <v>3600.899280525372</v>
      </c>
      <c r="Q394" s="36">
        <v>32.633306503295898</v>
      </c>
      <c r="R394" s="36">
        <v>4711.8094030820312</v>
      </c>
      <c r="S394" s="36">
        <v>40169.76904223438</v>
      </c>
      <c r="T394" s="36">
        <v>13344.867808976578</v>
      </c>
      <c r="U394" s="36">
        <v>7651.074825286868</v>
      </c>
      <c r="V394" s="36">
        <v>52298.69884225</v>
      </c>
      <c r="W394" s="36">
        <v>5244.3459472656305</v>
      </c>
      <c r="X394" s="36">
        <v>13471.698619781473</v>
      </c>
      <c r="Y394" s="36">
        <v>24615.759722678275</v>
      </c>
      <c r="Z394" s="36">
        <v>243.3535777282716</v>
      </c>
      <c r="AA394" s="36">
        <v>17000.823459021514</v>
      </c>
      <c r="AB394" s="36">
        <v>21258.230745203149</v>
      </c>
      <c r="AC394" s="36">
        <v>24275.51994956184</v>
      </c>
      <c r="AD394" s="36">
        <v>28347.804821017573</v>
      </c>
      <c r="AE394" s="36">
        <v>7259.9925131240561</v>
      </c>
      <c r="AF394" s="36">
        <v>14.579032258064515</v>
      </c>
      <c r="AG394" s="36">
        <v>18365.11383303125</v>
      </c>
      <c r="AH394" s="36">
        <v>31544.866452031252</v>
      </c>
      <c r="AI394" s="36">
        <v>4838.7080041199788</v>
      </c>
      <c r="AJ394" s="36">
        <v>122.14091764062596</v>
      </c>
      <c r="AK394" s="36">
        <v>5231.0285190458662</v>
      </c>
      <c r="AL394" s="36">
        <v>15980.24253009377</v>
      </c>
      <c r="AM394" s="36">
        <v>11362.189269779345</v>
      </c>
      <c r="AN394" s="36">
        <v>8760.7298808593805</v>
      </c>
      <c r="AO394" s="36">
        <v>40992.849913772588</v>
      </c>
      <c r="AP394" s="36">
        <v>667.7335114479057</v>
      </c>
      <c r="AQ394" s="36">
        <v>43809.641416335959</v>
      </c>
      <c r="AR394" s="36">
        <v>47534.557454085967</v>
      </c>
      <c r="AS394" s="36">
        <v>43697.765339721715</v>
      </c>
      <c r="AT394" s="36">
        <v>21682.483073683605</v>
      </c>
      <c r="AU394" s="36">
        <v>47132.548504984385</v>
      </c>
      <c r="AV394" s="36">
        <v>17478.791518562499</v>
      </c>
      <c r="AW394" s="36">
        <v>2462.2726465897949</v>
      </c>
      <c r="AX394" s="36">
        <v>32312.374011962907</v>
      </c>
      <c r="AY394" s="36">
        <v>43753.305397578122</v>
      </c>
    </row>
    <row r="395" spans="1:51" x14ac:dyDescent="0.25">
      <c r="A395" s="34">
        <v>44272</v>
      </c>
      <c r="B395" s="35">
        <v>10</v>
      </c>
      <c r="C395" s="36">
        <v>31575.812793564604</v>
      </c>
      <c r="D395" s="36">
        <v>36083.33606940625</v>
      </c>
      <c r="E395" s="36">
        <v>16328.033167544943</v>
      </c>
      <c r="F395" s="36">
        <v>59580.005575218755</v>
      </c>
      <c r="G395" s="36">
        <v>36197.730791712769</v>
      </c>
      <c r="H395" s="36">
        <v>11175.898496922391</v>
      </c>
      <c r="I395" s="36">
        <v>31620.751746080376</v>
      </c>
      <c r="J395" s="36">
        <v>143.5126228332519</v>
      </c>
      <c r="K395" s="36">
        <v>18124.7071887969</v>
      </c>
      <c r="L395" s="36">
        <v>8220.0028727362806</v>
      </c>
      <c r="M395" s="36">
        <v>36801.467362068353</v>
      </c>
      <c r="N395" s="36">
        <v>14987.8261484375</v>
      </c>
      <c r="O395" s="36">
        <v>47261.283124796886</v>
      </c>
      <c r="P395" s="36">
        <v>3854.2051576655103</v>
      </c>
      <c r="Q395" s="36">
        <v>33.084166526794441</v>
      </c>
      <c r="R395" s="36">
        <v>5082.6601554882818</v>
      </c>
      <c r="S395" s="36">
        <v>44385.997293625005</v>
      </c>
      <c r="T395" s="36">
        <v>14923.243499546899</v>
      </c>
      <c r="U395" s="36">
        <v>8498.7445144653429</v>
      </c>
      <c r="V395" s="36">
        <v>56559.071636499997</v>
      </c>
      <c r="W395" s="36">
        <v>5986.9250000000002</v>
      </c>
      <c r="X395" s="36">
        <v>14049.882509387899</v>
      </c>
      <c r="Y395" s="36">
        <v>27560.463132865851</v>
      </c>
      <c r="Z395" s="36">
        <v>210.69930892944353</v>
      </c>
      <c r="AA395" s="36">
        <v>20198.113761433622</v>
      </c>
      <c r="AB395" s="36">
        <v>23355.666255265631</v>
      </c>
      <c r="AC395" s="36">
        <v>26514.34748048642</v>
      </c>
      <c r="AD395" s="36">
        <v>30919.094971191895</v>
      </c>
      <c r="AE395" s="36">
        <v>7166.3470045244412</v>
      </c>
      <c r="AF395" s="36">
        <v>14.579032258064515</v>
      </c>
      <c r="AG395" s="36">
        <v>19677.995202062499</v>
      </c>
      <c r="AH395" s="36">
        <v>35226.450740218745</v>
      </c>
      <c r="AI395" s="36">
        <v>5404.5554003105954</v>
      </c>
      <c r="AJ395" s="36">
        <v>168.21674706250019</v>
      </c>
      <c r="AK395" s="36">
        <v>5671.0137683286521</v>
      </c>
      <c r="AL395" s="36">
        <v>16991.7140161875</v>
      </c>
      <c r="AM395" s="36">
        <v>12288.483438265646</v>
      </c>
      <c r="AN395" s="36">
        <v>9081.0387011718904</v>
      </c>
      <c r="AO395" s="36">
        <v>45567.245554245004</v>
      </c>
      <c r="AP395" s="36">
        <v>889.74592530727318</v>
      </c>
      <c r="AQ395" s="36">
        <v>49562.529429671878</v>
      </c>
      <c r="AR395" s="36">
        <v>53431.658701621105</v>
      </c>
      <c r="AS395" s="36">
        <v>48087.802807250984</v>
      </c>
      <c r="AT395" s="36">
        <v>23591.685836472672</v>
      </c>
      <c r="AU395" s="36">
        <v>50837.676695437505</v>
      </c>
      <c r="AV395" s="36">
        <v>18814.115572249997</v>
      </c>
      <c r="AW395" s="36">
        <v>2789.644093473511</v>
      </c>
      <c r="AX395" s="36">
        <v>35456.427698242187</v>
      </c>
      <c r="AY395" s="36">
        <v>49759.277959156258</v>
      </c>
    </row>
    <row r="396" spans="1:51" x14ac:dyDescent="0.25">
      <c r="A396" s="34">
        <v>44272</v>
      </c>
      <c r="B396" s="35">
        <v>11</v>
      </c>
      <c r="C396" s="36">
        <v>33444.946987282456</v>
      </c>
      <c r="D396" s="36">
        <v>38132.672827812508</v>
      </c>
      <c r="E396" s="36">
        <v>18481.975980974625</v>
      </c>
      <c r="F396" s="36">
        <v>64001.17749840625</v>
      </c>
      <c r="G396" s="36">
        <v>39144.288859949738</v>
      </c>
      <c r="H396" s="36">
        <v>11674.405426226334</v>
      </c>
      <c r="I396" s="36">
        <v>33852.990491916316</v>
      </c>
      <c r="J396" s="36">
        <v>140.67200088500971</v>
      </c>
      <c r="K396" s="36">
        <v>19100.886132640633</v>
      </c>
      <c r="L396" s="36">
        <v>8870.7020914472068</v>
      </c>
      <c r="M396" s="36">
        <v>37903.17310454492</v>
      </c>
      <c r="N396" s="36">
        <v>16730.8589296875</v>
      </c>
      <c r="O396" s="36">
        <v>49933.048521734388</v>
      </c>
      <c r="P396" s="36">
        <v>4254.3616282349958</v>
      </c>
      <c r="Q396" s="36">
        <v>33.524550437927239</v>
      </c>
      <c r="R396" s="36">
        <v>5311.3537591132826</v>
      </c>
      <c r="S396" s="36">
        <v>46760.101717046891</v>
      </c>
      <c r="T396" s="36">
        <v>16951.550434437522</v>
      </c>
      <c r="U396" s="36">
        <v>9680.2303009033367</v>
      </c>
      <c r="V396" s="36">
        <v>61215.77201621874</v>
      </c>
      <c r="W396" s="36">
        <v>6068.5802734375002</v>
      </c>
      <c r="X396" s="36">
        <v>14533.819884870321</v>
      </c>
      <c r="Y396" s="36">
        <v>28249.795775500676</v>
      </c>
      <c r="Z396" s="36">
        <v>183.94336654663087</v>
      </c>
      <c r="AA396" s="36">
        <v>21855.307799720715</v>
      </c>
      <c r="AB396" s="36">
        <v>24411.614096531248</v>
      </c>
      <c r="AC396" s="36">
        <v>29047.614319134686</v>
      </c>
      <c r="AD396" s="36">
        <v>33016.017028666989</v>
      </c>
      <c r="AE396" s="36">
        <v>7212.665493861814</v>
      </c>
      <c r="AF396" s="36">
        <v>14.579032258064515</v>
      </c>
      <c r="AG396" s="36">
        <v>20707.928831937497</v>
      </c>
      <c r="AH396" s="36">
        <v>36804.557344468754</v>
      </c>
      <c r="AI396" s="36">
        <v>5932.8125880535126</v>
      </c>
      <c r="AJ396" s="36">
        <v>178.87254297070194</v>
      </c>
      <c r="AK396" s="36">
        <v>6071.6285129601192</v>
      </c>
      <c r="AL396" s="36">
        <v>18289.002522953138</v>
      </c>
      <c r="AM396" s="36">
        <v>13682.22076320314</v>
      </c>
      <c r="AN396" s="36">
        <v>9789.9081953125096</v>
      </c>
      <c r="AO396" s="36">
        <v>48438.138156188958</v>
      </c>
      <c r="AP396" s="36">
        <v>840.1919841766362</v>
      </c>
      <c r="AQ396" s="36">
        <v>51437.223942187513</v>
      </c>
      <c r="AR396" s="36">
        <v>56028.97958046486</v>
      </c>
      <c r="AS396" s="36">
        <v>50789.793187744159</v>
      </c>
      <c r="AT396" s="36">
        <v>24401.011553082019</v>
      </c>
      <c r="AU396" s="36">
        <v>52528.017343656269</v>
      </c>
      <c r="AV396" s="36">
        <v>18587.021082968731</v>
      </c>
      <c r="AW396" s="36">
        <v>4133.0777587890652</v>
      </c>
      <c r="AX396" s="36">
        <v>37533.021925781279</v>
      </c>
      <c r="AY396" s="36">
        <v>52460.389378843734</v>
      </c>
    </row>
    <row r="397" spans="1:51" x14ac:dyDescent="0.25">
      <c r="A397" s="34">
        <v>44272</v>
      </c>
      <c r="B397" s="35">
        <v>12</v>
      </c>
      <c r="C397" s="36">
        <v>34695.948118609391</v>
      </c>
      <c r="D397" s="36">
        <v>39326.456873968753</v>
      </c>
      <c r="E397" s="36">
        <v>19946.782280137711</v>
      </c>
      <c r="F397" s="36">
        <v>66750.968744625003</v>
      </c>
      <c r="G397" s="36">
        <v>40398.822889203242</v>
      </c>
      <c r="H397" s="36">
        <v>11238.417578523942</v>
      </c>
      <c r="I397" s="36">
        <v>34822.357640947557</v>
      </c>
      <c r="J397" s="36">
        <v>149.39406585693359</v>
      </c>
      <c r="K397" s="36">
        <v>19650.599853062522</v>
      </c>
      <c r="L397" s="36">
        <v>9223.7620643065893</v>
      </c>
      <c r="M397" s="36">
        <v>39166.750747898477</v>
      </c>
      <c r="N397" s="36">
        <v>18077.175398437499</v>
      </c>
      <c r="O397" s="36">
        <v>51329.442147812515</v>
      </c>
      <c r="P397" s="36">
        <v>4191.1622385883829</v>
      </c>
      <c r="Q397" s="36">
        <v>33.036386489868164</v>
      </c>
      <c r="R397" s="36">
        <v>5614.6576228554686</v>
      </c>
      <c r="S397" s="36">
        <v>48041.313324343762</v>
      </c>
      <c r="T397" s="36">
        <v>18117.40123187501</v>
      </c>
      <c r="U397" s="36">
        <v>10716.447570800801</v>
      </c>
      <c r="V397" s="36">
        <v>64106.428740312498</v>
      </c>
      <c r="W397" s="36">
        <v>6396.0529785156195</v>
      </c>
      <c r="X397" s="36">
        <v>14356.161815558757</v>
      </c>
      <c r="Y397" s="36">
        <v>29071.22585820208</v>
      </c>
      <c r="Z397" s="36">
        <v>209.5294319152832</v>
      </c>
      <c r="AA397" s="36">
        <v>22733.429601312509</v>
      </c>
      <c r="AB397" s="36">
        <v>24707.716966078133</v>
      </c>
      <c r="AC397" s="36">
        <v>30855.316856546895</v>
      </c>
      <c r="AD397" s="36">
        <v>34369.339986207022</v>
      </c>
      <c r="AE397" s="36">
        <v>7892.3343023213665</v>
      </c>
      <c r="AF397" s="36">
        <v>14.579032258064515</v>
      </c>
      <c r="AG397" s="36">
        <v>20922.579837968751</v>
      </c>
      <c r="AH397" s="36">
        <v>38095.992389593754</v>
      </c>
      <c r="AI397" s="36">
        <v>6070.1113180885695</v>
      </c>
      <c r="AJ397" s="36">
        <v>173.14546736328089</v>
      </c>
      <c r="AK397" s="36">
        <v>5611.6908323359512</v>
      </c>
      <c r="AL397" s="36">
        <v>19478.659241687528</v>
      </c>
      <c r="AM397" s="36">
        <v>14679.84990162503</v>
      </c>
      <c r="AN397" s="36">
        <v>9842.9379433593895</v>
      </c>
      <c r="AO397" s="36">
        <v>50211.233900543222</v>
      </c>
      <c r="AP397" s="36">
        <v>816.44687271118084</v>
      </c>
      <c r="AQ397" s="36">
        <v>53051.138248812509</v>
      </c>
      <c r="AR397" s="36">
        <v>57259.260033789084</v>
      </c>
      <c r="AS397" s="36">
        <v>52603.008236572277</v>
      </c>
      <c r="AT397" s="36">
        <v>24860.627535308588</v>
      </c>
      <c r="AU397" s="36">
        <v>54088.414106078148</v>
      </c>
      <c r="AV397" s="36">
        <v>18173.117348000003</v>
      </c>
      <c r="AW397" s="36">
        <v>5199.6262207031323</v>
      </c>
      <c r="AX397" s="36">
        <v>38833.700558593766</v>
      </c>
      <c r="AY397" s="36">
        <v>53861.577391406245</v>
      </c>
    </row>
    <row r="398" spans="1:51" x14ac:dyDescent="0.25">
      <c r="A398" s="34">
        <v>44272</v>
      </c>
      <c r="B398" s="35">
        <v>13</v>
      </c>
      <c r="C398" s="36">
        <v>35637.9515446035</v>
      </c>
      <c r="D398" s="36">
        <v>40247.88226878125</v>
      </c>
      <c r="E398" s="36">
        <v>19940.872386906278</v>
      </c>
      <c r="F398" s="36">
        <v>68538.34632425</v>
      </c>
      <c r="G398" s="36">
        <v>40688.504929367598</v>
      </c>
      <c r="H398" s="36">
        <v>10634.643351011498</v>
      </c>
      <c r="I398" s="36">
        <v>35716.675390713193</v>
      </c>
      <c r="J398" s="36">
        <v>143.35265731811521</v>
      </c>
      <c r="K398" s="36">
        <v>19959.564958015642</v>
      </c>
      <c r="L398" s="36">
        <v>9364.967160353468</v>
      </c>
      <c r="M398" s="36">
        <v>38542.101343926755</v>
      </c>
      <c r="N398" s="36">
        <v>19121.401179687498</v>
      </c>
      <c r="O398" s="36">
        <v>53074.347121687504</v>
      </c>
      <c r="P398" s="36">
        <v>4188.8907131606811</v>
      </c>
      <c r="Q398" s="36">
        <v>33.305705070495605</v>
      </c>
      <c r="R398" s="36">
        <v>6009.6378169336131</v>
      </c>
      <c r="S398" s="36">
        <v>50021.803766390643</v>
      </c>
      <c r="T398" s="36">
        <v>19211.401270171882</v>
      </c>
      <c r="U398" s="36">
        <v>11515.040161132829</v>
      </c>
      <c r="V398" s="36">
        <v>66383.852897843739</v>
      </c>
      <c r="W398" s="36">
        <v>6088.5213623046893</v>
      </c>
      <c r="X398" s="36">
        <v>14622.308926050031</v>
      </c>
      <c r="Y398" s="36">
        <v>29025.777949864612</v>
      </c>
      <c r="Z398" s="36">
        <v>205.25610244750979</v>
      </c>
      <c r="AA398" s="36">
        <v>22911.101187564458</v>
      </c>
      <c r="AB398" s="36">
        <v>25145.778066328137</v>
      </c>
      <c r="AC398" s="36">
        <v>31603.347735234376</v>
      </c>
      <c r="AD398" s="36">
        <v>36478.448656855471</v>
      </c>
      <c r="AE398" s="36">
        <v>8464.6885316552998</v>
      </c>
      <c r="AF398" s="36">
        <v>14.579032258064515</v>
      </c>
      <c r="AG398" s="36">
        <v>21883.024525375</v>
      </c>
      <c r="AH398" s="36">
        <v>40483.347064218753</v>
      </c>
      <c r="AI398" s="36">
        <v>6258.3112926981667</v>
      </c>
      <c r="AJ398" s="36">
        <v>182.99269296679688</v>
      </c>
      <c r="AK398" s="36">
        <v>6105.9245179289646</v>
      </c>
      <c r="AL398" s="36">
        <v>20716.515895531258</v>
      </c>
      <c r="AM398" s="36">
        <v>15091.022409310575</v>
      </c>
      <c r="AN398" s="36">
        <v>9966.9105097656393</v>
      </c>
      <c r="AO398" s="36">
        <v>51980.608274475097</v>
      </c>
      <c r="AP398" s="36">
        <v>825.18332225084293</v>
      </c>
      <c r="AQ398" s="36">
        <v>54379.042458609387</v>
      </c>
      <c r="AR398" s="36">
        <v>58557.113090492196</v>
      </c>
      <c r="AS398" s="36">
        <v>55177.159601318373</v>
      </c>
      <c r="AT398" s="36">
        <v>25340.109552652335</v>
      </c>
      <c r="AU398" s="36">
        <v>56370.541403328141</v>
      </c>
      <c r="AV398" s="36">
        <v>-5712.9311654314006</v>
      </c>
      <c r="AW398" s="36">
        <v>5613.0089721679833</v>
      </c>
      <c r="AX398" s="36">
        <v>40978.945159179704</v>
      </c>
      <c r="AY398" s="36">
        <v>54763.023853656276</v>
      </c>
    </row>
    <row r="399" spans="1:51" x14ac:dyDescent="0.25">
      <c r="A399" s="34">
        <v>44272</v>
      </c>
      <c r="B399" s="35">
        <v>14</v>
      </c>
      <c r="C399" s="36">
        <v>36389.915122024817</v>
      </c>
      <c r="D399" s="36">
        <v>39956.686592781247</v>
      </c>
      <c r="E399" s="36">
        <v>19446.716867648458</v>
      </c>
      <c r="F399" s="36">
        <v>70037.450006937492</v>
      </c>
      <c r="G399" s="36">
        <v>38791.029244214064</v>
      </c>
      <c r="H399" s="36">
        <v>10090.315968205829</v>
      </c>
      <c r="I399" s="36">
        <v>36566.501192947559</v>
      </c>
      <c r="J399" s="36">
        <v>142.5762481689452</v>
      </c>
      <c r="K399" s="36">
        <v>19688.076260218761</v>
      </c>
      <c r="L399" s="36">
        <v>8797.7829287675377</v>
      </c>
      <c r="M399" s="36">
        <v>38216.351125284178</v>
      </c>
      <c r="N399" s="36">
        <v>19346.927941406248</v>
      </c>
      <c r="O399" s="36">
        <v>54199.411126015628</v>
      </c>
      <c r="P399" s="36">
        <v>4581.4387848260913</v>
      </c>
      <c r="Q399" s="36">
        <v>33.057141304016113</v>
      </c>
      <c r="R399" s="36">
        <v>6118.334320796881</v>
      </c>
      <c r="S399" s="36">
        <v>50995.168376265632</v>
      </c>
      <c r="T399" s="36">
        <v>19486.637802937508</v>
      </c>
      <c r="U399" s="36">
        <v>11524.52369689942</v>
      </c>
      <c r="V399" s="36">
        <v>68718.263544656249</v>
      </c>
      <c r="W399" s="36">
        <v>5991.3273925781305</v>
      </c>
      <c r="X399" s="36">
        <v>15203.066518566578</v>
      </c>
      <c r="Y399" s="36">
        <v>28534.807995131679</v>
      </c>
      <c r="Z399" s="36">
        <v>226.06109405517583</v>
      </c>
      <c r="AA399" s="36">
        <v>23638.592584994149</v>
      </c>
      <c r="AB399" s="36">
        <v>25477.495837265629</v>
      </c>
      <c r="AC399" s="36">
        <v>32240.184572046885</v>
      </c>
      <c r="AD399" s="36">
        <v>37646.557852313475</v>
      </c>
      <c r="AE399" s="36">
        <v>8956.8683527442699</v>
      </c>
      <c r="AF399" s="36">
        <v>14.579032258064515</v>
      </c>
      <c r="AG399" s="36">
        <v>22437.990972624997</v>
      </c>
      <c r="AH399" s="36">
        <v>41488.815043499999</v>
      </c>
      <c r="AI399" s="36">
        <v>6119.8231785668713</v>
      </c>
      <c r="AJ399" s="36">
        <v>137.94119740039082</v>
      </c>
      <c r="AK399" s="36">
        <v>5802.9018667773926</v>
      </c>
      <c r="AL399" s="36">
        <v>21675.000033265642</v>
      </c>
      <c r="AM399" s="36">
        <v>15697.634630974628</v>
      </c>
      <c r="AN399" s="36">
        <v>10696.7509296875</v>
      </c>
      <c r="AO399" s="36">
        <v>52944.528400863652</v>
      </c>
      <c r="AP399" s="36">
        <v>787.64904785156295</v>
      </c>
      <c r="AQ399" s="36">
        <v>56099.868807593753</v>
      </c>
      <c r="AR399" s="36">
        <v>58400.65661913676</v>
      </c>
      <c r="AS399" s="36">
        <v>56227.916120239293</v>
      </c>
      <c r="AT399" s="36">
        <v>25245.382776210921</v>
      </c>
      <c r="AU399" s="36">
        <v>57953.87950845313</v>
      </c>
      <c r="AV399" s="36">
        <v>-1216.3412605542071</v>
      </c>
      <c r="AW399" s="36">
        <v>7735.2971801758013</v>
      </c>
      <c r="AX399" s="36">
        <v>43165.489682128922</v>
      </c>
      <c r="AY399" s="36">
        <v>55960.660354624975</v>
      </c>
    </row>
    <row r="400" spans="1:51" x14ac:dyDescent="0.25">
      <c r="A400" s="34">
        <v>44272</v>
      </c>
      <c r="B400" s="35">
        <v>15</v>
      </c>
      <c r="C400" s="36">
        <v>35043.027609350545</v>
      </c>
      <c r="D400" s="36">
        <v>40049.892661062506</v>
      </c>
      <c r="E400" s="36">
        <v>19504.581192181668</v>
      </c>
      <c r="F400" s="36">
        <v>67390.869692562497</v>
      </c>
      <c r="G400" s="36">
        <v>39862.162707302348</v>
      </c>
      <c r="H400" s="36">
        <v>10981.887559809345</v>
      </c>
      <c r="I400" s="36">
        <v>35833.304684353818</v>
      </c>
      <c r="J400" s="36">
        <v>136.50642395019543</v>
      </c>
      <c r="K400" s="36">
        <v>19812.681035656278</v>
      </c>
      <c r="L400" s="36">
        <v>9559.3297867753536</v>
      </c>
      <c r="M400" s="36">
        <v>38476.84403873438</v>
      </c>
      <c r="N400" s="36">
        <v>18460.354062499999</v>
      </c>
      <c r="O400" s="36">
        <v>53697.258284281255</v>
      </c>
      <c r="P400" s="36">
        <v>4167.8702994318028</v>
      </c>
      <c r="Q400" s="36">
        <v>33.027450561523438</v>
      </c>
      <c r="R400" s="36">
        <v>6005.8236701132846</v>
      </c>
      <c r="S400" s="36">
        <v>51414.01795185938</v>
      </c>
      <c r="T400" s="36">
        <v>18791.02543162501</v>
      </c>
      <c r="U400" s="36">
        <v>10892.094573974626</v>
      </c>
      <c r="V400" s="36">
        <v>67586.48885171875</v>
      </c>
      <c r="W400" s="36">
        <v>6020.4391357422001</v>
      </c>
      <c r="X400" s="36">
        <v>15145.667639783405</v>
      </c>
      <c r="Y400" s="36">
        <v>28292.062405590663</v>
      </c>
      <c r="Z400" s="36">
        <v>199.88876113891604</v>
      </c>
      <c r="AA400" s="36">
        <v>24091.240776992214</v>
      </c>
      <c r="AB400" s="36">
        <v>25286.834908171892</v>
      </c>
      <c r="AC400" s="36">
        <v>30574.089828234384</v>
      </c>
      <c r="AD400" s="36">
        <v>36460.061962358886</v>
      </c>
      <c r="AE400" s="36">
        <v>8457.5609389815163</v>
      </c>
      <c r="AF400" s="36">
        <v>14.579032258064515</v>
      </c>
      <c r="AG400" s="36">
        <v>22077.654304343749</v>
      </c>
      <c r="AH400" s="36">
        <v>40419.825572250003</v>
      </c>
      <c r="AI400" s="36">
        <v>6471.7773738900014</v>
      </c>
      <c r="AJ400" s="36">
        <v>165.91889814648493</v>
      </c>
      <c r="AK400" s="36">
        <v>5812.2823793851494</v>
      </c>
      <c r="AL400" s="36">
        <v>21529.512897359407</v>
      </c>
      <c r="AM400" s="36">
        <v>15271.422210271492</v>
      </c>
      <c r="AN400" s="36">
        <v>10426.617746093751</v>
      </c>
      <c r="AO400" s="36">
        <v>53143.709627838136</v>
      </c>
      <c r="AP400" s="36">
        <v>776.82406616210892</v>
      </c>
      <c r="AQ400" s="36">
        <v>55679.273405687534</v>
      </c>
      <c r="AR400" s="36">
        <v>58452.38123409963</v>
      </c>
      <c r="AS400" s="36">
        <v>56040.361451110854</v>
      </c>
      <c r="AT400" s="36">
        <v>25127.326878726555</v>
      </c>
      <c r="AU400" s="36">
        <v>56340.439866234388</v>
      </c>
      <c r="AV400" s="36">
        <v>10752.92263465625</v>
      </c>
      <c r="AW400" s="36">
        <v>8549.9105834960974</v>
      </c>
      <c r="AX400" s="36">
        <v>42726.129813476575</v>
      </c>
      <c r="AY400" s="36">
        <v>54956.923325500022</v>
      </c>
    </row>
    <row r="401" spans="1:51" x14ac:dyDescent="0.25">
      <c r="A401" s="34">
        <v>44272</v>
      </c>
      <c r="B401" s="35">
        <v>16</v>
      </c>
      <c r="C401" s="36">
        <v>33621.840206870998</v>
      </c>
      <c r="D401" s="36">
        <v>39715.784901187501</v>
      </c>
      <c r="E401" s="36">
        <v>19379.936400465842</v>
      </c>
      <c r="F401" s="36">
        <v>64693.204136437496</v>
      </c>
      <c r="G401" s="36">
        <v>40983.885130194845</v>
      </c>
      <c r="H401" s="36">
        <v>10943.165679808606</v>
      </c>
      <c r="I401" s="36">
        <v>35246.90056585383</v>
      </c>
      <c r="J401" s="36">
        <v>127.3671245574952</v>
      </c>
      <c r="K401" s="36">
        <v>19592.056481093769</v>
      </c>
      <c r="L401" s="36">
        <v>9569.4186906659688</v>
      </c>
      <c r="M401" s="36">
        <v>38873.790274345549</v>
      </c>
      <c r="N401" s="36">
        <v>18516.301109374999</v>
      </c>
      <c r="O401" s="36">
        <v>52404.366692484386</v>
      </c>
      <c r="P401" s="36">
        <v>3915.242975054528</v>
      </c>
      <c r="Q401" s="36">
        <v>33.464083671569817</v>
      </c>
      <c r="R401" s="36">
        <v>5785.6767892890684</v>
      </c>
      <c r="S401" s="36">
        <v>50660.383949265641</v>
      </c>
      <c r="T401" s="36">
        <v>18118.708372593766</v>
      </c>
      <c r="U401" s="36">
        <v>10507.179214477555</v>
      </c>
      <c r="V401" s="36">
        <v>65430.956798437495</v>
      </c>
      <c r="W401" s="36">
        <v>6045.5656250000102</v>
      </c>
      <c r="X401" s="36">
        <v>15235.129998906454</v>
      </c>
      <c r="Y401" s="36">
        <v>28597.295690801853</v>
      </c>
      <c r="Z401" s="36">
        <v>171.18912811279299</v>
      </c>
      <c r="AA401" s="36">
        <v>23138.621958548843</v>
      </c>
      <c r="AB401" s="36">
        <v>24653.540695109386</v>
      </c>
      <c r="AC401" s="36">
        <v>29703.880684386226</v>
      </c>
      <c r="AD401" s="36">
        <v>35191.651175419924</v>
      </c>
      <c r="AE401" s="36">
        <v>9314.8962390831293</v>
      </c>
      <c r="AF401" s="36">
        <v>14.579032258064515</v>
      </c>
      <c r="AG401" s="36">
        <v>21627.065496250001</v>
      </c>
      <c r="AH401" s="36">
        <v>39517.980247750005</v>
      </c>
      <c r="AI401" s="36">
        <v>6494.1062434780843</v>
      </c>
      <c r="AJ401" s="36">
        <v>186.614507791015</v>
      </c>
      <c r="AK401" s="36">
        <v>5699.74036755622</v>
      </c>
      <c r="AL401" s="36">
        <v>21024.944036656259</v>
      </c>
      <c r="AM401" s="36">
        <v>14891.018010732445</v>
      </c>
      <c r="AN401" s="36">
        <v>10466.92052929688</v>
      </c>
      <c r="AO401" s="36">
        <v>52880.028227279676</v>
      </c>
      <c r="AP401" s="36">
        <v>778.76565551757801</v>
      </c>
      <c r="AQ401" s="36">
        <v>55165.553865406247</v>
      </c>
      <c r="AR401" s="36">
        <v>57464.810050802749</v>
      </c>
      <c r="AS401" s="36">
        <v>54960.238581176774</v>
      </c>
      <c r="AT401" s="36">
        <v>25560.34964225781</v>
      </c>
      <c r="AU401" s="36">
        <v>54392.024539046892</v>
      </c>
      <c r="AV401" s="36">
        <v>18921.704321531251</v>
      </c>
      <c r="AW401" s="36">
        <v>7453.9989013672021</v>
      </c>
      <c r="AX401" s="36">
        <v>41487.138687500024</v>
      </c>
      <c r="AY401" s="36">
        <v>54014.424737312518</v>
      </c>
    </row>
    <row r="402" spans="1:51" x14ac:dyDescent="0.25">
      <c r="A402" s="34">
        <v>44272</v>
      </c>
      <c r="B402" s="35">
        <v>17</v>
      </c>
      <c r="C402" s="36">
        <v>32283.549984409401</v>
      </c>
      <c r="D402" s="36">
        <v>39603.042942781256</v>
      </c>
      <c r="E402" s="36">
        <v>18647.221755363291</v>
      </c>
      <c r="F402" s="36">
        <v>62517.157433093744</v>
      </c>
      <c r="G402" s="36">
        <v>40349.716938863356</v>
      </c>
      <c r="H402" s="36">
        <v>10648.412869417985</v>
      </c>
      <c r="I402" s="36">
        <v>34429.895265681953</v>
      </c>
      <c r="J402" s="36">
        <v>127.79200172424322</v>
      </c>
      <c r="K402" s="36">
        <v>18873.894206515641</v>
      </c>
      <c r="L402" s="36">
        <v>9380.0976056972286</v>
      </c>
      <c r="M402" s="36">
        <v>37369.051329939721</v>
      </c>
      <c r="N402" s="36">
        <v>18231.751187499998</v>
      </c>
      <c r="O402" s="36">
        <v>51393.60662378127</v>
      </c>
      <c r="P402" s="36">
        <v>4046.5131476033621</v>
      </c>
      <c r="Q402" s="36">
        <v>33.528378486633301</v>
      </c>
      <c r="R402" s="36">
        <v>5640.4902954726567</v>
      </c>
      <c r="S402" s="36">
        <v>49638.37958039064</v>
      </c>
      <c r="T402" s="36">
        <v>17527.244458375008</v>
      </c>
      <c r="U402" s="36">
        <v>10075.651878356945</v>
      </c>
      <c r="V402" s="36">
        <v>62972.855775718745</v>
      </c>
      <c r="W402" s="36">
        <v>5970.6313720703101</v>
      </c>
      <c r="X402" s="36">
        <v>14890.992017647688</v>
      </c>
      <c r="Y402" s="36">
        <v>28442.670859663885</v>
      </c>
      <c r="Z402" s="36">
        <v>200.82539962768558</v>
      </c>
      <c r="AA402" s="36">
        <v>22411.408941117195</v>
      </c>
      <c r="AB402" s="36">
        <v>23994.601839781259</v>
      </c>
      <c r="AC402" s="36">
        <v>29095.997664437513</v>
      </c>
      <c r="AD402" s="36">
        <v>34125.853194967771</v>
      </c>
      <c r="AE402" s="36">
        <v>8994.0413568523527</v>
      </c>
      <c r="AF402" s="36">
        <v>14.579032258064515</v>
      </c>
      <c r="AG402" s="36">
        <v>21111.988221812499</v>
      </c>
      <c r="AH402" s="36">
        <v>39634.127137812509</v>
      </c>
      <c r="AI402" s="36">
        <v>6151.331001873682</v>
      </c>
      <c r="AJ402" s="36">
        <v>173.28052920507804</v>
      </c>
      <c r="AK402" s="36">
        <v>5776.0452176618619</v>
      </c>
      <c r="AL402" s="36">
        <v>20711.563264437529</v>
      </c>
      <c r="AM402" s="36">
        <v>14958.207477316424</v>
      </c>
      <c r="AN402" s="36">
        <v>10626.348896484391</v>
      </c>
      <c r="AO402" s="36">
        <v>52530.526170318612</v>
      </c>
      <c r="AP402" s="36">
        <v>759.29351806640636</v>
      </c>
      <c r="AQ402" s="36">
        <v>54342.992368421896</v>
      </c>
      <c r="AR402" s="36">
        <v>56458.924577916034</v>
      </c>
      <c r="AS402" s="36">
        <v>54133.911569091819</v>
      </c>
      <c r="AT402" s="36">
        <v>25830.692965906266</v>
      </c>
      <c r="AU402" s="36">
        <v>53133.349949890646</v>
      </c>
      <c r="AV402" s="36">
        <v>18427.526748406246</v>
      </c>
      <c r="AW402" s="36">
        <v>5551.8590698242333</v>
      </c>
      <c r="AX402" s="36">
        <v>40503.331275878911</v>
      </c>
      <c r="AY402" s="36">
        <v>53641.849092406257</v>
      </c>
    </row>
    <row r="403" spans="1:51" x14ac:dyDescent="0.25">
      <c r="A403" s="34">
        <v>44272</v>
      </c>
      <c r="B403" s="35">
        <v>18</v>
      </c>
      <c r="C403" s="36">
        <v>31516.305866021954</v>
      </c>
      <c r="D403" s="36">
        <v>38172.748690187502</v>
      </c>
      <c r="E403" s="36">
        <v>17035.578670471699</v>
      </c>
      <c r="F403" s="36">
        <v>60934.773900843749</v>
      </c>
      <c r="G403" s="36">
        <v>37166.316409632927</v>
      </c>
      <c r="H403" s="36">
        <v>10099.190158204861</v>
      </c>
      <c r="I403" s="36">
        <v>33246.163461916294</v>
      </c>
      <c r="J403" s="36">
        <v>132.97835540771482</v>
      </c>
      <c r="K403" s="36">
        <v>18208.50304175002</v>
      </c>
      <c r="L403" s="36">
        <v>8243.8771733847334</v>
      </c>
      <c r="M403" s="36">
        <v>35042.583964995269</v>
      </c>
      <c r="N403" s="36">
        <v>17482.353652343751</v>
      </c>
      <c r="O403" s="36">
        <v>49071.191887546876</v>
      </c>
      <c r="P403" s="36">
        <v>4381.3437382525917</v>
      </c>
      <c r="Q403" s="36">
        <v>33.799799919128418</v>
      </c>
      <c r="R403" s="36">
        <v>5620.5681161796892</v>
      </c>
      <c r="S403" s="36">
        <v>48120.241509140636</v>
      </c>
      <c r="T403" s="36">
        <v>17158.903548859402</v>
      </c>
      <c r="U403" s="36">
        <v>8835.9257965088091</v>
      </c>
      <c r="V403" s="36">
        <v>60517.305912343756</v>
      </c>
      <c r="W403" s="36">
        <v>5611.0551269531197</v>
      </c>
      <c r="X403" s="36">
        <v>14286.185655068548</v>
      </c>
      <c r="Y403" s="36">
        <v>26617.159409546632</v>
      </c>
      <c r="Z403" s="36">
        <v>251.42075775146495</v>
      </c>
      <c r="AA403" s="36">
        <v>20910.617558779319</v>
      </c>
      <c r="AB403" s="36">
        <v>23062.606391875011</v>
      </c>
      <c r="AC403" s="36">
        <v>27395.595902124995</v>
      </c>
      <c r="AD403" s="36">
        <v>33576.036316864265</v>
      </c>
      <c r="AE403" s="36">
        <v>8531.3226350663335</v>
      </c>
      <c r="AF403" s="36">
        <v>14.579032258064515</v>
      </c>
      <c r="AG403" s="36">
        <v>20590.410248625001</v>
      </c>
      <c r="AH403" s="36">
        <v>40343.325380468756</v>
      </c>
      <c r="AI403" s="36">
        <v>5939.2803304792451</v>
      </c>
      <c r="AJ403" s="36">
        <v>112.91756241601581</v>
      </c>
      <c r="AK403" s="36">
        <v>5696.575399846346</v>
      </c>
      <c r="AL403" s="36">
        <v>21031.189866734388</v>
      </c>
      <c r="AM403" s="36">
        <v>14771.581609605488</v>
      </c>
      <c r="AN403" s="36">
        <v>10595.62738281251</v>
      </c>
      <c r="AO403" s="36">
        <v>51050.683142303475</v>
      </c>
      <c r="AP403" s="36">
        <v>647.27366757392929</v>
      </c>
      <c r="AQ403" s="36">
        <v>52773.567472562499</v>
      </c>
      <c r="AR403" s="36">
        <v>53702.168853423849</v>
      </c>
      <c r="AS403" s="36">
        <v>53105.288481140145</v>
      </c>
      <c r="AT403" s="36">
        <v>24918.277827929698</v>
      </c>
      <c r="AU403" s="36">
        <v>51603.747902921881</v>
      </c>
      <c r="AV403" s="36">
        <v>18517.187029843746</v>
      </c>
      <c r="AW403" s="36">
        <v>4513.5574340820367</v>
      </c>
      <c r="AX403" s="36">
        <v>40271.975218750005</v>
      </c>
      <c r="AY403" s="36">
        <v>52211.690131000003</v>
      </c>
    </row>
    <row r="404" spans="1:51" x14ac:dyDescent="0.25">
      <c r="A404" s="34">
        <v>44272</v>
      </c>
      <c r="B404" s="35">
        <v>19</v>
      </c>
      <c r="C404" s="36">
        <v>29753.03798126171</v>
      </c>
      <c r="D404" s="36">
        <v>35875.109264968749</v>
      </c>
      <c r="E404" s="36">
        <v>15807.344051792013</v>
      </c>
      <c r="F404" s="36">
        <v>59072.064946562496</v>
      </c>
      <c r="G404" s="36">
        <v>34392.355515817741</v>
      </c>
      <c r="H404" s="36">
        <v>8462.9214741379583</v>
      </c>
      <c r="I404" s="36">
        <v>30697.855760556922</v>
      </c>
      <c r="J404" s="36">
        <v>148.93484878540031</v>
      </c>
      <c r="K404" s="36">
        <v>17280.563841859388</v>
      </c>
      <c r="L404" s="36">
        <v>7707.6490213535044</v>
      </c>
      <c r="M404" s="36">
        <v>32012.635549059025</v>
      </c>
      <c r="N404" s="36">
        <v>16240.02066015625</v>
      </c>
      <c r="O404" s="36">
        <v>45808.714604734385</v>
      </c>
      <c r="P404" s="36">
        <v>3810.7809901877495</v>
      </c>
      <c r="Q404" s="36">
        <v>33.898593902587891</v>
      </c>
      <c r="R404" s="36">
        <v>5659.6371144218756</v>
      </c>
      <c r="S404" s="36">
        <v>46434.490449000004</v>
      </c>
      <c r="T404" s="36">
        <v>16085.983817484392</v>
      </c>
      <c r="U404" s="36">
        <v>7929.1053771972765</v>
      </c>
      <c r="V404" s="36">
        <v>59713.789757531245</v>
      </c>
      <c r="W404" s="36">
        <v>5027.4679931640694</v>
      </c>
      <c r="X404" s="36">
        <v>12765.746740970921</v>
      </c>
      <c r="Y404" s="36">
        <v>24032.346573176019</v>
      </c>
      <c r="Z404" s="36">
        <v>281.80032455444342</v>
      </c>
      <c r="AA404" s="36">
        <v>19793.445900150422</v>
      </c>
      <c r="AB404" s="36">
        <v>20902.576333781275</v>
      </c>
      <c r="AC404" s="36">
        <v>25213.409074796873</v>
      </c>
      <c r="AD404" s="36">
        <v>33145.315515122085</v>
      </c>
      <c r="AE404" s="36">
        <v>7932.1783331771385</v>
      </c>
      <c r="AF404" s="36">
        <v>14.579032258064515</v>
      </c>
      <c r="AG404" s="36">
        <v>20364.564829000003</v>
      </c>
      <c r="AH404" s="36">
        <v>41365.373760218747</v>
      </c>
      <c r="AI404" s="36">
        <v>5495.7217340186944</v>
      </c>
      <c r="AJ404" s="36">
        <v>77.517374126954053</v>
      </c>
      <c r="AK404" s="36">
        <v>5457.0419470105371</v>
      </c>
      <c r="AL404" s="36">
        <v>21759.813459046891</v>
      </c>
      <c r="AM404" s="36">
        <v>14145.70441553519</v>
      </c>
      <c r="AN404" s="36">
        <v>10350.86581445314</v>
      </c>
      <c r="AO404" s="36">
        <v>47512.150345275884</v>
      </c>
      <c r="AP404" s="36">
        <v>578.57471621781531</v>
      </c>
      <c r="AQ404" s="36">
        <v>48228.642798968744</v>
      </c>
      <c r="AR404" s="36">
        <v>49659.546030484395</v>
      </c>
      <c r="AS404" s="36">
        <v>52709.242058776887</v>
      </c>
      <c r="AT404" s="36">
        <v>22502.310771953129</v>
      </c>
      <c r="AU404" s="36">
        <v>49679.005710937505</v>
      </c>
      <c r="AV404" s="36">
        <v>20410.282092656249</v>
      </c>
      <c r="AW404" s="36">
        <v>4466.4455566406314</v>
      </c>
      <c r="AX404" s="36">
        <v>40356.592997070315</v>
      </c>
      <c r="AY404" s="36">
        <v>47759.679075499997</v>
      </c>
    </row>
    <row r="405" spans="1:51" x14ac:dyDescent="0.25">
      <c r="A405" s="34">
        <v>44272</v>
      </c>
      <c r="B405" s="35">
        <v>20</v>
      </c>
      <c r="C405" s="36">
        <v>28193.491645998063</v>
      </c>
      <c r="D405" s="36">
        <v>36002.712492281236</v>
      </c>
      <c r="E405" s="36">
        <v>15818.31526601222</v>
      </c>
      <c r="F405" s="36">
        <v>57427.658769218753</v>
      </c>
      <c r="G405" s="36">
        <v>34129.157720967589</v>
      </c>
      <c r="H405" s="36">
        <v>7595.7535865864502</v>
      </c>
      <c r="I405" s="36">
        <v>28877.249195060846</v>
      </c>
      <c r="J405" s="36">
        <v>153.91165924072268</v>
      </c>
      <c r="K405" s="36">
        <v>17223.602040984391</v>
      </c>
      <c r="L405" s="36">
        <v>7154.8823132440848</v>
      </c>
      <c r="M405" s="36">
        <v>30811.211669130233</v>
      </c>
      <c r="N405" s="36">
        <v>15160.180734375001</v>
      </c>
      <c r="O405" s="36">
        <v>44365.937362578145</v>
      </c>
      <c r="P405" s="36">
        <v>3947.2912446673172</v>
      </c>
      <c r="Q405" s="36">
        <v>33.660207748413086</v>
      </c>
      <c r="R405" s="36">
        <v>5929.02578664063</v>
      </c>
      <c r="S405" s="36">
        <v>48300.349336187515</v>
      </c>
      <c r="T405" s="36">
        <v>15593.272511359402</v>
      </c>
      <c r="U405" s="36">
        <v>7724.9803161621276</v>
      </c>
      <c r="V405" s="36">
        <v>62312.381708937501</v>
      </c>
      <c r="W405" s="36">
        <v>4918.1872802734397</v>
      </c>
      <c r="X405" s="36">
        <v>12757.163651946012</v>
      </c>
      <c r="Y405" s="36">
        <v>23493.18340394213</v>
      </c>
      <c r="Z405" s="36">
        <v>254.80812545776371</v>
      </c>
      <c r="AA405" s="36">
        <v>20261.352272316413</v>
      </c>
      <c r="AB405" s="36">
        <v>19062.029320031259</v>
      </c>
      <c r="AC405" s="36">
        <v>24378.830549968767</v>
      </c>
      <c r="AD405" s="36">
        <v>35009.373121009288</v>
      </c>
      <c r="AE405" s="36">
        <v>8657.0504616597282</v>
      </c>
      <c r="AF405" s="36">
        <v>14.579032258064515</v>
      </c>
      <c r="AG405" s="36">
        <v>21585.38157934375</v>
      </c>
      <c r="AH405" s="36">
        <v>43829.116508968757</v>
      </c>
      <c r="AI405" s="36">
        <v>5852.368774575807</v>
      </c>
      <c r="AJ405" s="36">
        <v>58.375332861328047</v>
      </c>
      <c r="AK405" s="36">
        <v>5201.7088813054024</v>
      </c>
      <c r="AL405" s="36">
        <v>23267.22715732815</v>
      </c>
      <c r="AM405" s="36">
        <v>14852.534306320351</v>
      </c>
      <c r="AN405" s="36">
        <v>10603.395306640639</v>
      </c>
      <c r="AO405" s="36">
        <v>46875.448157424929</v>
      </c>
      <c r="AP405" s="36">
        <v>573.78800749778736</v>
      </c>
      <c r="AQ405" s="36">
        <v>42564.038154414084</v>
      </c>
      <c r="AR405" s="36">
        <v>49509.343830044956</v>
      </c>
      <c r="AS405" s="36">
        <v>56229.465568359388</v>
      </c>
      <c r="AT405" s="36">
        <v>20847.544868265632</v>
      </c>
      <c r="AU405" s="36">
        <v>50457.500144187507</v>
      </c>
      <c r="AV405" s="36">
        <v>19821.070836687504</v>
      </c>
      <c r="AW405" s="36">
        <v>8845.3165283203271</v>
      </c>
      <c r="AX405" s="36">
        <v>42951.436701171893</v>
      </c>
      <c r="AY405" s="36">
        <v>42369.787952250015</v>
      </c>
    </row>
    <row r="406" spans="1:51" x14ac:dyDescent="0.25">
      <c r="A406" s="34">
        <v>44272</v>
      </c>
      <c r="B406" s="35">
        <v>21</v>
      </c>
      <c r="C406" s="36">
        <v>30896.276412785177</v>
      </c>
      <c r="D406" s="36">
        <v>40377.591569750002</v>
      </c>
      <c r="E406" s="36">
        <v>18827.003036396985</v>
      </c>
      <c r="F406" s="36">
        <v>62629.46194171875</v>
      </c>
      <c r="G406" s="36">
        <v>40305.473307509761</v>
      </c>
      <c r="H406" s="36">
        <v>6989.2728019079841</v>
      </c>
      <c r="I406" s="36">
        <v>27997.197346970999</v>
      </c>
      <c r="J406" s="36">
        <v>172.889804840088</v>
      </c>
      <c r="K406" s="36">
        <v>19124.82817965627</v>
      </c>
      <c r="L406" s="36">
        <v>7505.4192916737584</v>
      </c>
      <c r="M406" s="36">
        <v>32689.391445965673</v>
      </c>
      <c r="N406" s="36">
        <v>16946.458523437501</v>
      </c>
      <c r="O406" s="36">
        <v>47496.774986281263</v>
      </c>
      <c r="P406" s="36">
        <v>4444.2103476562479</v>
      </c>
      <c r="Q406" s="36">
        <v>33.535103797912598</v>
      </c>
      <c r="R406" s="36">
        <v>7417.3586430585947</v>
      </c>
      <c r="S406" s="36">
        <v>55712.738760750013</v>
      </c>
      <c r="T406" s="36">
        <v>18092.533602359388</v>
      </c>
      <c r="U406" s="36">
        <v>9809.2354278564599</v>
      </c>
      <c r="V406" s="36">
        <v>72857.80077515624</v>
      </c>
      <c r="W406" s="36">
        <v>5253.3342773437598</v>
      </c>
      <c r="X406" s="36">
        <v>14211.684998314195</v>
      </c>
      <c r="Y406" s="36">
        <v>24802.307940176452</v>
      </c>
      <c r="Z406" s="36">
        <v>322.55111755371087</v>
      </c>
      <c r="AA406" s="36">
        <v>24608.860788097671</v>
      </c>
      <c r="AB406" s="36">
        <v>18042.161654671901</v>
      </c>
      <c r="AC406" s="36">
        <v>27919.939527421884</v>
      </c>
      <c r="AD406" s="36">
        <v>42144.201172067384</v>
      </c>
      <c r="AE406" s="36">
        <v>10051.497228915305</v>
      </c>
      <c r="AF406" s="36">
        <v>14.579032258064515</v>
      </c>
      <c r="AG406" s="36">
        <v>25087.514432250002</v>
      </c>
      <c r="AH406" s="36">
        <v>52829.196890562496</v>
      </c>
      <c r="AI406" s="36">
        <v>7363.1411376953201</v>
      </c>
      <c r="AJ406" s="36">
        <v>55.904944390625076</v>
      </c>
      <c r="AK406" s="36">
        <v>5349.760855786385</v>
      </c>
      <c r="AL406" s="36">
        <v>27111.955802843768</v>
      </c>
      <c r="AM406" s="36">
        <v>17922.671141070346</v>
      </c>
      <c r="AN406" s="36">
        <v>11239.742710937509</v>
      </c>
      <c r="AO406" s="36">
        <v>51764.374014366149</v>
      </c>
      <c r="AP406" s="36">
        <v>743.51608352642472</v>
      </c>
      <c r="AQ406" s="36">
        <v>40158.815570609397</v>
      </c>
      <c r="AR406" s="36">
        <v>55035.040895101585</v>
      </c>
      <c r="AS406" s="36">
        <v>65041.813174621595</v>
      </c>
      <c r="AT406" s="36">
        <v>20178.731918023452</v>
      </c>
      <c r="AU406" s="36">
        <v>56057.054078937508</v>
      </c>
      <c r="AV406" s="36">
        <v>26949.139802625003</v>
      </c>
      <c r="AW406" s="36">
        <v>8166.78076171875</v>
      </c>
      <c r="AX406" s="36">
        <v>51708.430559082051</v>
      </c>
      <c r="AY406" s="36">
        <v>40272.390053468793</v>
      </c>
    </row>
    <row r="407" spans="1:51" x14ac:dyDescent="0.25">
      <c r="A407" s="34">
        <v>44272</v>
      </c>
      <c r="B407" s="35">
        <v>22</v>
      </c>
      <c r="C407" s="36">
        <v>29421.041241731458</v>
      </c>
      <c r="D407" s="36">
        <v>40897.38711909375</v>
      </c>
      <c r="E407" s="36">
        <v>18173.059006592797</v>
      </c>
      <c r="F407" s="36">
        <v>60082.036606906251</v>
      </c>
      <c r="G407" s="36">
        <v>40467.318517857442</v>
      </c>
      <c r="H407" s="36">
        <v>6842.732445647971</v>
      </c>
      <c r="I407" s="36">
        <v>26910.705643842084</v>
      </c>
      <c r="J407" s="36">
        <v>167.41540145874021</v>
      </c>
      <c r="K407" s="36">
        <v>19155.661732640641</v>
      </c>
      <c r="L407" s="36">
        <v>7201.0100779003587</v>
      </c>
      <c r="M407" s="36">
        <v>32877.669834789034</v>
      </c>
      <c r="N407" s="36">
        <v>17221.03983984375</v>
      </c>
      <c r="O407" s="36">
        <v>46352.35840751564</v>
      </c>
      <c r="P407" s="36">
        <v>4445.258905273442</v>
      </c>
      <c r="Q407" s="36">
        <v>33.418478965759292</v>
      </c>
      <c r="R407" s="36">
        <v>7565.9800708906268</v>
      </c>
      <c r="S407" s="36">
        <v>55760.289685453128</v>
      </c>
      <c r="T407" s="36">
        <v>17178.882876421878</v>
      </c>
      <c r="U407" s="36">
        <v>9801.2500429153497</v>
      </c>
      <c r="V407" s="36">
        <v>72173.431839375</v>
      </c>
      <c r="W407" s="36">
        <v>5298.8283935546897</v>
      </c>
      <c r="X407" s="36">
        <v>15016.799123627148</v>
      </c>
      <c r="Y407" s="36">
        <v>24542.185659334373</v>
      </c>
      <c r="Z407" s="36">
        <v>329.98044738769534</v>
      </c>
      <c r="AA407" s="36">
        <v>24590.960457273457</v>
      </c>
      <c r="AB407" s="36">
        <v>17315.803137531271</v>
      </c>
      <c r="AC407" s="36">
        <v>27203.456327687512</v>
      </c>
      <c r="AD407" s="36">
        <v>42446.828183115722</v>
      </c>
      <c r="AE407" s="36">
        <v>10348.510083115747</v>
      </c>
      <c r="AF407" s="36">
        <v>14.579032258064515</v>
      </c>
      <c r="AG407" s="36">
        <v>25080.861369906248</v>
      </c>
      <c r="AH407" s="36">
        <v>53466.458190812496</v>
      </c>
      <c r="AI407" s="36">
        <v>7581.6495361328298</v>
      </c>
      <c r="AJ407" s="36">
        <v>56.392653029296866</v>
      </c>
      <c r="AK407" s="36">
        <v>5321.7952491328197</v>
      </c>
      <c r="AL407" s="36">
        <v>27581.399930187519</v>
      </c>
      <c r="AM407" s="36">
        <v>17398.987525373072</v>
      </c>
      <c r="AN407" s="36">
        <v>11272.02577148439</v>
      </c>
      <c r="AO407" s="36">
        <v>51277.714923698426</v>
      </c>
      <c r="AP407" s="36">
        <v>756.52682495117199</v>
      </c>
      <c r="AQ407" s="36">
        <v>38377.924796562518</v>
      </c>
      <c r="AR407" s="36">
        <v>54879.054923646523</v>
      </c>
      <c r="AS407" s="36">
        <v>65161.327749877935</v>
      </c>
      <c r="AT407" s="36">
        <v>19788.131731976562</v>
      </c>
      <c r="AU407" s="36">
        <v>54919.91988884376</v>
      </c>
      <c r="AV407" s="36">
        <v>27895.98128178126</v>
      </c>
      <c r="AW407" s="36">
        <v>7560.4829101562646</v>
      </c>
      <c r="AX407" s="36">
        <v>52731.844666015662</v>
      </c>
      <c r="AY407" s="36">
        <v>38271.699832281294</v>
      </c>
    </row>
    <row r="408" spans="1:51" x14ac:dyDescent="0.25">
      <c r="A408" s="34">
        <v>44272</v>
      </c>
      <c r="B408" s="35">
        <v>23</v>
      </c>
      <c r="C408" s="36">
        <v>26163.118679793959</v>
      </c>
      <c r="D408" s="36">
        <v>38149.008673093755</v>
      </c>
      <c r="E408" s="36">
        <v>16284.238357599643</v>
      </c>
      <c r="F408" s="36">
        <v>54198.457003656251</v>
      </c>
      <c r="G408" s="36">
        <v>36912.840141509747</v>
      </c>
      <c r="H408" s="36">
        <v>7193.5997027593112</v>
      </c>
      <c r="I408" s="36">
        <v>24381.576541935829</v>
      </c>
      <c r="J408" s="36">
        <v>149.02968597412098</v>
      </c>
      <c r="K408" s="36">
        <v>17810.53170389064</v>
      </c>
      <c r="L408" s="36">
        <v>7160.2819916112921</v>
      </c>
      <c r="M408" s="36">
        <v>31801.344130945101</v>
      </c>
      <c r="N408" s="36">
        <v>15502.994367187501</v>
      </c>
      <c r="O408" s="36">
        <v>42542.141060062502</v>
      </c>
      <c r="P408" s="36">
        <v>4116.2977534179718</v>
      </c>
      <c r="Q408" s="36">
        <v>33.430052757263191</v>
      </c>
      <c r="R408" s="36">
        <v>7003.271194472657</v>
      </c>
      <c r="S408" s="36">
        <v>52135.133821312498</v>
      </c>
      <c r="T408" s="36">
        <v>15320.779901296888</v>
      </c>
      <c r="U408" s="36">
        <v>8833.6585063934435</v>
      </c>
      <c r="V408" s="36">
        <v>66884.935154124993</v>
      </c>
      <c r="W408" s="36">
        <v>5080.3693603515703</v>
      </c>
      <c r="X408" s="36">
        <v>13287.385108247257</v>
      </c>
      <c r="Y408" s="36">
        <v>23392.449517476241</v>
      </c>
      <c r="Z408" s="36">
        <v>239.2877435302735</v>
      </c>
      <c r="AA408" s="36">
        <v>22427.798650347668</v>
      </c>
      <c r="AB408" s="36">
        <v>15960.635516687522</v>
      </c>
      <c r="AC408" s="36">
        <v>25066.171510593762</v>
      </c>
      <c r="AD408" s="36">
        <v>39497.885573722167</v>
      </c>
      <c r="AE408" s="36">
        <v>10140.741613826198</v>
      </c>
      <c r="AF408" s="36">
        <v>14.579032258064515</v>
      </c>
      <c r="AG408" s="36">
        <v>23066.23545909375</v>
      </c>
      <c r="AH408" s="36">
        <v>49456.281150843752</v>
      </c>
      <c r="AI408" s="36">
        <v>6919.6680908203098</v>
      </c>
      <c r="AJ408" s="36">
        <v>55.967524125001034</v>
      </c>
      <c r="AK408" s="36">
        <v>5216.0607883359498</v>
      </c>
      <c r="AL408" s="36">
        <v>25869.519736953138</v>
      </c>
      <c r="AM408" s="36">
        <v>16196.605205095726</v>
      </c>
      <c r="AN408" s="36">
        <v>11091.01541796876</v>
      </c>
      <c r="AO408" s="36">
        <v>47934.871651107787</v>
      </c>
      <c r="AP408" s="36">
        <v>727.05830383300804</v>
      </c>
      <c r="AQ408" s="36">
        <v>35724.950415093772</v>
      </c>
      <c r="AR408" s="36">
        <v>51243.073780902349</v>
      </c>
      <c r="AS408" s="36">
        <v>60533.838805236825</v>
      </c>
      <c r="AT408" s="36">
        <v>18443.486875320312</v>
      </c>
      <c r="AU408" s="36">
        <v>50212.35015946877</v>
      </c>
      <c r="AV408" s="36">
        <v>24241.534164031247</v>
      </c>
      <c r="AW408" s="36">
        <v>10672.889282226577</v>
      </c>
      <c r="AX408" s="36">
        <v>49514.697086425811</v>
      </c>
      <c r="AY408" s="36">
        <v>35021.790236593792</v>
      </c>
    </row>
    <row r="409" spans="1:51" x14ac:dyDescent="0.25">
      <c r="A409" s="34">
        <v>44272</v>
      </c>
      <c r="B409" s="35">
        <v>24</v>
      </c>
      <c r="C409" s="36">
        <v>22789.608648063979</v>
      </c>
      <c r="D409" s="36">
        <v>33280.187945468744</v>
      </c>
      <c r="E409" s="36">
        <v>14545.4434656514</v>
      </c>
      <c r="F409" s="36">
        <v>46938.425223500002</v>
      </c>
      <c r="G409" s="36">
        <v>31768.769917177749</v>
      </c>
      <c r="H409" s="36">
        <v>7398.586383114518</v>
      </c>
      <c r="I409" s="36">
        <v>21680.536645795219</v>
      </c>
      <c r="J409" s="36">
        <v>128.12715148925781</v>
      </c>
      <c r="K409" s="36">
        <v>15715.30220389064</v>
      </c>
      <c r="L409" s="36">
        <v>6119.6016753534841</v>
      </c>
      <c r="M409" s="36">
        <v>30449.840549314798</v>
      </c>
      <c r="N409" s="36">
        <v>13863.594089843749</v>
      </c>
      <c r="O409" s="36">
        <v>37320.005362039068</v>
      </c>
      <c r="P409" s="36">
        <v>3642.5638315429819</v>
      </c>
      <c r="Q409" s="36">
        <v>32.924151420593262</v>
      </c>
      <c r="R409" s="36">
        <v>6067.3863215742222</v>
      </c>
      <c r="S409" s="36">
        <v>46303.190222000012</v>
      </c>
      <c r="T409" s="36">
        <v>13382.818926734381</v>
      </c>
      <c r="U409" s="36">
        <v>7610.1808557510449</v>
      </c>
      <c r="V409" s="36">
        <v>59636.876258031247</v>
      </c>
      <c r="W409" s="36">
        <v>4719.82160644532</v>
      </c>
      <c r="X409" s="36">
        <v>12969.540452889869</v>
      </c>
      <c r="Y409" s="36">
        <v>21262.200520928145</v>
      </c>
      <c r="Z409" s="36">
        <v>170.85262222290049</v>
      </c>
      <c r="AA409" s="36">
        <v>19114.788319617201</v>
      </c>
      <c r="AB409" s="36">
        <v>14603.923757929699</v>
      </c>
      <c r="AC409" s="36">
        <v>22349.193499835845</v>
      </c>
      <c r="AD409" s="36">
        <v>34393.663240733644</v>
      </c>
      <c r="AE409" s="36">
        <v>9282.0341193991953</v>
      </c>
      <c r="AF409" s="36">
        <v>14.579032258064515</v>
      </c>
      <c r="AG409" s="36">
        <v>20091.2014145625</v>
      </c>
      <c r="AH409" s="36">
        <v>39999.428291500008</v>
      </c>
      <c r="AI409" s="36">
        <v>5943.31086425782</v>
      </c>
      <c r="AJ409" s="36">
        <v>55.557755058593955</v>
      </c>
      <c r="AK409" s="36">
        <v>4765.9243266406302</v>
      </c>
      <c r="AL409" s="36">
        <v>22829.202665437519</v>
      </c>
      <c r="AM409" s="36">
        <v>13726.028260052757</v>
      </c>
      <c r="AN409" s="36">
        <v>9991.0850351562603</v>
      </c>
      <c r="AO409" s="36">
        <v>42656.229425834652</v>
      </c>
      <c r="AP409" s="36">
        <v>677.84706115722599</v>
      </c>
      <c r="AQ409" s="36">
        <v>33251.561239156275</v>
      </c>
      <c r="AR409" s="36">
        <v>45670.681181082058</v>
      </c>
      <c r="AS409" s="36">
        <v>52467.302849731466</v>
      </c>
      <c r="AT409" s="36">
        <v>17491.526025953139</v>
      </c>
      <c r="AU409" s="36">
        <v>43899.258689859387</v>
      </c>
      <c r="AV409" s="36">
        <v>12733.110242499999</v>
      </c>
      <c r="AW409" s="36">
        <v>21682.331848144531</v>
      </c>
      <c r="AX409" s="36">
        <v>43198.536681640646</v>
      </c>
      <c r="AY409" s="36">
        <v>31934.013697046918</v>
      </c>
    </row>
    <row r="410" spans="1:51" x14ac:dyDescent="0.25">
      <c r="A410" s="34">
        <v>44273</v>
      </c>
      <c r="B410" s="35">
        <v>1</v>
      </c>
      <c r="C410" s="36">
        <v>19909.831118333514</v>
      </c>
      <c r="D410" s="36">
        <v>28625.503107593733</v>
      </c>
      <c r="E410" s="36">
        <v>12808.32175846973</v>
      </c>
      <c r="F410" s="36">
        <v>41138.211652171893</v>
      </c>
      <c r="G410" s="36">
        <v>26463.996547281276</v>
      </c>
      <c r="H410" s="36">
        <v>7260.1432956240442</v>
      </c>
      <c r="I410" s="36">
        <v>19319.757765017868</v>
      </c>
      <c r="J410" s="36">
        <v>106.8837203979493</v>
      </c>
      <c r="K410" s="36">
        <v>13712.330136601582</v>
      </c>
      <c r="L410" s="36">
        <v>5471.1885768925549</v>
      </c>
      <c r="M410" s="36">
        <v>28620.709941149122</v>
      </c>
      <c r="N410" s="36">
        <v>12234.67473242188</v>
      </c>
      <c r="O410" s="36">
        <v>32959.274631195338</v>
      </c>
      <c r="P410" s="36">
        <v>3321.0343637695332</v>
      </c>
      <c r="Q410" s="36">
        <v>32.324394702911377</v>
      </c>
      <c r="R410" s="36">
        <v>5037.2205053593771</v>
      </c>
      <c r="S410" s="36">
        <v>39207.88974087502</v>
      </c>
      <c r="T410" s="36">
        <v>11707.67141806252</v>
      </c>
      <c r="U410" s="36">
        <v>6789.2049961090161</v>
      </c>
      <c r="V410" s="36">
        <v>51025.005524625005</v>
      </c>
      <c r="W410" s="36">
        <v>4643.1936523437498</v>
      </c>
      <c r="X410" s="36">
        <v>11320.851955704271</v>
      </c>
      <c r="Y410" s="36">
        <v>20358.152254440614</v>
      </c>
      <c r="Z410" s="36">
        <v>140.59346389770499</v>
      </c>
      <c r="AA410" s="36">
        <v>15928.362354433602</v>
      </c>
      <c r="AB410" s="36">
        <v>13541.058753796891</v>
      </c>
      <c r="AC410" s="36">
        <v>19441.427108292381</v>
      </c>
      <c r="AD410" s="36">
        <v>28776.5526412373</v>
      </c>
      <c r="AE410" s="36">
        <v>8299.6329545549634</v>
      </c>
      <c r="AF410" s="36">
        <v>14.579032258064515</v>
      </c>
      <c r="AG410" s="36">
        <v>16712.780706000001</v>
      </c>
      <c r="AH410" s="36">
        <v>32776.055180156254</v>
      </c>
      <c r="AI410" s="36">
        <v>4887.31169433594</v>
      </c>
      <c r="AJ410" s="36">
        <v>48.849682775391102</v>
      </c>
      <c r="AK410" s="36">
        <v>4451.1226251484395</v>
      </c>
      <c r="AL410" s="36">
        <v>19096.241141171879</v>
      </c>
      <c r="AM410" s="36">
        <v>11023.309886617208</v>
      </c>
      <c r="AN410" s="36">
        <v>9199.6166523437605</v>
      </c>
      <c r="AO410" s="36">
        <v>37565.883895042418</v>
      </c>
      <c r="AP410" s="36">
        <v>628.43109130859398</v>
      </c>
      <c r="AQ410" s="36">
        <v>30777.121327953155</v>
      </c>
      <c r="AR410" s="36">
        <v>39937.142911250026</v>
      </c>
      <c r="AS410" s="36">
        <v>43804.097818969749</v>
      </c>
      <c r="AT410" s="36">
        <v>16319.376459468755</v>
      </c>
      <c r="AU410" s="36">
        <v>38520.589331328149</v>
      </c>
      <c r="AV410" s="36">
        <v>8431.9440302499934</v>
      </c>
      <c r="AW410" s="36">
        <v>17648.134307861328</v>
      </c>
      <c r="AX410" s="36">
        <v>35686.513944824233</v>
      </c>
      <c r="AY410" s="36">
        <v>29384.643799140627</v>
      </c>
    </row>
    <row r="411" spans="1:51" x14ac:dyDescent="0.25">
      <c r="A411" s="34">
        <v>44273</v>
      </c>
      <c r="B411" s="35">
        <v>2</v>
      </c>
      <c r="C411" s="36">
        <v>18355.552783412149</v>
      </c>
      <c r="D411" s="36">
        <v>25336.119107031234</v>
      </c>
      <c r="E411" s="36">
        <v>10913.834248497573</v>
      </c>
      <c r="F411" s="36">
        <v>36797.451298703141</v>
      </c>
      <c r="G411" s="36">
        <v>23342.723517193372</v>
      </c>
      <c r="H411" s="36">
        <v>7159.6588809096866</v>
      </c>
      <c r="I411" s="36">
        <v>17580.862975224922</v>
      </c>
      <c r="J411" s="36">
        <v>95.958738327026396</v>
      </c>
      <c r="K411" s="36">
        <v>11894.378571648451</v>
      </c>
      <c r="L411" s="36">
        <v>4944.8551275722184</v>
      </c>
      <c r="M411" s="36">
        <v>26459.738420967176</v>
      </c>
      <c r="N411" s="36">
        <v>11274.916742187501</v>
      </c>
      <c r="O411" s="36">
        <v>29856.450151109409</v>
      </c>
      <c r="P411" s="36">
        <v>3068.1340224609494</v>
      </c>
      <c r="Q411" s="36">
        <v>31.095644474029541</v>
      </c>
      <c r="R411" s="36">
        <v>4324.5880583085955</v>
      </c>
      <c r="S411" s="36">
        <v>33370.528616570351</v>
      </c>
      <c r="T411" s="36">
        <v>10802.643343148451</v>
      </c>
      <c r="U411" s="36">
        <v>6181.3648118972906</v>
      </c>
      <c r="V411" s="36">
        <v>44165.793073359404</v>
      </c>
      <c r="W411" s="36">
        <v>4182.6647705078194</v>
      </c>
      <c r="X411" s="36">
        <v>10552.254917426952</v>
      </c>
      <c r="Y411" s="36">
        <v>19191.861745896829</v>
      </c>
      <c r="Z411" s="36">
        <v>112.45540374755849</v>
      </c>
      <c r="AA411" s="36">
        <v>13164.7226438301</v>
      </c>
      <c r="AB411" s="36">
        <v>12726.152583039064</v>
      </c>
      <c r="AC411" s="36">
        <v>17488.457629378674</v>
      </c>
      <c r="AD411" s="36">
        <v>24348.712417988529</v>
      </c>
      <c r="AE411" s="36">
        <v>7055.379062658747</v>
      </c>
      <c r="AF411" s="36">
        <v>14.579032258064515</v>
      </c>
      <c r="AG411" s="36">
        <v>14366.656139843752</v>
      </c>
      <c r="AH411" s="36">
        <v>27687.597667468748</v>
      </c>
      <c r="AI411" s="36">
        <v>4142.08935546875</v>
      </c>
      <c r="AJ411" s="36">
        <v>53.689693832031026</v>
      </c>
      <c r="AK411" s="36">
        <v>4216.4389986718807</v>
      </c>
      <c r="AL411" s="36">
        <v>16097.613898500022</v>
      </c>
      <c r="AM411" s="36">
        <v>9201.5812673261935</v>
      </c>
      <c r="AN411" s="36">
        <v>8670.3773535156306</v>
      </c>
      <c r="AO411" s="36">
        <v>33061.191638549804</v>
      </c>
      <c r="AP411" s="36">
        <v>562.44346618652298</v>
      </c>
      <c r="AQ411" s="36">
        <v>28706.50452708597</v>
      </c>
      <c r="AR411" s="36">
        <v>35057.167777375013</v>
      </c>
      <c r="AS411" s="36">
        <v>36822.001896362322</v>
      </c>
      <c r="AT411" s="36">
        <v>15777.891412429723</v>
      </c>
      <c r="AU411" s="36">
        <v>34173.657809906275</v>
      </c>
      <c r="AV411" s="36">
        <v>9602.3237914999918</v>
      </c>
      <c r="AW411" s="36">
        <v>12277.45986938478</v>
      </c>
      <c r="AX411" s="36">
        <v>29959.999073242197</v>
      </c>
      <c r="AY411" s="36">
        <v>27472.862960671893</v>
      </c>
    </row>
    <row r="412" spans="1:51" x14ac:dyDescent="0.25">
      <c r="A412" s="34">
        <v>44273</v>
      </c>
      <c r="B412" s="35">
        <v>3</v>
      </c>
      <c r="C412" s="36">
        <v>17320.578281871123</v>
      </c>
      <c r="D412" s="36">
        <v>23208.722327874995</v>
      </c>
      <c r="E412" s="36">
        <v>9657.5672268042035</v>
      </c>
      <c r="F412" s="36">
        <v>34380.209855609392</v>
      </c>
      <c r="G412" s="36">
        <v>21489.938281505871</v>
      </c>
      <c r="H412" s="36">
        <v>6818.8670572356095</v>
      </c>
      <c r="I412" s="36">
        <v>16502.360356853816</v>
      </c>
      <c r="J412" s="36">
        <v>96.162307739257699</v>
      </c>
      <c r="K412" s="36">
        <v>10771.42072425782</v>
      </c>
      <c r="L412" s="36">
        <v>4247.348439525369</v>
      </c>
      <c r="M412" s="36">
        <v>25202.517934045776</v>
      </c>
      <c r="N412" s="36">
        <v>10974.222644531261</v>
      </c>
      <c r="O412" s="36">
        <v>27940.3231146094</v>
      </c>
      <c r="P412" s="36">
        <v>2970.4673935546862</v>
      </c>
      <c r="Q412" s="36">
        <v>30.727942943573002</v>
      </c>
      <c r="R412" s="36">
        <v>3855.1530914921882</v>
      </c>
      <c r="S412" s="36">
        <v>30024.805900617201</v>
      </c>
      <c r="T412" s="36">
        <v>10090.612490718762</v>
      </c>
      <c r="U412" s="36">
        <v>5893.6409530639694</v>
      </c>
      <c r="V412" s="36">
        <v>40088.016811781257</v>
      </c>
      <c r="W412" s="36">
        <v>3912.2323242187504</v>
      </c>
      <c r="X412" s="36">
        <v>9497.0388059845754</v>
      </c>
      <c r="Y412" s="36">
        <v>18806.203764788363</v>
      </c>
      <c r="Z412" s="36">
        <v>151.65976196289071</v>
      </c>
      <c r="AA412" s="36">
        <v>10798.539263373081</v>
      </c>
      <c r="AB412" s="36">
        <v>12093.43057650001</v>
      </c>
      <c r="AC412" s="36">
        <v>16257.604134289391</v>
      </c>
      <c r="AD412" s="36">
        <v>21743.509407094007</v>
      </c>
      <c r="AE412" s="36">
        <v>6995.8796650144232</v>
      </c>
      <c r="AF412" s="36">
        <v>14.579032258064515</v>
      </c>
      <c r="AG412" s="36">
        <v>12721.81129459375</v>
      </c>
      <c r="AH412" s="36">
        <v>25407.026266124998</v>
      </c>
      <c r="AI412" s="36">
        <v>3693.5067382812599</v>
      </c>
      <c r="AJ412" s="36">
        <v>51.915234890624959</v>
      </c>
      <c r="AK412" s="36">
        <v>4082.7269217890598</v>
      </c>
      <c r="AL412" s="36">
        <v>14342.86601443751</v>
      </c>
      <c r="AM412" s="36">
        <v>7478.9498627500088</v>
      </c>
      <c r="AN412" s="36">
        <v>8112.3903984375102</v>
      </c>
      <c r="AO412" s="36">
        <v>30007.322678810131</v>
      </c>
      <c r="AP412" s="36">
        <v>537.46977233886696</v>
      </c>
      <c r="AQ412" s="36">
        <v>27486.344110910177</v>
      </c>
      <c r="AR412" s="36">
        <v>32191.288239542977</v>
      </c>
      <c r="AS412" s="36">
        <v>32850.460482299823</v>
      </c>
      <c r="AT412" s="36">
        <v>15480.35849942968</v>
      </c>
      <c r="AU412" s="36">
        <v>31878.765187562527</v>
      </c>
      <c r="AV412" s="36">
        <v>7618.6835644687599</v>
      </c>
      <c r="AW412" s="36">
        <v>13382.681854248058</v>
      </c>
      <c r="AX412" s="36">
        <v>26646.169165527353</v>
      </c>
      <c r="AY412" s="36">
        <v>26456.961559687534</v>
      </c>
    </row>
    <row r="413" spans="1:51" x14ac:dyDescent="0.25">
      <c r="A413" s="34">
        <v>44273</v>
      </c>
      <c r="B413" s="35">
        <v>4</v>
      </c>
      <c r="C413" s="36">
        <v>17056.649439851597</v>
      </c>
      <c r="D413" s="36">
        <v>22111.833010968756</v>
      </c>
      <c r="E413" s="36">
        <v>9188.6760693173983</v>
      </c>
      <c r="F413" s="36">
        <v>33410.468571515637</v>
      </c>
      <c r="G413" s="36">
        <v>20205.427859474628</v>
      </c>
      <c r="H413" s="36">
        <v>6935.0907644255458</v>
      </c>
      <c r="I413" s="36">
        <v>16062.938847892881</v>
      </c>
      <c r="J413" s="36">
        <v>88.48257446289071</v>
      </c>
      <c r="K413" s="36">
        <v>10476.524712898439</v>
      </c>
      <c r="L413" s="36">
        <v>4444.2761721659936</v>
      </c>
      <c r="M413" s="36">
        <v>24119.408008312472</v>
      </c>
      <c r="N413" s="36">
        <v>10611.38299023438</v>
      </c>
      <c r="O413" s="36">
        <v>27070.641756812522</v>
      </c>
      <c r="P413" s="36">
        <v>2903.0560512695374</v>
      </c>
      <c r="Q413" s="36">
        <v>30.03017091751099</v>
      </c>
      <c r="R413" s="36">
        <v>3662.8459471250007</v>
      </c>
      <c r="S413" s="36">
        <v>28128.846978171907</v>
      </c>
      <c r="T413" s="36">
        <v>9902.2585143906526</v>
      </c>
      <c r="U413" s="36">
        <v>5741.7594366073608</v>
      </c>
      <c r="V413" s="36">
        <v>37631.468483656274</v>
      </c>
      <c r="W413" s="36">
        <v>3918.6626220703201</v>
      </c>
      <c r="X413" s="36">
        <v>9253.4971766818671</v>
      </c>
      <c r="Y413" s="36">
        <v>18289.939029046756</v>
      </c>
      <c r="Z413" s="36">
        <v>163.45671340942377</v>
      </c>
      <c r="AA413" s="36">
        <v>9733.9760366328319</v>
      </c>
      <c r="AB413" s="36">
        <v>11870.03150607032</v>
      </c>
      <c r="AC413" s="36">
        <v>15941.55657087657</v>
      </c>
      <c r="AD413" s="36">
        <v>20674.959146888687</v>
      </c>
      <c r="AE413" s="36">
        <v>6703.4239849189598</v>
      </c>
      <c r="AF413" s="36">
        <v>14.579032258064515</v>
      </c>
      <c r="AG413" s="36">
        <v>11940.236057937498</v>
      </c>
      <c r="AH413" s="36">
        <v>25163.819063999996</v>
      </c>
      <c r="AI413" s="36">
        <v>3384.1126953125026</v>
      </c>
      <c r="AJ413" s="36">
        <v>54.033197148438035</v>
      </c>
      <c r="AK413" s="36">
        <v>3947.9345614921904</v>
      </c>
      <c r="AL413" s="36">
        <v>13366.55908835939</v>
      </c>
      <c r="AM413" s="36">
        <v>7141.2647576289282</v>
      </c>
      <c r="AN413" s="36">
        <v>8298.2179472656408</v>
      </c>
      <c r="AO413" s="36">
        <v>28163.029983627333</v>
      </c>
      <c r="AP413" s="36">
        <v>542.93452453613304</v>
      </c>
      <c r="AQ413" s="36">
        <v>26806.890620203165</v>
      </c>
      <c r="AR413" s="36">
        <v>30780.957948695337</v>
      </c>
      <c r="AS413" s="36">
        <v>30781.232084228544</v>
      </c>
      <c r="AT413" s="36">
        <v>14994.02641654686</v>
      </c>
      <c r="AU413" s="36">
        <v>30990.036909187529</v>
      </c>
      <c r="AV413" s="36">
        <v>5086.2478339375084</v>
      </c>
      <c r="AW413" s="36">
        <v>10215.622497558599</v>
      </c>
      <c r="AX413" s="36">
        <v>24880.570427734405</v>
      </c>
      <c r="AY413" s="36">
        <v>26042.255127281293</v>
      </c>
    </row>
    <row r="414" spans="1:51" x14ac:dyDescent="0.25">
      <c r="A414" s="34">
        <v>44273</v>
      </c>
      <c r="B414" s="35">
        <v>5</v>
      </c>
      <c r="C414" s="36">
        <v>16836.177434776895</v>
      </c>
      <c r="D414" s="36">
        <v>21947.984611875014</v>
      </c>
      <c r="E414" s="36">
        <v>9142.8010575542085</v>
      </c>
      <c r="F414" s="36">
        <v>32845.293545453154</v>
      </c>
      <c r="G414" s="36">
        <v>19093.284457927755</v>
      </c>
      <c r="H414" s="36">
        <v>6922.4102610827813</v>
      </c>
      <c r="I414" s="36">
        <v>15873.01656430304</v>
      </c>
      <c r="J414" s="36">
        <v>86.538763046264691</v>
      </c>
      <c r="K414" s="36">
        <v>10183.52105189844</v>
      </c>
      <c r="L414" s="36">
        <v>4328.7318697753426</v>
      </c>
      <c r="M414" s="36">
        <v>25277.465815237138</v>
      </c>
      <c r="N414" s="36">
        <v>10370.57675390626</v>
      </c>
      <c r="O414" s="36">
        <v>26928.00088300003</v>
      </c>
      <c r="P414" s="36">
        <v>2741.9646469726549</v>
      </c>
      <c r="Q414" s="36">
        <v>30.168380737304688</v>
      </c>
      <c r="R414" s="36">
        <v>3545.4081568769543</v>
      </c>
      <c r="S414" s="36">
        <v>27483.220724132821</v>
      </c>
      <c r="T414" s="36">
        <v>9905.72055554689</v>
      </c>
      <c r="U414" s="36">
        <v>5624.7055482864462</v>
      </c>
      <c r="V414" s="36">
        <v>36001.942934718776</v>
      </c>
      <c r="W414" s="36">
        <v>3891.5428466796902</v>
      </c>
      <c r="X414" s="36">
        <v>8924.5462086759871</v>
      </c>
      <c r="Y414" s="36">
        <v>17987.684064047513</v>
      </c>
      <c r="Z414" s="36">
        <v>149.13882278442384</v>
      </c>
      <c r="AA414" s="36">
        <v>9245.2683481797194</v>
      </c>
      <c r="AB414" s="36">
        <v>11952.915284156259</v>
      </c>
      <c r="AC414" s="36">
        <v>15903.239307352193</v>
      </c>
      <c r="AD414" s="36">
        <v>20241.027646334245</v>
      </c>
      <c r="AE414" s="36">
        <v>6960.1893795869482</v>
      </c>
      <c r="AF414" s="36">
        <v>14.579032258064515</v>
      </c>
      <c r="AG414" s="36">
        <v>11872.960741718749</v>
      </c>
      <c r="AH414" s="36">
        <v>24976.506064218749</v>
      </c>
      <c r="AI414" s="36">
        <v>3303.6005004882818</v>
      </c>
      <c r="AJ414" s="36">
        <v>50.413140324217807</v>
      </c>
      <c r="AK414" s="36">
        <v>3868.5650821797003</v>
      </c>
      <c r="AL414" s="36">
        <v>13092.398601070332</v>
      </c>
      <c r="AM414" s="36">
        <v>6787.7738525898676</v>
      </c>
      <c r="AN414" s="36">
        <v>7798.3597031250101</v>
      </c>
      <c r="AO414" s="36">
        <v>27527.338002708439</v>
      </c>
      <c r="AP414" s="36">
        <v>555.68811035156295</v>
      </c>
      <c r="AQ414" s="36">
        <v>26607.887107757837</v>
      </c>
      <c r="AR414" s="36">
        <v>30150.224370656277</v>
      </c>
      <c r="AS414" s="36">
        <v>30164.033615051289</v>
      </c>
      <c r="AT414" s="36">
        <v>14478.294722335948</v>
      </c>
      <c r="AU414" s="36">
        <v>30841.095936812519</v>
      </c>
      <c r="AV414" s="36">
        <v>8937.411307843744</v>
      </c>
      <c r="AW414" s="36">
        <v>6371.1111145019604</v>
      </c>
      <c r="AX414" s="36">
        <v>24320.831578735375</v>
      </c>
      <c r="AY414" s="36">
        <v>25842.615584906285</v>
      </c>
    </row>
    <row r="415" spans="1:51" x14ac:dyDescent="0.25">
      <c r="A415" s="34">
        <v>44273</v>
      </c>
      <c r="B415" s="35">
        <v>6</v>
      </c>
      <c r="C415" s="36">
        <v>17004.936671125994</v>
      </c>
      <c r="D415" s="36">
        <v>22710.093619796869</v>
      </c>
      <c r="E415" s="36">
        <v>9502.768828792483</v>
      </c>
      <c r="F415" s="36">
        <v>33463.54707446877</v>
      </c>
      <c r="G415" s="36">
        <v>20047.391141417993</v>
      </c>
      <c r="H415" s="36">
        <v>7273.7911690620385</v>
      </c>
      <c r="I415" s="36">
        <v>16484.989150970992</v>
      </c>
      <c r="J415" s="36">
        <v>85.172098159790096</v>
      </c>
      <c r="K415" s="36">
        <v>10409.555554359369</v>
      </c>
      <c r="L415" s="36">
        <v>4879.9338298534876</v>
      </c>
      <c r="M415" s="36">
        <v>24993.907552516888</v>
      </c>
      <c r="N415" s="36">
        <v>10346.227140625</v>
      </c>
      <c r="O415" s="36">
        <v>27837.786708515636</v>
      </c>
      <c r="P415" s="36">
        <v>2710.2604975585964</v>
      </c>
      <c r="Q415" s="36">
        <v>29.851758956909169</v>
      </c>
      <c r="R415" s="36">
        <v>3575.4590597480483</v>
      </c>
      <c r="S415" s="36">
        <v>28245.96375087502</v>
      </c>
      <c r="T415" s="36">
        <v>9890.8488598906297</v>
      </c>
      <c r="U415" s="36">
        <v>5776.1298398971658</v>
      </c>
      <c r="V415" s="36">
        <v>36146.856393453148</v>
      </c>
      <c r="W415" s="36">
        <v>3716.5322753906303</v>
      </c>
      <c r="X415" s="36">
        <v>8587.1373167536549</v>
      </c>
      <c r="Y415" s="36">
        <v>19076.291381717361</v>
      </c>
      <c r="Z415" s="36">
        <v>218.58185455322271</v>
      </c>
      <c r="AA415" s="36">
        <v>10032.749403671885</v>
      </c>
      <c r="AB415" s="36">
        <v>12298.33893685938</v>
      </c>
      <c r="AC415" s="36">
        <v>16148.822954287774</v>
      </c>
      <c r="AD415" s="36">
        <v>20830.810530965577</v>
      </c>
      <c r="AE415" s="36">
        <v>7098.4279587973997</v>
      </c>
      <c r="AF415" s="36">
        <v>14.579032258064515</v>
      </c>
      <c r="AG415" s="36">
        <v>12180.470284781248</v>
      </c>
      <c r="AH415" s="36">
        <v>25783.549544999994</v>
      </c>
      <c r="AI415" s="36">
        <v>3383.263549804687</v>
      </c>
      <c r="AJ415" s="36">
        <v>47.347351320313294</v>
      </c>
      <c r="AK415" s="36">
        <v>3909.0772005078297</v>
      </c>
      <c r="AL415" s="36">
        <v>13245.554950929711</v>
      </c>
      <c r="AM415" s="36">
        <v>6814.0926721113547</v>
      </c>
      <c r="AN415" s="36">
        <v>8028.7041503906403</v>
      </c>
      <c r="AO415" s="36">
        <v>27955.524015274059</v>
      </c>
      <c r="AP415" s="36">
        <v>543.40812683105503</v>
      </c>
      <c r="AQ415" s="36">
        <v>27190.45838755471</v>
      </c>
      <c r="AR415" s="36">
        <v>30794.551920839869</v>
      </c>
      <c r="AS415" s="36">
        <v>31001.203515869151</v>
      </c>
      <c r="AT415" s="36">
        <v>14725.203645148462</v>
      </c>
      <c r="AU415" s="36">
        <v>31464.043923250007</v>
      </c>
      <c r="AV415" s="36">
        <v>11392.863621468754</v>
      </c>
      <c r="AW415" s="36">
        <v>4718.3378906250073</v>
      </c>
      <c r="AX415" s="36">
        <v>24965.824231445346</v>
      </c>
      <c r="AY415" s="36">
        <v>26127.775656234404</v>
      </c>
    </row>
    <row r="416" spans="1:51" x14ac:dyDescent="0.25">
      <c r="A416" s="34">
        <v>44273</v>
      </c>
      <c r="B416" s="35">
        <v>7</v>
      </c>
      <c r="C416" s="36">
        <v>18758.966655876015</v>
      </c>
      <c r="D416" s="36">
        <v>25204.052137624996</v>
      </c>
      <c r="E416" s="36">
        <v>10740.456967821308</v>
      </c>
      <c r="F416" s="36">
        <v>37579.681671328144</v>
      </c>
      <c r="G416" s="36">
        <v>21370.247634396495</v>
      </c>
      <c r="H416" s="36">
        <v>7363.8947538581888</v>
      </c>
      <c r="I416" s="36">
        <v>18655.895906197577</v>
      </c>
      <c r="J416" s="36">
        <v>95.437944412231502</v>
      </c>
      <c r="K416" s="36">
        <v>11672.03430571094</v>
      </c>
      <c r="L416" s="36">
        <v>5038.0303061972381</v>
      </c>
      <c r="M416" s="36">
        <v>26094.018104222072</v>
      </c>
      <c r="N416" s="36">
        <v>11188.813136718762</v>
      </c>
      <c r="O416" s="36">
        <v>31266.981154093759</v>
      </c>
      <c r="P416" s="36">
        <v>3093.7035083007886</v>
      </c>
      <c r="Q416" s="36">
        <v>30.60690259933472</v>
      </c>
      <c r="R416" s="36">
        <v>3881.6603702246098</v>
      </c>
      <c r="S416" s="36">
        <v>30854.128795859408</v>
      </c>
      <c r="T416" s="36">
        <v>10917.078377187521</v>
      </c>
      <c r="U416" s="36">
        <v>6474.7129230499295</v>
      </c>
      <c r="V416" s="36">
        <v>40608.73477245315</v>
      </c>
      <c r="W416" s="36">
        <v>3941.5396728515698</v>
      </c>
      <c r="X416" s="36">
        <v>8481.459785141793</v>
      </c>
      <c r="Y416" s="36">
        <v>20487.590085268934</v>
      </c>
      <c r="Z416" s="36">
        <v>243.14237319946287</v>
      </c>
      <c r="AA416" s="36">
        <v>11798.295926832046</v>
      </c>
      <c r="AB416" s="36">
        <v>13782.665143890652</v>
      </c>
      <c r="AC416" s="36">
        <v>17962.885084013273</v>
      </c>
      <c r="AD416" s="36">
        <v>22937.162431167242</v>
      </c>
      <c r="AE416" s="36">
        <v>7009.2078702966828</v>
      </c>
      <c r="AF416" s="36">
        <v>14.579032258064515</v>
      </c>
      <c r="AG416" s="36">
        <v>13372.995474468749</v>
      </c>
      <c r="AH416" s="36">
        <v>28147.82138653125</v>
      </c>
      <c r="AI416" s="36">
        <v>3730.6622070312505</v>
      </c>
      <c r="AJ416" s="36">
        <v>48.854313423827136</v>
      </c>
      <c r="AK416" s="36">
        <v>4181.3468902734403</v>
      </c>
      <c r="AL416" s="36">
        <v>14268.361134000021</v>
      </c>
      <c r="AM416" s="36">
        <v>7882.2729337246292</v>
      </c>
      <c r="AN416" s="36">
        <v>8555.2655449218801</v>
      </c>
      <c r="AO416" s="36">
        <v>30484.510498176573</v>
      </c>
      <c r="AP416" s="36">
        <v>561.58390808105298</v>
      </c>
      <c r="AQ416" s="36">
        <v>29998.880430851608</v>
      </c>
      <c r="AR416" s="36">
        <v>33468.448732214849</v>
      </c>
      <c r="AS416" s="36">
        <v>34637.392639160178</v>
      </c>
      <c r="AT416" s="36">
        <v>15791.643469941435</v>
      </c>
      <c r="AU416" s="36">
        <v>35064.731740156269</v>
      </c>
      <c r="AV416" s="36">
        <v>12884.588271249999</v>
      </c>
      <c r="AW416" s="36">
        <v>4527.3298645019522</v>
      </c>
      <c r="AX416" s="36">
        <v>27006.350476074225</v>
      </c>
      <c r="AY416" s="36">
        <v>28431.761752203154</v>
      </c>
    </row>
    <row r="417" spans="1:51" x14ac:dyDescent="0.25">
      <c r="A417" s="34">
        <v>44273</v>
      </c>
      <c r="B417" s="35">
        <v>8</v>
      </c>
      <c r="C417" s="36">
        <v>24917.546083420904</v>
      </c>
      <c r="D417" s="36">
        <v>28513.263225718743</v>
      </c>
      <c r="E417" s="36">
        <v>13759.638657423851</v>
      </c>
      <c r="F417" s="36">
        <v>47882.499524843748</v>
      </c>
      <c r="G417" s="36">
        <v>25716.930913619148</v>
      </c>
      <c r="H417" s="36">
        <v>8323.6489157696778</v>
      </c>
      <c r="I417" s="36">
        <v>23365.58502189289</v>
      </c>
      <c r="J417" s="36">
        <v>112.8323974609375</v>
      </c>
      <c r="K417" s="36">
        <v>13617.664694726571</v>
      </c>
      <c r="L417" s="36">
        <v>6638.911678830058</v>
      </c>
      <c r="M417" s="36">
        <v>29155.451003232552</v>
      </c>
      <c r="N417" s="36">
        <v>13467.552673828131</v>
      </c>
      <c r="O417" s="36">
        <v>36614.168037820331</v>
      </c>
      <c r="P417" s="36">
        <v>3256.4761230468821</v>
      </c>
      <c r="Q417" s="36">
        <v>31.228036880493171</v>
      </c>
      <c r="R417" s="36">
        <v>4352.6091462539089</v>
      </c>
      <c r="S417" s="36">
        <v>34766.383027546894</v>
      </c>
      <c r="T417" s="36">
        <v>13197.659050328131</v>
      </c>
      <c r="U417" s="36">
        <v>7989.0991516113336</v>
      </c>
      <c r="V417" s="36">
        <v>48667.994929031251</v>
      </c>
      <c r="W417" s="36">
        <v>4491.6986328125095</v>
      </c>
      <c r="X417" s="36">
        <v>10789.99792681414</v>
      </c>
      <c r="Y417" s="36">
        <v>22602.240445334799</v>
      </c>
      <c r="Z417" s="36">
        <v>250.8948768615723</v>
      </c>
      <c r="AA417" s="36">
        <v>14848.685631744163</v>
      </c>
      <c r="AB417" s="36">
        <v>17255.828190156273</v>
      </c>
      <c r="AC417" s="36">
        <v>22643.746912226183</v>
      </c>
      <c r="AD417" s="36">
        <v>26248.80107019507</v>
      </c>
      <c r="AE417" s="36">
        <v>7671.3748344079904</v>
      </c>
      <c r="AF417" s="36">
        <v>14.579032258064515</v>
      </c>
      <c r="AG417" s="36">
        <v>15691.185439000001</v>
      </c>
      <c r="AH417" s="36">
        <v>31035.243224156242</v>
      </c>
      <c r="AI417" s="36">
        <v>4301.9103027343799</v>
      </c>
      <c r="AJ417" s="36">
        <v>72.878778437499818</v>
      </c>
      <c r="AK417" s="36">
        <v>4546.1544863828203</v>
      </c>
      <c r="AL417" s="36">
        <v>15246.467510078161</v>
      </c>
      <c r="AM417" s="36">
        <v>9281.6404702988621</v>
      </c>
      <c r="AN417" s="36">
        <v>9092.1563320312598</v>
      </c>
      <c r="AO417" s="36">
        <v>36215.240710861202</v>
      </c>
      <c r="AP417" s="36">
        <v>576.69225955754519</v>
      </c>
      <c r="AQ417" s="36">
        <v>36463.756359859399</v>
      </c>
      <c r="AR417" s="36">
        <v>39536.960407964849</v>
      </c>
      <c r="AS417" s="36">
        <v>39035.237133789073</v>
      </c>
      <c r="AT417" s="36">
        <v>18229.862171300778</v>
      </c>
      <c r="AU417" s="36">
        <v>41938.496120640637</v>
      </c>
      <c r="AV417" s="36">
        <v>14485.369580031245</v>
      </c>
      <c r="AW417" s="36">
        <v>4897.7637023925909</v>
      </c>
      <c r="AX417" s="36">
        <v>30431.416257934565</v>
      </c>
      <c r="AY417" s="36">
        <v>36467.311410250055</v>
      </c>
    </row>
    <row r="418" spans="1:51" x14ac:dyDescent="0.25">
      <c r="A418" s="34">
        <v>44273</v>
      </c>
      <c r="B418" s="35">
        <v>9</v>
      </c>
      <c r="C418" s="36">
        <v>29138.368434368171</v>
      </c>
      <c r="D418" s="36">
        <v>33164.286782625</v>
      </c>
      <c r="E418" s="36">
        <v>15684.707461000016</v>
      </c>
      <c r="F418" s="36">
        <v>54632.083775250001</v>
      </c>
      <c r="G418" s="36">
        <v>30795.267949688459</v>
      </c>
      <c r="H418" s="36">
        <v>10184.208821814233</v>
      </c>
      <c r="I418" s="36">
        <v>27929.441475760083</v>
      </c>
      <c r="J418" s="36">
        <v>128.56085205078131</v>
      </c>
      <c r="K418" s="36">
        <v>16020.970606281271</v>
      </c>
      <c r="L418" s="36">
        <v>8301.8275403300304</v>
      </c>
      <c r="M418" s="36">
        <v>33917.409145131067</v>
      </c>
      <c r="N418" s="36">
        <v>14011.677501953131</v>
      </c>
      <c r="O418" s="36">
        <v>42814.739622773443</v>
      </c>
      <c r="P418" s="36">
        <v>3441.7364724916124</v>
      </c>
      <c r="Q418" s="36">
        <v>31.926467418670658</v>
      </c>
      <c r="R418" s="36">
        <v>4752.4897316132829</v>
      </c>
      <c r="S418" s="36">
        <v>40242.597539249997</v>
      </c>
      <c r="T418" s="36">
        <v>13750.720841656261</v>
      </c>
      <c r="U418" s="36">
        <v>7946.6722373962402</v>
      </c>
      <c r="V418" s="36">
        <v>53466.647442156245</v>
      </c>
      <c r="W418" s="36">
        <v>5498.6487304687598</v>
      </c>
      <c r="X418" s="36">
        <v>12805.825741965557</v>
      </c>
      <c r="Y418" s="36">
        <v>26147.0431074554</v>
      </c>
      <c r="Z418" s="36">
        <v>248.51025451660152</v>
      </c>
      <c r="AA418" s="36">
        <v>18315.446915015658</v>
      </c>
      <c r="AB418" s="36">
        <v>21087.23781996877</v>
      </c>
      <c r="AC418" s="36">
        <v>24789.266760942872</v>
      </c>
      <c r="AD418" s="36">
        <v>28682.242593153322</v>
      </c>
      <c r="AE418" s="36">
        <v>6929.6760924197151</v>
      </c>
      <c r="AF418" s="36">
        <v>14.579032258064515</v>
      </c>
      <c r="AG418" s="36">
        <v>18352.314186187501</v>
      </c>
      <c r="AH418" s="36">
        <v>32085.866883687497</v>
      </c>
      <c r="AI418" s="36">
        <v>4565.6207713664171</v>
      </c>
      <c r="AJ418" s="36">
        <v>113.68287183984404</v>
      </c>
      <c r="AK418" s="36">
        <v>5380.0237526848732</v>
      </c>
      <c r="AL418" s="36">
        <v>16013.867502546902</v>
      </c>
      <c r="AM418" s="36">
        <v>11044.023544293004</v>
      </c>
      <c r="AN418" s="36">
        <v>9274.1908417968807</v>
      </c>
      <c r="AO418" s="36">
        <v>41632.791559303281</v>
      </c>
      <c r="AP418" s="36">
        <v>600.05216538906086</v>
      </c>
      <c r="AQ418" s="36">
        <v>43710.685722210954</v>
      </c>
      <c r="AR418" s="36">
        <v>47717.863314578142</v>
      </c>
      <c r="AS418" s="36">
        <v>43709.725974609391</v>
      </c>
      <c r="AT418" s="36">
        <v>22048.802365875006</v>
      </c>
      <c r="AU418" s="36">
        <v>47987.657887359383</v>
      </c>
      <c r="AV418" s="36">
        <v>16519.359305406248</v>
      </c>
      <c r="AW418" s="36">
        <v>4407.8643188476563</v>
      </c>
      <c r="AX418" s="36">
        <v>33048.348845703142</v>
      </c>
      <c r="AY418" s="36">
        <v>43820.803635906239</v>
      </c>
    </row>
    <row r="419" spans="1:51" x14ac:dyDescent="0.25">
      <c r="A419" s="34">
        <v>44273</v>
      </c>
      <c r="B419" s="35">
        <v>10</v>
      </c>
      <c r="C419" s="36">
        <v>32209.626205240238</v>
      </c>
      <c r="D419" s="36">
        <v>36991.353130531257</v>
      </c>
      <c r="E419" s="36">
        <v>17517.189621974649</v>
      </c>
      <c r="F419" s="36">
        <v>60342.5159861875</v>
      </c>
      <c r="G419" s="36">
        <v>36798.419695648823</v>
      </c>
      <c r="H419" s="36">
        <v>11155.505594078144</v>
      </c>
      <c r="I419" s="36">
        <v>31541.631191713186</v>
      </c>
      <c r="J419" s="36">
        <v>138.6916885375976</v>
      </c>
      <c r="K419" s="36">
        <v>17887.35146378128</v>
      </c>
      <c r="L419" s="36">
        <v>10161.379755220682</v>
      </c>
      <c r="M419" s="36">
        <v>37572.816945487102</v>
      </c>
      <c r="N419" s="36">
        <v>15047.93754296875</v>
      </c>
      <c r="O419" s="36">
        <v>48264.226441765626</v>
      </c>
      <c r="P419" s="36">
        <v>3660.2040135652342</v>
      </c>
      <c r="Q419" s="36">
        <v>32.282909393310561</v>
      </c>
      <c r="R419" s="36">
        <v>5270.3420096601567</v>
      </c>
      <c r="S419" s="36">
        <v>45279.355219093763</v>
      </c>
      <c r="T419" s="36">
        <v>15725.598559890643</v>
      </c>
      <c r="U419" s="36">
        <v>8545.9361953735406</v>
      </c>
      <c r="V419" s="36">
        <v>58476.327604749997</v>
      </c>
      <c r="W419" s="36">
        <v>6271.3390869140694</v>
      </c>
      <c r="X419" s="36">
        <v>14335.906434608587</v>
      </c>
      <c r="Y419" s="36">
        <v>28387.230090158067</v>
      </c>
      <c r="Z419" s="36">
        <v>180.27907928466794</v>
      </c>
      <c r="AA419" s="36">
        <v>21152.409666152354</v>
      </c>
      <c r="AB419" s="36">
        <v>23162.208722406267</v>
      </c>
      <c r="AC419" s="36">
        <v>27432.214315409001</v>
      </c>
      <c r="AD419" s="36">
        <v>31635.757901159177</v>
      </c>
      <c r="AE419" s="36">
        <v>7417.948716385753</v>
      </c>
      <c r="AF419" s="36">
        <v>14.579032258064515</v>
      </c>
      <c r="AG419" s="36">
        <v>20353.674963156252</v>
      </c>
      <c r="AH419" s="36">
        <v>35700.547722812502</v>
      </c>
      <c r="AI419" s="36">
        <v>5366.0127143390355</v>
      </c>
      <c r="AJ419" s="36">
        <v>174.06745234179692</v>
      </c>
      <c r="AK419" s="36">
        <v>5818.7122289367044</v>
      </c>
      <c r="AL419" s="36">
        <v>17447.414748687523</v>
      </c>
      <c r="AM419" s="36">
        <v>12717.392330414075</v>
      </c>
      <c r="AN419" s="36">
        <v>9616.9455976562604</v>
      </c>
      <c r="AO419" s="36">
        <v>46227.873646049498</v>
      </c>
      <c r="AP419" s="36">
        <v>822.20131683349518</v>
      </c>
      <c r="AQ419" s="36">
        <v>50397.82652190626</v>
      </c>
      <c r="AR419" s="36">
        <v>53912.044496558614</v>
      </c>
      <c r="AS419" s="36">
        <v>48420.540347351081</v>
      </c>
      <c r="AT419" s="36">
        <v>24364.807864246111</v>
      </c>
      <c r="AU419" s="36">
        <v>52227.505509984374</v>
      </c>
      <c r="AV419" s="36">
        <v>18374.093109374997</v>
      </c>
      <c r="AW419" s="36">
        <v>4937.512390136726</v>
      </c>
      <c r="AX419" s="36">
        <v>36567.236437500018</v>
      </c>
      <c r="AY419" s="36">
        <v>49895.038342031272</v>
      </c>
    </row>
    <row r="420" spans="1:51" x14ac:dyDescent="0.25">
      <c r="A420" s="34">
        <v>44273</v>
      </c>
      <c r="B420" s="35">
        <v>11</v>
      </c>
      <c r="C420" s="36">
        <v>34303.504989820307</v>
      </c>
      <c r="D420" s="36">
        <v>39579.423227187493</v>
      </c>
      <c r="E420" s="36">
        <v>19409.20330483107</v>
      </c>
      <c r="F420" s="36">
        <v>65679.908869406237</v>
      </c>
      <c r="G420" s="36">
        <v>39222.551136986767</v>
      </c>
      <c r="H420" s="36">
        <v>11767.576938333517</v>
      </c>
      <c r="I420" s="36">
        <v>33914.227375478804</v>
      </c>
      <c r="J420" s="36">
        <v>149.29828262329102</v>
      </c>
      <c r="K420" s="36">
        <v>19120.873944781284</v>
      </c>
      <c r="L420" s="36">
        <v>11197.640241744091</v>
      </c>
      <c r="M420" s="36">
        <v>37608.632785306938</v>
      </c>
      <c r="N420" s="36">
        <v>16806.54703125</v>
      </c>
      <c r="O420" s="36">
        <v>51191.173338625005</v>
      </c>
      <c r="P420" s="36">
        <v>3812.3332366260515</v>
      </c>
      <c r="Q420" s="36">
        <v>32.667602062225328</v>
      </c>
      <c r="R420" s="36">
        <v>5770.3876644492193</v>
      </c>
      <c r="S420" s="36">
        <v>48583.44958665625</v>
      </c>
      <c r="T420" s="36">
        <v>17950.019715421888</v>
      </c>
      <c r="U420" s="36">
        <v>9782.1630706787219</v>
      </c>
      <c r="V420" s="36">
        <v>63433.214907468755</v>
      </c>
      <c r="W420" s="36">
        <v>6713.6699707031294</v>
      </c>
      <c r="X420" s="36">
        <v>15420.038493392771</v>
      </c>
      <c r="Y420" s="36">
        <v>28764.40235804929</v>
      </c>
      <c r="Z420" s="36">
        <v>218.84845169067381</v>
      </c>
      <c r="AA420" s="36">
        <v>23088.849067593761</v>
      </c>
      <c r="AB420" s="36">
        <v>24247.873151250013</v>
      </c>
      <c r="AC420" s="36">
        <v>30279.839233240917</v>
      </c>
      <c r="AD420" s="36">
        <v>34409.836700221189</v>
      </c>
      <c r="AE420" s="36">
        <v>8185.3325875427381</v>
      </c>
      <c r="AF420" s="36">
        <v>14.579032258064515</v>
      </c>
      <c r="AG420" s="36">
        <v>21527.16085946875</v>
      </c>
      <c r="AH420" s="36">
        <v>38515.049206249998</v>
      </c>
      <c r="AI420" s="36">
        <v>5776.8798519122693</v>
      </c>
      <c r="AJ420" s="36">
        <v>183.83034645507894</v>
      </c>
      <c r="AK420" s="36">
        <v>5909.5849143290961</v>
      </c>
      <c r="AL420" s="36">
        <v>19235.38490206252</v>
      </c>
      <c r="AM420" s="36">
        <v>13677.16338891407</v>
      </c>
      <c r="AN420" s="36">
        <v>10180.52640039063</v>
      </c>
      <c r="AO420" s="36">
        <v>48898.29102587892</v>
      </c>
      <c r="AP420" s="36">
        <v>875.75800323486442</v>
      </c>
      <c r="AQ420" s="36">
        <v>54157.782926125008</v>
      </c>
      <c r="AR420" s="36">
        <v>57263.473828953152</v>
      </c>
      <c r="AS420" s="36">
        <v>52202.172568420428</v>
      </c>
      <c r="AT420" s="36">
        <v>24945.716209273429</v>
      </c>
      <c r="AU420" s="36">
        <v>54444.845213531262</v>
      </c>
      <c r="AV420" s="36">
        <v>19286.637989156257</v>
      </c>
      <c r="AW420" s="36">
        <v>6133.0928955078125</v>
      </c>
      <c r="AX420" s="36">
        <v>39662.168922363308</v>
      </c>
      <c r="AY420" s="36">
        <v>52533.679974343759</v>
      </c>
    </row>
    <row r="421" spans="1:51" x14ac:dyDescent="0.25">
      <c r="A421" s="34">
        <v>44273</v>
      </c>
      <c r="B421" s="35">
        <v>12</v>
      </c>
      <c r="C421" s="36">
        <v>35754.959494507799</v>
      </c>
      <c r="D421" s="36">
        <v>40775.051463062489</v>
      </c>
      <c r="E421" s="36">
        <v>20376.871158485359</v>
      </c>
      <c r="F421" s="36">
        <v>68837.391222750011</v>
      </c>
      <c r="G421" s="36">
        <v>41272.591778225149</v>
      </c>
      <c r="H421" s="36">
        <v>11281.268906685558</v>
      </c>
      <c r="I421" s="36">
        <v>35021.17325329913</v>
      </c>
      <c r="J421" s="36">
        <v>151.6575927734375</v>
      </c>
      <c r="K421" s="36">
        <v>19923.243436234399</v>
      </c>
      <c r="L421" s="36">
        <v>10737.022031501925</v>
      </c>
      <c r="M421" s="36">
        <v>39231.116719217571</v>
      </c>
      <c r="N421" s="36">
        <v>18427.155136718749</v>
      </c>
      <c r="O421" s="36">
        <v>52926.661394125011</v>
      </c>
      <c r="P421" s="36">
        <v>3924.7329336394064</v>
      </c>
      <c r="Q421" s="36">
        <v>32.867149829864509</v>
      </c>
      <c r="R421" s="36">
        <v>6156.9413445742266</v>
      </c>
      <c r="S421" s="36">
        <v>50689.065535343761</v>
      </c>
      <c r="T421" s="36">
        <v>19279.993580953127</v>
      </c>
      <c r="U421" s="36">
        <v>10960.211120605474</v>
      </c>
      <c r="V421" s="36">
        <v>66209.85741556251</v>
      </c>
      <c r="W421" s="36">
        <v>6585.6130371093695</v>
      </c>
      <c r="X421" s="36">
        <v>15671.226309930862</v>
      </c>
      <c r="Y421" s="36">
        <v>29712.880583906684</v>
      </c>
      <c r="Z421" s="36">
        <v>167.58079986572258</v>
      </c>
      <c r="AA421" s="36">
        <v>24124.402215109385</v>
      </c>
      <c r="AB421" s="36">
        <v>24783.833573625005</v>
      </c>
      <c r="AC421" s="36">
        <v>32362.117120181072</v>
      </c>
      <c r="AD421" s="36">
        <v>36176.173723666987</v>
      </c>
      <c r="AE421" s="36">
        <v>8210.7439711425995</v>
      </c>
      <c r="AF421" s="36">
        <v>14.579032258064515</v>
      </c>
      <c r="AG421" s="36">
        <v>22399.550439281251</v>
      </c>
      <c r="AH421" s="36">
        <v>40465.476525687511</v>
      </c>
      <c r="AI421" s="36">
        <v>6041.5480044006672</v>
      </c>
      <c r="AJ421" s="36">
        <v>172.73383689062507</v>
      </c>
      <c r="AK421" s="36">
        <v>5953.3586014660914</v>
      </c>
      <c r="AL421" s="36">
        <v>20360.087840546901</v>
      </c>
      <c r="AM421" s="36">
        <v>14572.875154273457</v>
      </c>
      <c r="AN421" s="36">
        <v>10587.22952539063</v>
      </c>
      <c r="AO421" s="36">
        <v>51084.404324371353</v>
      </c>
      <c r="AP421" s="36">
        <v>880.14990967512188</v>
      </c>
      <c r="AQ421" s="36">
        <v>55806.599727609384</v>
      </c>
      <c r="AR421" s="36">
        <v>59266.076175007831</v>
      </c>
      <c r="AS421" s="36">
        <v>54932.160686279312</v>
      </c>
      <c r="AT421" s="36">
        <v>25444.424028281246</v>
      </c>
      <c r="AU421" s="36">
        <v>56219.130944937511</v>
      </c>
      <c r="AV421" s="36">
        <v>18423.108935750002</v>
      </c>
      <c r="AW421" s="36">
        <v>2427.3810291290279</v>
      </c>
      <c r="AX421" s="36">
        <v>41619.586385009774</v>
      </c>
      <c r="AY421" s="36">
        <v>54130.669021406247</v>
      </c>
    </row>
    <row r="422" spans="1:51" x14ac:dyDescent="0.25">
      <c r="A422" s="34">
        <v>44273</v>
      </c>
      <c r="B422" s="35">
        <v>13</v>
      </c>
      <c r="C422" s="36">
        <v>37103.353543341786</v>
      </c>
      <c r="D422" s="36">
        <v>41864.543304406252</v>
      </c>
      <c r="E422" s="36">
        <v>21456.176981006854</v>
      </c>
      <c r="F422" s="36">
        <v>71533.713064093754</v>
      </c>
      <c r="G422" s="36">
        <v>41429.923969665397</v>
      </c>
      <c r="H422" s="36">
        <v>10993.50215250345</v>
      </c>
      <c r="I422" s="36">
        <v>35895.225433478809</v>
      </c>
      <c r="J422" s="36">
        <v>145.86553192138672</v>
      </c>
      <c r="K422" s="36">
        <v>20614.643941156268</v>
      </c>
      <c r="L422" s="36">
        <v>10621.933605384742</v>
      </c>
      <c r="M422" s="36">
        <v>38957.693053442519</v>
      </c>
      <c r="N422" s="36">
        <v>19413.228503906248</v>
      </c>
      <c r="O422" s="36">
        <v>54491.701283875009</v>
      </c>
      <c r="P422" s="36">
        <v>3933.0995737237768</v>
      </c>
      <c r="Q422" s="36">
        <v>32.965537071228027</v>
      </c>
      <c r="R422" s="36">
        <v>6478.977524730466</v>
      </c>
      <c r="S422" s="36">
        <v>52969.097109218761</v>
      </c>
      <c r="T422" s="36">
        <v>20300.711412828139</v>
      </c>
      <c r="U422" s="36">
        <v>11907.971961975114</v>
      </c>
      <c r="V422" s="36">
        <v>69262.372451062503</v>
      </c>
      <c r="W422" s="36">
        <v>6649.1440917968903</v>
      </c>
      <c r="X422" s="36">
        <v>18153.010883584178</v>
      </c>
      <c r="Y422" s="36">
        <v>26007.273934476372</v>
      </c>
      <c r="Z422" s="36">
        <v>170.10401840209971</v>
      </c>
      <c r="AA422" s="36">
        <v>23828.069084009781</v>
      </c>
      <c r="AB422" s="36">
        <v>25170.229082718757</v>
      </c>
      <c r="AC422" s="36">
        <v>33637.13618001288</v>
      </c>
      <c r="AD422" s="36">
        <v>38588.526265918947</v>
      </c>
      <c r="AE422" s="36">
        <v>8443.2710157646998</v>
      </c>
      <c r="AF422" s="36">
        <v>14.579032258064515</v>
      </c>
      <c r="AG422" s="36">
        <v>23421.517852593752</v>
      </c>
      <c r="AH422" s="36">
        <v>41712.566824593756</v>
      </c>
      <c r="AI422" s="36">
        <v>6248.4821178291731</v>
      </c>
      <c r="AJ422" s="36">
        <v>159.08464147070413</v>
      </c>
      <c r="AK422" s="36">
        <v>5990.8048636571284</v>
      </c>
      <c r="AL422" s="36">
        <v>21637.91805975002</v>
      </c>
      <c r="AM422" s="36">
        <v>15031.340868302756</v>
      </c>
      <c r="AN422" s="36">
        <v>10747.29512304689</v>
      </c>
      <c r="AO422" s="36">
        <v>53433.960877777099</v>
      </c>
      <c r="AP422" s="36">
        <v>861.31488943099941</v>
      </c>
      <c r="AQ422" s="36">
        <v>56307.626006375009</v>
      </c>
      <c r="AR422" s="36">
        <v>60864.350058320328</v>
      </c>
      <c r="AS422" s="36">
        <v>57635.487660705592</v>
      </c>
      <c r="AT422" s="36">
        <v>25711.754457609364</v>
      </c>
      <c r="AU422" s="36">
        <v>58526.138326</v>
      </c>
      <c r="AV422" s="36">
        <v>20203.296468781245</v>
      </c>
      <c r="AW422" s="36">
        <v>2034.6276245117288</v>
      </c>
      <c r="AX422" s="36">
        <v>44176.27906958008</v>
      </c>
      <c r="AY422" s="36">
        <v>55446.45283928125</v>
      </c>
    </row>
    <row r="423" spans="1:51" x14ac:dyDescent="0.25">
      <c r="A423" s="34">
        <v>44273</v>
      </c>
      <c r="B423" s="35">
        <v>14</v>
      </c>
      <c r="C423" s="36">
        <v>38158.444410583965</v>
      </c>
      <c r="D423" s="36">
        <v>41553.255679062495</v>
      </c>
      <c r="E423" s="36">
        <v>21050.630302818361</v>
      </c>
      <c r="F423" s="36">
        <v>74068.281687906259</v>
      </c>
      <c r="G423" s="36">
        <v>40676.078207211001</v>
      </c>
      <c r="H423" s="36">
        <v>10776.468417373801</v>
      </c>
      <c r="I423" s="36">
        <v>36594.349760283505</v>
      </c>
      <c r="J423" s="36">
        <v>140.55564117431652</v>
      </c>
      <c r="K423" s="36">
        <v>20336.205518796902</v>
      </c>
      <c r="L423" s="36">
        <v>11210.265510540989</v>
      </c>
      <c r="M423" s="36">
        <v>37369.926159266863</v>
      </c>
      <c r="N423" s="36">
        <v>19402.070441406249</v>
      </c>
      <c r="O423" s="36">
        <v>55189.71364795314</v>
      </c>
      <c r="P423" s="36">
        <v>4002.541400580903</v>
      </c>
      <c r="Q423" s="36">
        <v>33.059547424316413</v>
      </c>
      <c r="R423" s="36">
        <v>6983.9340814570369</v>
      </c>
      <c r="S423" s="36">
        <v>53791.29639856251</v>
      </c>
      <c r="T423" s="36">
        <v>20595.653235875008</v>
      </c>
      <c r="U423" s="36">
        <v>12109.963088989269</v>
      </c>
      <c r="V423" s="36">
        <v>73062.127661437495</v>
      </c>
      <c r="W423" s="36">
        <v>6446.5113281250005</v>
      </c>
      <c r="X423" s="36">
        <v>17164.343472473873</v>
      </c>
      <c r="Y423" s="36">
        <v>26287.221578304943</v>
      </c>
      <c r="Z423" s="36">
        <v>172.65072158813473</v>
      </c>
      <c r="AA423" s="36">
        <v>24055.484336658224</v>
      </c>
      <c r="AB423" s="36">
        <v>25456.57121190627</v>
      </c>
      <c r="AC423" s="36">
        <v>34328.722046950308</v>
      </c>
      <c r="AD423" s="36">
        <v>40289.517020473635</v>
      </c>
      <c r="AE423" s="36">
        <v>8644.6168594175306</v>
      </c>
      <c r="AF423" s="36">
        <v>14.579032258064515</v>
      </c>
      <c r="AG423" s="36">
        <v>23936.06781859375</v>
      </c>
      <c r="AH423" s="36">
        <v>42821.744350406239</v>
      </c>
      <c r="AI423" s="36">
        <v>6359.1718776867356</v>
      </c>
      <c r="AJ423" s="36">
        <v>115.5522294746101</v>
      </c>
      <c r="AK423" s="36">
        <v>5828.3286073556828</v>
      </c>
      <c r="AL423" s="36">
        <v>22715.492796562521</v>
      </c>
      <c r="AM423" s="36">
        <v>15721.82170970315</v>
      </c>
      <c r="AN423" s="36">
        <v>11456.36676757814</v>
      </c>
      <c r="AO423" s="36">
        <v>54037.572654037474</v>
      </c>
      <c r="AP423" s="36">
        <v>817.38056945800759</v>
      </c>
      <c r="AQ423" s="36">
        <v>56606.265529984375</v>
      </c>
      <c r="AR423" s="36">
        <v>60926.077729734396</v>
      </c>
      <c r="AS423" s="36">
        <v>58660.327771545431</v>
      </c>
      <c r="AT423" s="36">
        <v>25745.21495864063</v>
      </c>
      <c r="AU423" s="36">
        <v>60239.415452125002</v>
      </c>
      <c r="AV423" s="36">
        <v>19283.007143468749</v>
      </c>
      <c r="AW423" s="36">
        <v>8581.0327148437536</v>
      </c>
      <c r="AX423" s="36">
        <v>46581.612045410191</v>
      </c>
      <c r="AY423" s="36">
        <v>56372.615616593721</v>
      </c>
    </row>
    <row r="424" spans="1:51" x14ac:dyDescent="0.25">
      <c r="A424" s="34">
        <v>44273</v>
      </c>
      <c r="B424" s="35">
        <v>15</v>
      </c>
      <c r="C424" s="36">
        <v>36971.351346652358</v>
      </c>
      <c r="D424" s="36">
        <v>41647.747375187508</v>
      </c>
      <c r="E424" s="36">
        <v>20812.74236686622</v>
      </c>
      <c r="F424" s="36">
        <v>71866.83363184375</v>
      </c>
      <c r="G424" s="36">
        <v>40403.906241997727</v>
      </c>
      <c r="H424" s="36">
        <v>11343.323645652123</v>
      </c>
      <c r="I424" s="36">
        <v>35769.076530580402</v>
      </c>
      <c r="J424" s="36">
        <v>138.14249801635751</v>
      </c>
      <c r="K424" s="36">
        <v>20443.395135031271</v>
      </c>
      <c r="L424" s="36">
        <v>10622.664061712854</v>
      </c>
      <c r="M424" s="36">
        <v>38136.04709788652</v>
      </c>
      <c r="N424" s="36">
        <v>18486.83884765625</v>
      </c>
      <c r="O424" s="36">
        <v>53949.39706970314</v>
      </c>
      <c r="P424" s="36">
        <v>3906.4539026833891</v>
      </c>
      <c r="Q424" s="36">
        <v>32.679825782775879</v>
      </c>
      <c r="R424" s="36">
        <v>6744.8983764960949</v>
      </c>
      <c r="S424" s="36">
        <v>53655.915131781272</v>
      </c>
      <c r="T424" s="36">
        <v>20110.366170171892</v>
      </c>
      <c r="U424" s="36">
        <v>11741.323425292974</v>
      </c>
      <c r="V424" s="36">
        <v>71537.608901593761</v>
      </c>
      <c r="W424" s="36">
        <v>6539.9088378906308</v>
      </c>
      <c r="X424" s="36">
        <v>15855.120464178901</v>
      </c>
      <c r="Y424" s="36">
        <v>27017.682381935538</v>
      </c>
      <c r="Z424" s="36">
        <v>194.32441619873043</v>
      </c>
      <c r="AA424" s="36">
        <v>24317.675641316433</v>
      </c>
      <c r="AB424" s="36">
        <v>24828.061065703132</v>
      </c>
      <c r="AC424" s="36">
        <v>33031.672481432302</v>
      </c>
      <c r="AD424" s="36">
        <v>39464.116814332039</v>
      </c>
      <c r="AE424" s="36">
        <v>8748.686537792013</v>
      </c>
      <c r="AF424" s="36">
        <v>14.579032258064515</v>
      </c>
      <c r="AG424" s="36">
        <v>23487.456803156248</v>
      </c>
      <c r="AH424" s="36">
        <v>42259.788390187488</v>
      </c>
      <c r="AI424" s="36">
        <v>6388.3781698453877</v>
      </c>
      <c r="AJ424" s="36">
        <v>138.95718612109408</v>
      </c>
      <c r="AK424" s="36">
        <v>6031.1094555234213</v>
      </c>
      <c r="AL424" s="36">
        <v>22580.336412359396</v>
      </c>
      <c r="AM424" s="36">
        <v>15413.910429146494</v>
      </c>
      <c r="AN424" s="36">
        <v>11242.316394531261</v>
      </c>
      <c r="AO424" s="36">
        <v>53936.90570365906</v>
      </c>
      <c r="AP424" s="36">
        <v>786.81827545166072</v>
      </c>
      <c r="AQ424" s="36">
        <v>55772.702517765632</v>
      </c>
      <c r="AR424" s="36">
        <v>60431.677553121124</v>
      </c>
      <c r="AS424" s="36">
        <v>58545.155256408703</v>
      </c>
      <c r="AT424" s="36">
        <v>25925.840153796889</v>
      </c>
      <c r="AU424" s="36">
        <v>58226.677747968752</v>
      </c>
      <c r="AV424" s="36">
        <v>19290.481888406248</v>
      </c>
      <c r="AW424" s="36">
        <v>7497.364135742193</v>
      </c>
      <c r="AX424" s="36">
        <v>46039.539780029307</v>
      </c>
      <c r="AY424" s="36">
        <v>55048.683847187531</v>
      </c>
    </row>
    <row r="425" spans="1:51" x14ac:dyDescent="0.25">
      <c r="A425" s="34">
        <v>44273</v>
      </c>
      <c r="B425" s="35">
        <v>16</v>
      </c>
      <c r="C425" s="36">
        <v>34966.695465152356</v>
      </c>
      <c r="D425" s="36">
        <v>40697.833660718745</v>
      </c>
      <c r="E425" s="36">
        <v>19833.036046811529</v>
      </c>
      <c r="F425" s="36">
        <v>67529.819889750011</v>
      </c>
      <c r="G425" s="36">
        <v>39200.384026732143</v>
      </c>
      <c r="H425" s="36">
        <v>11281.401445338648</v>
      </c>
      <c r="I425" s="36">
        <v>34648.703207096005</v>
      </c>
      <c r="J425" s="36">
        <v>136.87409591674799</v>
      </c>
      <c r="K425" s="36">
        <v>19859.667699328129</v>
      </c>
      <c r="L425" s="36">
        <v>10217.985318494109</v>
      </c>
      <c r="M425" s="36">
        <v>38493.000580690685</v>
      </c>
      <c r="N425" s="36">
        <v>18114.927281249998</v>
      </c>
      <c r="O425" s="36">
        <v>51797.574740671887</v>
      </c>
      <c r="P425" s="36">
        <v>4011.7570061277047</v>
      </c>
      <c r="Q425" s="36">
        <v>33.012823104858391</v>
      </c>
      <c r="R425" s="36">
        <v>6311.2788852578287</v>
      </c>
      <c r="S425" s="36">
        <v>52154.043428265635</v>
      </c>
      <c r="T425" s="36">
        <v>19581.215037000009</v>
      </c>
      <c r="U425" s="36">
        <v>11554.995498657247</v>
      </c>
      <c r="V425" s="36">
        <v>68211.139140562504</v>
      </c>
      <c r="W425" s="36">
        <v>6368.0126708984499</v>
      </c>
      <c r="X425" s="36">
        <v>15189.667428013869</v>
      </c>
      <c r="Y425" s="36">
        <v>27472.66412004329</v>
      </c>
      <c r="Z425" s="36">
        <v>190.92855438232428</v>
      </c>
      <c r="AA425" s="36">
        <v>23042.076539902366</v>
      </c>
      <c r="AB425" s="36">
        <v>23793.662451109387</v>
      </c>
      <c r="AC425" s="36">
        <v>31903.396023597281</v>
      </c>
      <c r="AD425" s="36">
        <v>37206.436052503908</v>
      </c>
      <c r="AE425" s="36">
        <v>8875.5671113087174</v>
      </c>
      <c r="AF425" s="36">
        <v>14.579032258064515</v>
      </c>
      <c r="AG425" s="36">
        <v>22360.52569921875</v>
      </c>
      <c r="AH425" s="36">
        <v>39677.157316312507</v>
      </c>
      <c r="AI425" s="36">
        <v>6183.8153444110885</v>
      </c>
      <c r="AJ425" s="36">
        <v>145.81599372070275</v>
      </c>
      <c r="AK425" s="36">
        <v>5870.7808575191502</v>
      </c>
      <c r="AL425" s="36">
        <v>21701.844886765637</v>
      </c>
      <c r="AM425" s="36">
        <v>14778.766567480483</v>
      </c>
      <c r="AN425" s="36">
        <v>11145.310800781261</v>
      </c>
      <c r="AO425" s="36">
        <v>52571.408059188849</v>
      </c>
      <c r="AP425" s="36">
        <v>811.66686534881637</v>
      </c>
      <c r="AQ425" s="36">
        <v>54190.382206046888</v>
      </c>
      <c r="AR425" s="36">
        <v>58924.305291806646</v>
      </c>
      <c r="AS425" s="36">
        <v>56208.654643066431</v>
      </c>
      <c r="AT425" s="36">
        <v>25330.625722937504</v>
      </c>
      <c r="AU425" s="36">
        <v>55380.236365734389</v>
      </c>
      <c r="AV425" s="36">
        <v>17774.278686187507</v>
      </c>
      <c r="AW425" s="36">
        <v>8896.849365234395</v>
      </c>
      <c r="AX425" s="36">
        <v>43981.053994873066</v>
      </c>
      <c r="AY425" s="36">
        <v>53051.78717753126</v>
      </c>
    </row>
    <row r="426" spans="1:51" x14ac:dyDescent="0.25">
      <c r="A426" s="34">
        <v>44273</v>
      </c>
      <c r="B426" s="35">
        <v>17</v>
      </c>
      <c r="C426" s="36">
        <v>33041.614441455065</v>
      </c>
      <c r="D426" s="36">
        <v>39721.499712156241</v>
      </c>
      <c r="E426" s="36">
        <v>18660.311914518563</v>
      </c>
      <c r="F426" s="36">
        <v>64194.981294875004</v>
      </c>
      <c r="G426" s="36">
        <v>37831.879286208328</v>
      </c>
      <c r="H426" s="36">
        <v>10669.303961439469</v>
      </c>
      <c r="I426" s="36">
        <v>33267.964830181932</v>
      </c>
      <c r="J426" s="36">
        <v>134.0890617370606</v>
      </c>
      <c r="K426" s="36">
        <v>19076.036540218782</v>
      </c>
      <c r="L426" s="36">
        <v>9734.5473941269156</v>
      </c>
      <c r="M426" s="36">
        <v>37379.560792173383</v>
      </c>
      <c r="N426" s="36">
        <v>17440.875238281249</v>
      </c>
      <c r="O426" s="36">
        <v>50049.599830390631</v>
      </c>
      <c r="P426" s="36">
        <v>4004.2709842753256</v>
      </c>
      <c r="Q426" s="36">
        <v>33.173260688781724</v>
      </c>
      <c r="R426" s="36">
        <v>5948.2673494999999</v>
      </c>
      <c r="S426" s="36">
        <v>50195.868261500014</v>
      </c>
      <c r="T426" s="36">
        <v>18748.832344093771</v>
      </c>
      <c r="U426" s="36">
        <v>10985.072669982921</v>
      </c>
      <c r="V426" s="36">
        <v>64408.063828656253</v>
      </c>
      <c r="W426" s="36">
        <v>6393.54411621094</v>
      </c>
      <c r="X426" s="36">
        <v>14440.469529754122</v>
      </c>
      <c r="Y426" s="36">
        <v>27186.714742900171</v>
      </c>
      <c r="Z426" s="36">
        <v>222.40071868896487</v>
      </c>
      <c r="AA426" s="36">
        <v>21538.664413660172</v>
      </c>
      <c r="AB426" s="36">
        <v>22946.177186234389</v>
      </c>
      <c r="AC426" s="36">
        <v>30024.344501192023</v>
      </c>
      <c r="AD426" s="36">
        <v>35576.39010172803</v>
      </c>
      <c r="AE426" s="36">
        <v>8703.7708284646524</v>
      </c>
      <c r="AF426" s="36">
        <v>14.579032258064515</v>
      </c>
      <c r="AG426" s="36">
        <v>21472.524656031252</v>
      </c>
      <c r="AH426" s="36">
        <v>38780.068147968748</v>
      </c>
      <c r="AI426" s="36">
        <v>5868.1052317582325</v>
      </c>
      <c r="AJ426" s="36">
        <v>166.83190150586023</v>
      </c>
      <c r="AK426" s="36">
        <v>5989.2509588348003</v>
      </c>
      <c r="AL426" s="36">
        <v>21219.73779535939</v>
      </c>
      <c r="AM426" s="36">
        <v>14448.566022720708</v>
      </c>
      <c r="AN426" s="36">
        <v>10767.43703125001</v>
      </c>
      <c r="AO426" s="36">
        <v>50593.311859161375</v>
      </c>
      <c r="AP426" s="36">
        <v>799.95303559303147</v>
      </c>
      <c r="AQ426" s="36">
        <v>52381.307645328132</v>
      </c>
      <c r="AR426" s="36">
        <v>56626.316271667994</v>
      </c>
      <c r="AS426" s="36">
        <v>54408.195306762718</v>
      </c>
      <c r="AT426" s="36">
        <v>24576.472538578157</v>
      </c>
      <c r="AU426" s="36">
        <v>52882.659936359378</v>
      </c>
      <c r="AV426" s="36">
        <v>18326.178017812494</v>
      </c>
      <c r="AW426" s="36">
        <v>6871.1801757812555</v>
      </c>
      <c r="AX426" s="36">
        <v>42169.237774902351</v>
      </c>
      <c r="AY426" s="36">
        <v>51201.723025218744</v>
      </c>
    </row>
    <row r="427" spans="1:51" x14ac:dyDescent="0.25">
      <c r="A427" s="34">
        <v>44273</v>
      </c>
      <c r="B427" s="35">
        <v>18</v>
      </c>
      <c r="C427" s="36">
        <v>31298.064607167958</v>
      </c>
      <c r="D427" s="36">
        <v>37668.899202406261</v>
      </c>
      <c r="E427" s="36">
        <v>17369.535381008805</v>
      </c>
      <c r="F427" s="36">
        <v>61403.105208718756</v>
      </c>
      <c r="G427" s="36">
        <v>34606.390795762461</v>
      </c>
      <c r="H427" s="36">
        <v>9497.9171579497233</v>
      </c>
      <c r="I427" s="36">
        <v>31788.666827510056</v>
      </c>
      <c r="J427" s="36">
        <v>138.78646850585929</v>
      </c>
      <c r="K427" s="36">
        <v>18344.933662265641</v>
      </c>
      <c r="L427" s="36">
        <v>9115.1147016425457</v>
      </c>
      <c r="M427" s="36">
        <v>34026.326684695836</v>
      </c>
      <c r="N427" s="36">
        <v>16481.474003906249</v>
      </c>
      <c r="O427" s="36">
        <v>47853.022317859388</v>
      </c>
      <c r="P427" s="36">
        <v>3881.8695984827227</v>
      </c>
      <c r="Q427" s="36">
        <v>33.483315467834473</v>
      </c>
      <c r="R427" s="36">
        <v>5808.8109444296906</v>
      </c>
      <c r="S427" s="36">
        <v>48271.487813890635</v>
      </c>
      <c r="T427" s="36">
        <v>17413.901459265646</v>
      </c>
      <c r="U427" s="36">
        <v>9894.4414138794091</v>
      </c>
      <c r="V427" s="36">
        <v>60759.742339343749</v>
      </c>
      <c r="W427" s="36">
        <v>5697.0156982421895</v>
      </c>
      <c r="X427" s="36">
        <v>14263.467626989528</v>
      </c>
      <c r="Y427" s="36">
        <v>24551.507007032742</v>
      </c>
      <c r="Z427" s="36">
        <v>220.8885060119629</v>
      </c>
      <c r="AA427" s="36">
        <v>20060.301379527362</v>
      </c>
      <c r="AB427" s="36">
        <v>21843.793149031269</v>
      </c>
      <c r="AC427" s="36">
        <v>28121.881667242877</v>
      </c>
      <c r="AD427" s="36">
        <v>34262.889557491217</v>
      </c>
      <c r="AE427" s="36">
        <v>8242.3766560939566</v>
      </c>
      <c r="AF427" s="36">
        <v>14.579032258064515</v>
      </c>
      <c r="AG427" s="36">
        <v>20833.568150968749</v>
      </c>
      <c r="AH427" s="36">
        <v>39128.996961718745</v>
      </c>
      <c r="AI427" s="36">
        <v>5689.9226024134323</v>
      </c>
      <c r="AJ427" s="36">
        <v>99.211632488282191</v>
      </c>
      <c r="AK427" s="36">
        <v>6043.3546685587135</v>
      </c>
      <c r="AL427" s="36">
        <v>21099.17687489064</v>
      </c>
      <c r="AM427" s="36">
        <v>13524.411230976586</v>
      </c>
      <c r="AN427" s="36">
        <v>10557.383074218769</v>
      </c>
      <c r="AO427" s="36">
        <v>48476.048389144897</v>
      </c>
      <c r="AP427" s="36">
        <v>696.55767822265625</v>
      </c>
      <c r="AQ427" s="36">
        <v>50538.392364968757</v>
      </c>
      <c r="AR427" s="36">
        <v>53230.933500835963</v>
      </c>
      <c r="AS427" s="36">
        <v>53049.131207214356</v>
      </c>
      <c r="AT427" s="36">
        <v>23801.98733907815</v>
      </c>
      <c r="AU427" s="36">
        <v>50573.941870109382</v>
      </c>
      <c r="AV427" s="36">
        <v>18523.116781593755</v>
      </c>
      <c r="AW427" s="36">
        <v>5528.6788330078198</v>
      </c>
      <c r="AX427" s="36">
        <v>41095.339047363297</v>
      </c>
      <c r="AY427" s="36">
        <v>49043.043535812489</v>
      </c>
    </row>
    <row r="428" spans="1:51" x14ac:dyDescent="0.25">
      <c r="A428" s="34">
        <v>44273</v>
      </c>
      <c r="B428" s="35">
        <v>19</v>
      </c>
      <c r="C428" s="36">
        <v>29411.534799003894</v>
      </c>
      <c r="D428" s="36">
        <v>35605.556066593759</v>
      </c>
      <c r="E428" s="36">
        <v>15902.516956184587</v>
      </c>
      <c r="F428" s="36">
        <v>58188.978895812499</v>
      </c>
      <c r="G428" s="36">
        <v>32587.279693316694</v>
      </c>
      <c r="H428" s="36">
        <v>7367.8999674389788</v>
      </c>
      <c r="I428" s="36">
        <v>29139.303836166298</v>
      </c>
      <c r="J428" s="36">
        <v>152.63336944580089</v>
      </c>
      <c r="K428" s="36">
        <v>17267.752166046888</v>
      </c>
      <c r="L428" s="36">
        <v>8340.8711364550272</v>
      </c>
      <c r="M428" s="36">
        <v>30412.868304415337</v>
      </c>
      <c r="N428" s="36">
        <v>15025.8180234375</v>
      </c>
      <c r="O428" s="36">
        <v>44815.542921125008</v>
      </c>
      <c r="P428" s="36">
        <v>3515.7122239592222</v>
      </c>
      <c r="Q428" s="36">
        <v>33.92838191986084</v>
      </c>
      <c r="R428" s="36">
        <v>5884.4713285742328</v>
      </c>
      <c r="S428" s="36">
        <v>46839.726128812516</v>
      </c>
      <c r="T428" s="36">
        <v>16048.392761781271</v>
      </c>
      <c r="U428" s="36">
        <v>8697.740028381364</v>
      </c>
      <c r="V428" s="36">
        <v>59418.593696937503</v>
      </c>
      <c r="W428" s="36">
        <v>5307.03889160157</v>
      </c>
      <c r="X428" s="36">
        <v>13282.966065190689</v>
      </c>
      <c r="Y428" s="36">
        <v>22443.290934895205</v>
      </c>
      <c r="Z428" s="36">
        <v>225.00305786132822</v>
      </c>
      <c r="AA428" s="36">
        <v>19639.013721998064</v>
      </c>
      <c r="AB428" s="36">
        <v>20053.725625187519</v>
      </c>
      <c r="AC428" s="36">
        <v>26092.733060988565</v>
      </c>
      <c r="AD428" s="36">
        <v>33668.942785186038</v>
      </c>
      <c r="AE428" s="36">
        <v>8078.5769073317233</v>
      </c>
      <c r="AF428" s="36">
        <v>14.579032258064515</v>
      </c>
      <c r="AG428" s="36">
        <v>20675.258175906249</v>
      </c>
      <c r="AH428" s="36">
        <v>40442.505716125001</v>
      </c>
      <c r="AI428" s="36">
        <v>5516.3018631839395</v>
      </c>
      <c r="AJ428" s="36">
        <v>51.934265234376312</v>
      </c>
      <c r="AK428" s="36">
        <v>5272.9950736398469</v>
      </c>
      <c r="AL428" s="36">
        <v>21934.474814968769</v>
      </c>
      <c r="AM428" s="36">
        <v>12614.634415734417</v>
      </c>
      <c r="AN428" s="36">
        <v>10661.46982031251</v>
      </c>
      <c r="AO428" s="36">
        <v>45694.669241210941</v>
      </c>
      <c r="AP428" s="36">
        <v>526.51012468338013</v>
      </c>
      <c r="AQ428" s="36">
        <v>46209.905154890657</v>
      </c>
      <c r="AR428" s="36">
        <v>48927.58104146488</v>
      </c>
      <c r="AS428" s="36">
        <v>52829.58266296389</v>
      </c>
      <c r="AT428" s="36">
        <v>21545.73297991409</v>
      </c>
      <c r="AU428" s="36">
        <v>48923.479343390631</v>
      </c>
      <c r="AV428" s="36">
        <v>19591.629222718751</v>
      </c>
      <c r="AW428" s="36">
        <v>5788.5386352539117</v>
      </c>
      <c r="AX428" s="36">
        <v>41162.426066406268</v>
      </c>
      <c r="AY428" s="36">
        <v>45428.497598765643</v>
      </c>
    </row>
    <row r="429" spans="1:51" x14ac:dyDescent="0.25">
      <c r="A429" s="34">
        <v>44273</v>
      </c>
      <c r="B429" s="35">
        <v>20</v>
      </c>
      <c r="C429" s="36">
        <v>28588.083149662118</v>
      </c>
      <c r="D429" s="36">
        <v>36510.165477187504</v>
      </c>
      <c r="E429" s="36">
        <v>16242.991480270523</v>
      </c>
      <c r="F429" s="36">
        <v>57730.316795999999</v>
      </c>
      <c r="G429" s="36">
        <v>33256.205354536367</v>
      </c>
      <c r="H429" s="36">
        <v>6609.1008191653127</v>
      </c>
      <c r="I429" s="36">
        <v>27697.662808689736</v>
      </c>
      <c r="J429" s="36">
        <v>161.85028076171881</v>
      </c>
      <c r="K429" s="36">
        <v>17209.204909062508</v>
      </c>
      <c r="L429" s="36">
        <v>7310.9662759003586</v>
      </c>
      <c r="M429" s="36">
        <v>30014.073298704297</v>
      </c>
      <c r="N429" s="36">
        <v>14490.469515625011</v>
      </c>
      <c r="O429" s="36">
        <v>43498.641228562512</v>
      </c>
      <c r="P429" s="36">
        <v>3601.1306551794419</v>
      </c>
      <c r="Q429" s="36">
        <v>33.043688774108901</v>
      </c>
      <c r="R429" s="36">
        <v>6225.5700542148534</v>
      </c>
      <c r="S429" s="36">
        <v>48833.92911182814</v>
      </c>
      <c r="T429" s="36">
        <v>15810.488298445322</v>
      </c>
      <c r="U429" s="36">
        <v>8594.919815063482</v>
      </c>
      <c r="V429" s="36">
        <v>62558.242396937509</v>
      </c>
      <c r="W429" s="36">
        <v>4871.8250732422002</v>
      </c>
      <c r="X429" s="36">
        <v>13545.126707418669</v>
      </c>
      <c r="Y429" s="36">
        <v>21893.848711095554</v>
      </c>
      <c r="Z429" s="36">
        <v>258.40159835815439</v>
      </c>
      <c r="AA429" s="36">
        <v>20232.759368423835</v>
      </c>
      <c r="AB429" s="36">
        <v>18576.52307421877</v>
      </c>
      <c r="AC429" s="36">
        <v>25491.773096171921</v>
      </c>
      <c r="AD429" s="36">
        <v>35635.785791827635</v>
      </c>
      <c r="AE429" s="36">
        <v>9041.286772569254</v>
      </c>
      <c r="AF429" s="36">
        <v>14.579032258064515</v>
      </c>
      <c r="AG429" s="36">
        <v>21736.516419843752</v>
      </c>
      <c r="AH429" s="36">
        <v>43592.070718250005</v>
      </c>
      <c r="AI429" s="36">
        <v>5925.0397567130667</v>
      </c>
      <c r="AJ429" s="36">
        <v>41.10632382031315</v>
      </c>
      <c r="AK429" s="36">
        <v>5146.8267020706371</v>
      </c>
      <c r="AL429" s="36">
        <v>23605.361434015638</v>
      </c>
      <c r="AM429" s="36">
        <v>13032.414981445334</v>
      </c>
      <c r="AN429" s="36">
        <v>11331.623558593761</v>
      </c>
      <c r="AO429" s="36">
        <v>45960.255236129757</v>
      </c>
      <c r="AP429" s="36">
        <v>564.76587724685635</v>
      </c>
      <c r="AQ429" s="36">
        <v>41701.317698046892</v>
      </c>
      <c r="AR429" s="36">
        <v>49492.435069908206</v>
      </c>
      <c r="AS429" s="36">
        <v>56260.654961639419</v>
      </c>
      <c r="AT429" s="36">
        <v>20192.011574609387</v>
      </c>
      <c r="AU429" s="36">
        <v>49963.332694281271</v>
      </c>
      <c r="AV429" s="36">
        <v>21341.934354249996</v>
      </c>
      <c r="AW429" s="36">
        <v>6903.4724121093786</v>
      </c>
      <c r="AX429" s="36">
        <v>44136.182324707057</v>
      </c>
      <c r="AY429" s="36">
        <v>41346.524080609415</v>
      </c>
    </row>
    <row r="430" spans="1:51" x14ac:dyDescent="0.25">
      <c r="A430" s="34">
        <v>44273</v>
      </c>
      <c r="B430" s="35">
        <v>21</v>
      </c>
      <c r="C430" s="36">
        <v>31541.332158852543</v>
      </c>
      <c r="D430" s="36">
        <v>40601.485696062504</v>
      </c>
      <c r="E430" s="36">
        <v>19220.693610742714</v>
      </c>
      <c r="F430" s="36">
        <v>64054.901720062495</v>
      </c>
      <c r="G430" s="36">
        <v>38852.855779367201</v>
      </c>
      <c r="H430" s="36">
        <v>6956.4397894646208</v>
      </c>
      <c r="I430" s="36">
        <v>27542.040847010063</v>
      </c>
      <c r="J430" s="36">
        <v>173.0053520202637</v>
      </c>
      <c r="K430" s="36">
        <v>19010.265494484389</v>
      </c>
      <c r="L430" s="36">
        <v>7425.2416244862898</v>
      </c>
      <c r="M430" s="36">
        <v>32462.265112242101</v>
      </c>
      <c r="N430" s="36">
        <v>16910.599347656251</v>
      </c>
      <c r="O430" s="36">
        <v>46947.409639296879</v>
      </c>
      <c r="P430" s="36">
        <v>4181.2075629882929</v>
      </c>
      <c r="Q430" s="36">
        <v>32.383955955505357</v>
      </c>
      <c r="R430" s="36">
        <v>7669.4131007929691</v>
      </c>
      <c r="S430" s="36">
        <v>56270.98170770314</v>
      </c>
      <c r="T430" s="36">
        <v>18441.685734484399</v>
      </c>
      <c r="U430" s="36">
        <v>10781.777614593506</v>
      </c>
      <c r="V430" s="36">
        <v>73715.145036593749</v>
      </c>
      <c r="W430" s="36">
        <v>5251.3138671875095</v>
      </c>
      <c r="X430" s="36">
        <v>14839.566889156486</v>
      </c>
      <c r="Y430" s="36">
        <v>23389.234788845864</v>
      </c>
      <c r="Z430" s="36">
        <v>298.23758544921867</v>
      </c>
      <c r="AA430" s="36">
        <v>24630.951309330099</v>
      </c>
      <c r="AB430" s="36">
        <v>17744.113191781278</v>
      </c>
      <c r="AC430" s="36">
        <v>29287.377228538164</v>
      </c>
      <c r="AD430" s="36">
        <v>43360.747546104729</v>
      </c>
      <c r="AE430" s="36">
        <v>9962.9779941821489</v>
      </c>
      <c r="AF430" s="36">
        <v>14.579032258064515</v>
      </c>
      <c r="AG430" s="36">
        <v>25281.843074656252</v>
      </c>
      <c r="AH430" s="36">
        <v>53151.070225781245</v>
      </c>
      <c r="AI430" s="36">
        <v>7478.9008056640705</v>
      </c>
      <c r="AJ430" s="36">
        <v>54.424262460937769</v>
      </c>
      <c r="AK430" s="36">
        <v>5330.8936027089312</v>
      </c>
      <c r="AL430" s="36">
        <v>27387.249827234398</v>
      </c>
      <c r="AM430" s="36">
        <v>16413.692521242207</v>
      </c>
      <c r="AN430" s="36">
        <v>12190.766294921879</v>
      </c>
      <c r="AO430" s="36">
        <v>51430.658740905761</v>
      </c>
      <c r="AP430" s="36">
        <v>748.83789062500102</v>
      </c>
      <c r="AQ430" s="36">
        <v>40379.701799617193</v>
      </c>
      <c r="AR430" s="36">
        <v>55075.533776339871</v>
      </c>
      <c r="AS430" s="36">
        <v>64812.075705932628</v>
      </c>
      <c r="AT430" s="36">
        <v>19998.820618539085</v>
      </c>
      <c r="AU430" s="36">
        <v>56055.018572781271</v>
      </c>
      <c r="AV430" s="36">
        <v>27096.080619124998</v>
      </c>
      <c r="AW430" s="36">
        <v>8448.8936157226672</v>
      </c>
      <c r="AX430" s="36">
        <v>52874.389362060574</v>
      </c>
      <c r="AY430" s="36">
        <v>40513.431903578159</v>
      </c>
    </row>
    <row r="431" spans="1:51" x14ac:dyDescent="0.25">
      <c r="A431" s="34">
        <v>44273</v>
      </c>
      <c r="B431" s="35">
        <v>22</v>
      </c>
      <c r="C431" s="36">
        <v>30017.195519955087</v>
      </c>
      <c r="D431" s="36">
        <v>40133.754326531256</v>
      </c>
      <c r="E431" s="36">
        <v>18570.998809351597</v>
      </c>
      <c r="F431" s="36">
        <v>61627.205762937498</v>
      </c>
      <c r="G431" s="36">
        <v>38699.47537409763</v>
      </c>
      <c r="H431" s="36">
        <v>6985.677838056652</v>
      </c>
      <c r="I431" s="36">
        <v>26468.540017494433</v>
      </c>
      <c r="J431" s="36">
        <v>163.61999893188479</v>
      </c>
      <c r="K431" s="36">
        <v>19040.411513296902</v>
      </c>
      <c r="L431" s="36">
        <v>8278.6907386815801</v>
      </c>
      <c r="M431" s="36">
        <v>32674.434220777934</v>
      </c>
      <c r="N431" s="36">
        <v>16332.659929687499</v>
      </c>
      <c r="O431" s="36">
        <v>46023.748401625009</v>
      </c>
      <c r="P431" s="36">
        <v>4050.6843476562499</v>
      </c>
      <c r="Q431" s="36">
        <v>32.815874099731438</v>
      </c>
      <c r="R431" s="36">
        <v>7676.9615018437562</v>
      </c>
      <c r="S431" s="36">
        <v>56131.71718131251</v>
      </c>
      <c r="T431" s="36">
        <v>17499.11173459376</v>
      </c>
      <c r="U431" s="36">
        <v>10368.639617919938</v>
      </c>
      <c r="V431" s="36">
        <v>72492.377729156244</v>
      </c>
      <c r="W431" s="36">
        <v>5205.7777587890705</v>
      </c>
      <c r="X431" s="36">
        <v>14699.24586224389</v>
      </c>
      <c r="Y431" s="36">
        <v>23525.164324850939</v>
      </c>
      <c r="Z431" s="36">
        <v>249.4962747192383</v>
      </c>
      <c r="AA431" s="36">
        <v>24516.071443117198</v>
      </c>
      <c r="AB431" s="36">
        <v>17104.27770315628</v>
      </c>
      <c r="AC431" s="36">
        <v>28373.783390006607</v>
      </c>
      <c r="AD431" s="36">
        <v>43050.482221381841</v>
      </c>
      <c r="AE431" s="36">
        <v>9985.0910589766063</v>
      </c>
      <c r="AF431" s="36">
        <v>14.579032258064515</v>
      </c>
      <c r="AG431" s="36">
        <v>25051.391068218745</v>
      </c>
      <c r="AH431" s="36">
        <v>53392.005215062498</v>
      </c>
      <c r="AI431" s="36">
        <v>7596.98566894532</v>
      </c>
      <c r="AJ431" s="36">
        <v>56.655112982422281</v>
      </c>
      <c r="AK431" s="36">
        <v>5135.3573411171901</v>
      </c>
      <c r="AL431" s="36">
        <v>27522.58861659377</v>
      </c>
      <c r="AM431" s="36">
        <v>16308.374879007824</v>
      </c>
      <c r="AN431" s="36">
        <v>12202.07336523439</v>
      </c>
      <c r="AO431" s="36">
        <v>50787.511711196901</v>
      </c>
      <c r="AP431" s="36">
        <v>749.90344238281295</v>
      </c>
      <c r="AQ431" s="36">
        <v>38325.582240054704</v>
      </c>
      <c r="AR431" s="36">
        <v>54744.342480939471</v>
      </c>
      <c r="AS431" s="36">
        <v>64306.227636169453</v>
      </c>
      <c r="AT431" s="36">
        <v>19339.956824179695</v>
      </c>
      <c r="AU431" s="36">
        <v>54662.837456828129</v>
      </c>
      <c r="AV431" s="36">
        <v>27222.481799468758</v>
      </c>
      <c r="AW431" s="36">
        <v>8227.3007812500146</v>
      </c>
      <c r="AX431" s="36">
        <v>52899.370070312529</v>
      </c>
      <c r="AY431" s="36">
        <v>38417.482137828185</v>
      </c>
    </row>
    <row r="432" spans="1:51" x14ac:dyDescent="0.25">
      <c r="A432" s="34">
        <v>44273</v>
      </c>
      <c r="B432" s="35">
        <v>23</v>
      </c>
      <c r="C432" s="36">
        <v>26903.715069009788</v>
      </c>
      <c r="D432" s="36">
        <v>37295.703610718745</v>
      </c>
      <c r="E432" s="36">
        <v>16641.748841353525</v>
      </c>
      <c r="F432" s="36">
        <v>55755.139619624999</v>
      </c>
      <c r="G432" s="36">
        <v>34938.042960218765</v>
      </c>
      <c r="H432" s="36">
        <v>7675.8094458366941</v>
      </c>
      <c r="I432" s="36">
        <v>24051.996589174116</v>
      </c>
      <c r="J432" s="36">
        <v>142.53074264526373</v>
      </c>
      <c r="K432" s="36">
        <v>17612.249611046889</v>
      </c>
      <c r="L432" s="36">
        <v>7780.9480496972228</v>
      </c>
      <c r="M432" s="36">
        <v>31958.497216521209</v>
      </c>
      <c r="N432" s="36">
        <v>14939.4453984375</v>
      </c>
      <c r="O432" s="36">
        <v>42495.195338937512</v>
      </c>
      <c r="P432" s="36">
        <v>4053.2207954101632</v>
      </c>
      <c r="Q432" s="36">
        <v>32.505096435546882</v>
      </c>
      <c r="R432" s="36">
        <v>7027.8671728632935</v>
      </c>
      <c r="S432" s="36">
        <v>52066.25729226564</v>
      </c>
      <c r="T432" s="36">
        <v>15838.473039148443</v>
      </c>
      <c r="U432" s="36">
        <v>9283.7151927948107</v>
      </c>
      <c r="V432" s="36">
        <v>67306.92370296875</v>
      </c>
      <c r="W432" s="36">
        <v>5172.5100097656205</v>
      </c>
      <c r="X432" s="36">
        <v>13655.597282255061</v>
      </c>
      <c r="Y432" s="36">
        <v>22448.060859121153</v>
      </c>
      <c r="Z432" s="36">
        <v>202.5106109619141</v>
      </c>
      <c r="AA432" s="36">
        <v>22348.486537033219</v>
      </c>
      <c r="AB432" s="36">
        <v>15967.110801343761</v>
      </c>
      <c r="AC432" s="36">
        <v>26235.107150062664</v>
      </c>
      <c r="AD432" s="36">
        <v>39472.63229843897</v>
      </c>
      <c r="AE432" s="36">
        <v>9700.8183574411796</v>
      </c>
      <c r="AF432" s="36">
        <v>14.579032258064515</v>
      </c>
      <c r="AG432" s="36">
        <v>22930.947513687501</v>
      </c>
      <c r="AH432" s="36">
        <v>49480.018705218754</v>
      </c>
      <c r="AI432" s="36">
        <v>6984.7962402343801</v>
      </c>
      <c r="AJ432" s="36">
        <v>58.739965470703112</v>
      </c>
      <c r="AK432" s="36">
        <v>4837.0162511640601</v>
      </c>
      <c r="AL432" s="36">
        <v>25722.81197271878</v>
      </c>
      <c r="AM432" s="36">
        <v>15293.626283337906</v>
      </c>
      <c r="AN432" s="36">
        <v>11633.13044531251</v>
      </c>
      <c r="AO432" s="36">
        <v>47641.908130012511</v>
      </c>
      <c r="AP432" s="36">
        <v>731.12849426269497</v>
      </c>
      <c r="AQ432" s="36">
        <v>35958.918612601577</v>
      </c>
      <c r="AR432" s="36">
        <v>50886.759257253929</v>
      </c>
      <c r="AS432" s="36">
        <v>59109.675690307624</v>
      </c>
      <c r="AT432" s="36">
        <v>18157.373901546896</v>
      </c>
      <c r="AU432" s="36">
        <v>50259.49476001563</v>
      </c>
      <c r="AV432" s="36">
        <v>23606.249090156249</v>
      </c>
      <c r="AW432" s="36">
        <v>9213.2379150390807</v>
      </c>
      <c r="AX432" s="36">
        <v>48992.196560546879</v>
      </c>
      <c r="AY432" s="36">
        <v>35486.483689781293</v>
      </c>
    </row>
    <row r="433" spans="1:51" x14ac:dyDescent="0.25">
      <c r="A433" s="34">
        <v>44273</v>
      </c>
      <c r="B433" s="35">
        <v>24</v>
      </c>
      <c r="C433" s="36">
        <v>23352.844918796392</v>
      </c>
      <c r="D433" s="36">
        <v>33169.45743775001</v>
      </c>
      <c r="E433" s="36">
        <v>14975.952181061546</v>
      </c>
      <c r="F433" s="36">
        <v>48189.509509875003</v>
      </c>
      <c r="G433" s="36">
        <v>30621.911943093783</v>
      </c>
      <c r="H433" s="36">
        <v>7701.9166522072928</v>
      </c>
      <c r="I433" s="36">
        <v>21414.424267345992</v>
      </c>
      <c r="J433" s="36">
        <v>122.20265197753909</v>
      </c>
      <c r="K433" s="36">
        <v>15495.155532750021</v>
      </c>
      <c r="L433" s="36">
        <v>6873.1672724003574</v>
      </c>
      <c r="M433" s="36">
        <v>30159.353266876962</v>
      </c>
      <c r="N433" s="36">
        <v>13154.745197265631</v>
      </c>
      <c r="O433" s="36">
        <v>37955.64555978126</v>
      </c>
      <c r="P433" s="36">
        <v>3712.0495375976643</v>
      </c>
      <c r="Q433" s="36">
        <v>32.001302242279053</v>
      </c>
      <c r="R433" s="36">
        <v>6083.9876255390636</v>
      </c>
      <c r="S433" s="36">
        <v>45857.866560406255</v>
      </c>
      <c r="T433" s="36">
        <v>13940.831338289079</v>
      </c>
      <c r="U433" s="36">
        <v>7932.0288257598904</v>
      </c>
      <c r="V433" s="36">
        <v>60037.338691437501</v>
      </c>
      <c r="W433" s="36">
        <v>4767.64436035156</v>
      </c>
      <c r="X433" s="36">
        <v>12994.361879421605</v>
      </c>
      <c r="Y433" s="36">
        <v>20791.368614511848</v>
      </c>
      <c r="Z433" s="36">
        <v>164.52478576660152</v>
      </c>
      <c r="AA433" s="36">
        <v>19042.85735944533</v>
      </c>
      <c r="AB433" s="36">
        <v>14474.772851585951</v>
      </c>
      <c r="AC433" s="36">
        <v>23212.807097986166</v>
      </c>
      <c r="AD433" s="36">
        <v>34061.294896134277</v>
      </c>
      <c r="AE433" s="36">
        <v>8270.7601900444442</v>
      </c>
      <c r="AF433" s="36">
        <v>14.579032258064515</v>
      </c>
      <c r="AG433" s="36">
        <v>19781.659080375</v>
      </c>
      <c r="AH433" s="36">
        <v>39769.095423031256</v>
      </c>
      <c r="AI433" s="36">
        <v>5951.5544433593795</v>
      </c>
      <c r="AJ433" s="36">
        <v>57.281818412110169</v>
      </c>
      <c r="AK433" s="36">
        <v>4484.6473255937599</v>
      </c>
      <c r="AL433" s="36">
        <v>22522.536249703149</v>
      </c>
      <c r="AM433" s="36">
        <v>12711.106895951201</v>
      </c>
      <c r="AN433" s="36">
        <v>10419.93990429688</v>
      </c>
      <c r="AO433" s="36">
        <v>42190.841010025026</v>
      </c>
      <c r="AP433" s="36">
        <v>669.67488098144497</v>
      </c>
      <c r="AQ433" s="36">
        <v>33411.143016937531</v>
      </c>
      <c r="AR433" s="36">
        <v>45337.019363546919</v>
      </c>
      <c r="AS433" s="36">
        <v>51430.79458715822</v>
      </c>
      <c r="AT433" s="36">
        <v>17057.601252312517</v>
      </c>
      <c r="AU433" s="36">
        <v>44297.184528046877</v>
      </c>
      <c r="AV433" s="36">
        <v>12453.037081062495</v>
      </c>
      <c r="AW433" s="36">
        <v>21818.000732421875</v>
      </c>
      <c r="AX433" s="36">
        <v>42728.713176513687</v>
      </c>
      <c r="AY433" s="36">
        <v>32175.613246968802</v>
      </c>
    </row>
    <row r="434" spans="1:51" x14ac:dyDescent="0.25">
      <c r="A434" s="34">
        <v>44274</v>
      </c>
      <c r="B434" s="35">
        <v>1</v>
      </c>
      <c r="C434" s="36">
        <v>20439.927745598685</v>
      </c>
      <c r="D434" s="36">
        <v>29063.884106812493</v>
      </c>
      <c r="E434" s="36">
        <v>13117.034786152368</v>
      </c>
      <c r="F434" s="36">
        <v>41885.937410109378</v>
      </c>
      <c r="G434" s="36">
        <v>26080.618525736354</v>
      </c>
      <c r="H434" s="36">
        <v>7594.4677016372234</v>
      </c>
      <c r="I434" s="36">
        <v>19200.859386549128</v>
      </c>
      <c r="J434" s="36">
        <v>104.29632186889638</v>
      </c>
      <c r="K434" s="36">
        <v>13439.49087005472</v>
      </c>
      <c r="L434" s="36">
        <v>6410.3061615956476</v>
      </c>
      <c r="M434" s="36">
        <v>27921.452179129868</v>
      </c>
      <c r="N434" s="36">
        <v>11904.43791796876</v>
      </c>
      <c r="O434" s="36">
        <v>33212.610815835942</v>
      </c>
      <c r="P434" s="36">
        <v>3293.5238911132847</v>
      </c>
      <c r="Q434" s="36">
        <v>31.458658695220951</v>
      </c>
      <c r="R434" s="36">
        <v>5004.721969839844</v>
      </c>
      <c r="S434" s="36">
        <v>38735.747654734383</v>
      </c>
      <c r="T434" s="36">
        <v>12232.90022340627</v>
      </c>
      <c r="U434" s="36">
        <v>6967.3436851501465</v>
      </c>
      <c r="V434" s="36">
        <v>50886.618521390628</v>
      </c>
      <c r="W434" s="36">
        <v>4560.9512695312496</v>
      </c>
      <c r="X434" s="36">
        <v>11656.610622952361</v>
      </c>
      <c r="Y434" s="36">
        <v>19473.505491460939</v>
      </c>
      <c r="Z434" s="36">
        <v>123.17036773681639</v>
      </c>
      <c r="AA434" s="36">
        <v>15711.304057824245</v>
      </c>
      <c r="AB434" s="36">
        <v>13382.56466357032</v>
      </c>
      <c r="AC434" s="36">
        <v>20128.587586612746</v>
      </c>
      <c r="AD434" s="36">
        <v>28530.048576548339</v>
      </c>
      <c r="AE434" s="36">
        <v>7647.2910974849901</v>
      </c>
      <c r="AF434" s="36">
        <v>14.579032258064515</v>
      </c>
      <c r="AG434" s="36">
        <v>16384.541975062501</v>
      </c>
      <c r="AH434" s="36">
        <v>32693.491320249999</v>
      </c>
      <c r="AI434" s="36">
        <v>4768.9972167968899</v>
      </c>
      <c r="AJ434" s="36">
        <v>50.779786203126264</v>
      </c>
      <c r="AK434" s="36">
        <v>4214.8472007031305</v>
      </c>
      <c r="AL434" s="36">
        <v>18702.485571156281</v>
      </c>
      <c r="AM434" s="36">
        <v>10605.839174455092</v>
      </c>
      <c r="AN434" s="36">
        <v>9688.9328769531403</v>
      </c>
      <c r="AO434" s="36">
        <v>37076.891176643374</v>
      </c>
      <c r="AP434" s="36">
        <v>620.41619873046898</v>
      </c>
      <c r="AQ434" s="36">
        <v>30841.083585425808</v>
      </c>
      <c r="AR434" s="36">
        <v>39465.048126937523</v>
      </c>
      <c r="AS434" s="36">
        <v>42872.133744384788</v>
      </c>
      <c r="AT434" s="36">
        <v>16384.464111976595</v>
      </c>
      <c r="AU434" s="36">
        <v>38767.337968843778</v>
      </c>
      <c r="AV434" s="36">
        <v>8250.637622656257</v>
      </c>
      <c r="AW434" s="36">
        <v>18659.348266601563</v>
      </c>
      <c r="AX434" s="36">
        <v>35320.913308349613</v>
      </c>
      <c r="AY434" s="36">
        <v>29440.93736307817</v>
      </c>
    </row>
    <row r="435" spans="1:51" x14ac:dyDescent="0.25">
      <c r="A435" s="34">
        <v>44274</v>
      </c>
      <c r="B435" s="35">
        <v>2</v>
      </c>
      <c r="C435" s="36">
        <v>18463.011750699741</v>
      </c>
      <c r="D435" s="36">
        <v>25475.344105218748</v>
      </c>
      <c r="E435" s="36">
        <v>11653.653163844248</v>
      </c>
      <c r="F435" s="36">
        <v>37250.654132796895</v>
      </c>
      <c r="G435" s="36">
        <v>22807.363531478539</v>
      </c>
      <c r="H435" s="36">
        <v>6876.4397142995749</v>
      </c>
      <c r="I435" s="36">
        <v>17285.87619344367</v>
      </c>
      <c r="J435" s="36">
        <v>94.729412078857308</v>
      </c>
      <c r="K435" s="36">
        <v>11601.257168054699</v>
      </c>
      <c r="L435" s="36">
        <v>4965.9924894706719</v>
      </c>
      <c r="M435" s="36">
        <v>26622.923091566401</v>
      </c>
      <c r="N435" s="36">
        <v>11073.677994140629</v>
      </c>
      <c r="O435" s="36">
        <v>29652.508679656275</v>
      </c>
      <c r="P435" s="36">
        <v>2951.7680112304652</v>
      </c>
      <c r="Q435" s="36">
        <v>31.10292387008667</v>
      </c>
      <c r="R435" s="36">
        <v>4266.2165840234375</v>
      </c>
      <c r="S435" s="36">
        <v>32938.105797367207</v>
      </c>
      <c r="T435" s="36">
        <v>11015.9448010547</v>
      </c>
      <c r="U435" s="36">
        <v>6371.3727178573663</v>
      </c>
      <c r="V435" s="36">
        <v>44085.01346140627</v>
      </c>
      <c r="W435" s="36">
        <v>4189.8356689453194</v>
      </c>
      <c r="X435" s="36">
        <v>10256.685563928437</v>
      </c>
      <c r="Y435" s="36">
        <v>18506.110123580995</v>
      </c>
      <c r="Z435" s="36">
        <v>142.51345382690442</v>
      </c>
      <c r="AA435" s="36">
        <v>12725.104961130874</v>
      </c>
      <c r="AB435" s="36">
        <v>12371.3762301797</v>
      </c>
      <c r="AC435" s="36">
        <v>18133.008671154486</v>
      </c>
      <c r="AD435" s="36">
        <v>24201.571230838868</v>
      </c>
      <c r="AE435" s="36">
        <v>7224.429659413493</v>
      </c>
      <c r="AF435" s="36">
        <v>14.579032258064515</v>
      </c>
      <c r="AG435" s="36">
        <v>13977.367489531249</v>
      </c>
      <c r="AH435" s="36">
        <v>27776.548913500003</v>
      </c>
      <c r="AI435" s="36">
        <v>3884.85236816407</v>
      </c>
      <c r="AJ435" s="36">
        <v>57.283155083984923</v>
      </c>
      <c r="AK435" s="36">
        <v>3935.6048369296896</v>
      </c>
      <c r="AL435" s="36">
        <v>15739.593205343792</v>
      </c>
      <c r="AM435" s="36">
        <v>8511.928396169933</v>
      </c>
      <c r="AN435" s="36">
        <v>8825.1139511718902</v>
      </c>
      <c r="AO435" s="36">
        <v>32515.617869552611</v>
      </c>
      <c r="AP435" s="36">
        <v>575.96406555175702</v>
      </c>
      <c r="AQ435" s="36">
        <v>28562.496877910165</v>
      </c>
      <c r="AR435" s="36">
        <v>34512.835423867218</v>
      </c>
      <c r="AS435" s="36">
        <v>36222.405807037372</v>
      </c>
      <c r="AT435" s="36">
        <v>15466.171440242193</v>
      </c>
      <c r="AU435" s="36">
        <v>34238.647994265644</v>
      </c>
      <c r="AV435" s="36">
        <v>8820.2317282187505</v>
      </c>
      <c r="AW435" s="36">
        <v>13418.105804443368</v>
      </c>
      <c r="AX435" s="36">
        <v>29620.826898437506</v>
      </c>
      <c r="AY435" s="36">
        <v>27429.136966953167</v>
      </c>
    </row>
    <row r="436" spans="1:51" x14ac:dyDescent="0.25">
      <c r="A436" s="34">
        <v>44274</v>
      </c>
      <c r="B436" s="35">
        <v>3</v>
      </c>
      <c r="C436" s="36">
        <v>17545.257538268117</v>
      </c>
      <c r="D436" s="36">
        <v>23406.251867359388</v>
      </c>
      <c r="E436" s="36">
        <v>10208.31540215821</v>
      </c>
      <c r="F436" s="36">
        <v>34948.629925671885</v>
      </c>
      <c r="G436" s="36">
        <v>19550.576310990269</v>
      </c>
      <c r="H436" s="36">
        <v>7062.0139587637113</v>
      </c>
      <c r="I436" s="36">
        <v>16243.052301029598</v>
      </c>
      <c r="J436" s="36">
        <v>91.474533081054702</v>
      </c>
      <c r="K436" s="36">
        <v>10775.272226281249</v>
      </c>
      <c r="L436" s="36">
        <v>5208.9832318534627</v>
      </c>
      <c r="M436" s="36">
        <v>24841.477406953607</v>
      </c>
      <c r="N436" s="36">
        <v>10456.51994531251</v>
      </c>
      <c r="O436" s="36">
        <v>27741.135903078128</v>
      </c>
      <c r="P436" s="36">
        <v>2906.3884819336035</v>
      </c>
      <c r="Q436" s="36">
        <v>30.240144729614251</v>
      </c>
      <c r="R436" s="36">
        <v>3836.9073339394545</v>
      </c>
      <c r="S436" s="36">
        <v>29636.21851363283</v>
      </c>
      <c r="T436" s="36">
        <v>10417.387205406269</v>
      </c>
      <c r="U436" s="36">
        <v>6060.8753871917806</v>
      </c>
      <c r="V436" s="36">
        <v>40243.792137562523</v>
      </c>
      <c r="W436" s="36">
        <v>4092.0050781250102</v>
      </c>
      <c r="X436" s="36">
        <v>9966.2956514787329</v>
      </c>
      <c r="Y436" s="36">
        <v>17769.845676083787</v>
      </c>
      <c r="Z436" s="36">
        <v>138.88193344116209</v>
      </c>
      <c r="AA436" s="36">
        <v>10963.723590564463</v>
      </c>
      <c r="AB436" s="36">
        <v>11843.379269242201</v>
      </c>
      <c r="AC436" s="36">
        <v>17288.312170915484</v>
      </c>
      <c r="AD436" s="36">
        <v>21752.955341898203</v>
      </c>
      <c r="AE436" s="36">
        <v>6679.9788888872426</v>
      </c>
      <c r="AF436" s="36">
        <v>14.579032258064515</v>
      </c>
      <c r="AG436" s="36">
        <v>12685.572899437499</v>
      </c>
      <c r="AH436" s="36">
        <v>25560.241138124991</v>
      </c>
      <c r="AI436" s="36">
        <v>3463.4877319335978</v>
      </c>
      <c r="AJ436" s="36">
        <v>51.848221560546904</v>
      </c>
      <c r="AK436" s="36">
        <v>3918.1785807656297</v>
      </c>
      <c r="AL436" s="36">
        <v>14200.59689885941</v>
      </c>
      <c r="AM436" s="36">
        <v>7274.7480057539187</v>
      </c>
      <c r="AN436" s="36">
        <v>8444.3515410156306</v>
      </c>
      <c r="AO436" s="36">
        <v>29483.899373603825</v>
      </c>
      <c r="AP436" s="36">
        <v>558.52720642089912</v>
      </c>
      <c r="AQ436" s="36">
        <v>27401.896425863306</v>
      </c>
      <c r="AR436" s="36">
        <v>32015.134933972662</v>
      </c>
      <c r="AS436" s="36">
        <v>32511.594551391623</v>
      </c>
      <c r="AT436" s="36">
        <v>15079.145064007824</v>
      </c>
      <c r="AU436" s="36">
        <v>31736.958667296905</v>
      </c>
      <c r="AV436" s="36">
        <v>5975.684671968731</v>
      </c>
      <c r="AW436" s="36">
        <v>13441.64614868165</v>
      </c>
      <c r="AX436" s="36">
        <v>26080.440446289078</v>
      </c>
      <c r="AY436" s="36">
        <v>26413.401936000031</v>
      </c>
    </row>
    <row r="437" spans="1:51" x14ac:dyDescent="0.25">
      <c r="A437" s="34">
        <v>44274</v>
      </c>
      <c r="B437" s="35">
        <v>4</v>
      </c>
      <c r="C437" s="36">
        <v>17006.394502694846</v>
      </c>
      <c r="D437" s="36">
        <v>22491.840531375019</v>
      </c>
      <c r="E437" s="36">
        <v>9886.7694363662195</v>
      </c>
      <c r="F437" s="36">
        <v>33478.716938968762</v>
      </c>
      <c r="G437" s="36">
        <v>18412.285414681679</v>
      </c>
      <c r="H437" s="36">
        <v>6923.9630206560287</v>
      </c>
      <c r="I437" s="36">
        <v>15730.66811030694</v>
      </c>
      <c r="J437" s="36">
        <v>85.454738616943501</v>
      </c>
      <c r="K437" s="36">
        <v>10477.159481320319</v>
      </c>
      <c r="L437" s="36">
        <v>4852.1047563300481</v>
      </c>
      <c r="M437" s="36">
        <v>24429.192203230676</v>
      </c>
      <c r="N437" s="36">
        <v>9997.7939335937699</v>
      </c>
      <c r="O437" s="36">
        <v>26622.030046742206</v>
      </c>
      <c r="P437" s="36">
        <v>2748.08529101563</v>
      </c>
      <c r="Q437" s="36">
        <v>29.916300296783447</v>
      </c>
      <c r="R437" s="36">
        <v>3634.3824776621109</v>
      </c>
      <c r="S437" s="36">
        <v>27729.845731203139</v>
      </c>
      <c r="T437" s="36">
        <v>10187.989790859401</v>
      </c>
      <c r="U437" s="36">
        <v>5893.0292596817035</v>
      </c>
      <c r="V437" s="36">
        <v>37591.044387140646</v>
      </c>
      <c r="W437" s="36">
        <v>3975.6487304687598</v>
      </c>
      <c r="X437" s="36">
        <v>9600.7770319332994</v>
      </c>
      <c r="Y437" s="36">
        <v>17360.305616574242</v>
      </c>
      <c r="Z437" s="36">
        <v>190.17397354125981</v>
      </c>
      <c r="AA437" s="36">
        <v>9676.0284984141035</v>
      </c>
      <c r="AB437" s="36">
        <v>11720.670870664071</v>
      </c>
      <c r="AC437" s="36">
        <v>16336.333508129426</v>
      </c>
      <c r="AD437" s="36">
        <v>20433.897343973895</v>
      </c>
      <c r="AE437" s="36">
        <v>6492.5205704287418</v>
      </c>
      <c r="AF437" s="36">
        <v>14.579032258064515</v>
      </c>
      <c r="AG437" s="36">
        <v>11969.434747406249</v>
      </c>
      <c r="AH437" s="36">
        <v>24493.022140406247</v>
      </c>
      <c r="AI437" s="36">
        <v>3208.7719116210938</v>
      </c>
      <c r="AJ437" s="36">
        <v>55.169251128906012</v>
      </c>
      <c r="AK437" s="36">
        <v>3773.3774604999999</v>
      </c>
      <c r="AL437" s="36">
        <v>13354.456419570331</v>
      </c>
      <c r="AM437" s="36">
        <v>6584.4050908144782</v>
      </c>
      <c r="AN437" s="36">
        <v>8140.9265644531406</v>
      </c>
      <c r="AO437" s="36">
        <v>27977.353208602908</v>
      </c>
      <c r="AP437" s="36">
        <v>553.15299987793003</v>
      </c>
      <c r="AQ437" s="36">
        <v>26845.806319117211</v>
      </c>
      <c r="AR437" s="36">
        <v>30429.633801847674</v>
      </c>
      <c r="AS437" s="36">
        <v>30342.499225830099</v>
      </c>
      <c r="AT437" s="36">
        <v>14917.293975421879</v>
      </c>
      <c r="AU437" s="36">
        <v>30495.202969187529</v>
      </c>
      <c r="AV437" s="36">
        <v>6488.6123535312508</v>
      </c>
      <c r="AW437" s="36">
        <v>9621.9406127929742</v>
      </c>
      <c r="AX437" s="36">
        <v>24258.713217529308</v>
      </c>
      <c r="AY437" s="36">
        <v>25799.76619753128</v>
      </c>
    </row>
    <row r="438" spans="1:51" x14ac:dyDescent="0.25">
      <c r="A438" s="34">
        <v>44274</v>
      </c>
      <c r="B438" s="35">
        <v>5</v>
      </c>
      <c r="C438" s="36">
        <v>16940.605196654331</v>
      </c>
      <c r="D438" s="36">
        <v>22114.887352921891</v>
      </c>
      <c r="E438" s="36">
        <v>9612.8210964375066</v>
      </c>
      <c r="F438" s="36">
        <v>33006.444043750016</v>
      </c>
      <c r="G438" s="36">
        <v>18738.462622621093</v>
      </c>
      <c r="H438" s="36">
        <v>7163.6480617339221</v>
      </c>
      <c r="I438" s="36">
        <v>15536.93620677569</v>
      </c>
      <c r="J438" s="36">
        <v>82.511602401733299</v>
      </c>
      <c r="K438" s="36">
        <v>10162.404018601579</v>
      </c>
      <c r="L438" s="36">
        <v>4993.2645750331867</v>
      </c>
      <c r="M438" s="36">
        <v>24288.411887193353</v>
      </c>
      <c r="N438" s="36">
        <v>9893.4365644531299</v>
      </c>
      <c r="O438" s="36">
        <v>26533.48010640627</v>
      </c>
      <c r="P438" s="36">
        <v>2783.4277973632925</v>
      </c>
      <c r="Q438" s="36">
        <v>30.14753246307373</v>
      </c>
      <c r="R438" s="36">
        <v>3551.5010371699218</v>
      </c>
      <c r="S438" s="36">
        <v>26968.591177703147</v>
      </c>
      <c r="T438" s="36">
        <v>10066.185104367201</v>
      </c>
      <c r="U438" s="36">
        <v>5838.2084751129169</v>
      </c>
      <c r="V438" s="36">
        <v>35716.586330468781</v>
      </c>
      <c r="W438" s="36">
        <v>3912.5564208984397</v>
      </c>
      <c r="X438" s="36">
        <v>9259.9726712775519</v>
      </c>
      <c r="Y438" s="36">
        <v>17471.209629797479</v>
      </c>
      <c r="Z438" s="36">
        <v>165.56902450561518</v>
      </c>
      <c r="AA438" s="36">
        <v>9276.6725036152475</v>
      </c>
      <c r="AB438" s="36">
        <v>11724.16398394532</v>
      </c>
      <c r="AC438" s="36">
        <v>16050.826664485046</v>
      </c>
      <c r="AD438" s="36">
        <v>20272.173827990497</v>
      </c>
      <c r="AE438" s="36">
        <v>6472.3837564665537</v>
      </c>
      <c r="AF438" s="36">
        <v>14.579032258064515</v>
      </c>
      <c r="AG438" s="36">
        <v>11644.646019218751</v>
      </c>
      <c r="AH438" s="36">
        <v>24502.414654593747</v>
      </c>
      <c r="AI438" s="36">
        <v>3090.0015747070311</v>
      </c>
      <c r="AJ438" s="36">
        <v>51.123646333985107</v>
      </c>
      <c r="AK438" s="36">
        <v>3736.3178099921997</v>
      </c>
      <c r="AL438" s="36">
        <v>12859.29363965628</v>
      </c>
      <c r="AM438" s="36">
        <v>6188.0872080918198</v>
      </c>
      <c r="AN438" s="36">
        <v>8015.347667968761</v>
      </c>
      <c r="AO438" s="36">
        <v>27119.971308471679</v>
      </c>
      <c r="AP438" s="36">
        <v>561.02294921874898</v>
      </c>
      <c r="AQ438" s="36">
        <v>26635.747395300808</v>
      </c>
      <c r="AR438" s="36">
        <v>29894.008973203152</v>
      </c>
      <c r="AS438" s="36">
        <v>29447.193527404801</v>
      </c>
      <c r="AT438" s="36">
        <v>14825.763287117228</v>
      </c>
      <c r="AU438" s="36">
        <v>30374.673842656277</v>
      </c>
      <c r="AV438" s="36">
        <v>10843.142213249997</v>
      </c>
      <c r="AW438" s="36">
        <v>5002.1123962402326</v>
      </c>
      <c r="AX438" s="36">
        <v>23647.742900878926</v>
      </c>
      <c r="AY438" s="36">
        <v>25656.173378859439</v>
      </c>
    </row>
    <row r="439" spans="1:51" x14ac:dyDescent="0.25">
      <c r="A439" s="34">
        <v>44274</v>
      </c>
      <c r="B439" s="35">
        <v>6</v>
      </c>
      <c r="C439" s="36">
        <v>16909.318072761249</v>
      </c>
      <c r="D439" s="36">
        <v>22830.385095312518</v>
      </c>
      <c r="E439" s="36">
        <v>9462.8001025244357</v>
      </c>
      <c r="F439" s="36">
        <v>33522.308846671905</v>
      </c>
      <c r="G439" s="36">
        <v>20814.953269916015</v>
      </c>
      <c r="H439" s="36">
        <v>6940.4920020026993</v>
      </c>
      <c r="I439" s="36">
        <v>16122.869199412406</v>
      </c>
      <c r="J439" s="36">
        <v>84.319309234619197</v>
      </c>
      <c r="K439" s="36">
        <v>10434.358898367202</v>
      </c>
      <c r="L439" s="36">
        <v>4360.3379974472164</v>
      </c>
      <c r="M439" s="36">
        <v>23691.574468941719</v>
      </c>
      <c r="N439" s="36">
        <v>9978.1406406250208</v>
      </c>
      <c r="O439" s="36">
        <v>27343.812049515658</v>
      </c>
      <c r="P439" s="36">
        <v>2836.3166870117157</v>
      </c>
      <c r="Q439" s="36">
        <v>29.540562629699711</v>
      </c>
      <c r="R439" s="36">
        <v>3606.7896418164064</v>
      </c>
      <c r="S439" s="36">
        <v>27592.986860875026</v>
      </c>
      <c r="T439" s="36">
        <v>9987.4186669922201</v>
      </c>
      <c r="U439" s="36">
        <v>5946.0037908554132</v>
      </c>
      <c r="V439" s="36">
        <v>36182.214286734394</v>
      </c>
      <c r="W439" s="36">
        <v>3768.0010986328098</v>
      </c>
      <c r="X439" s="36">
        <v>9507.7703000456131</v>
      </c>
      <c r="Y439" s="36">
        <v>17655.704507006874</v>
      </c>
      <c r="Z439" s="36">
        <v>214.68771194458</v>
      </c>
      <c r="AA439" s="36">
        <v>9711.7181032422086</v>
      </c>
      <c r="AB439" s="36">
        <v>12146.322454781261</v>
      </c>
      <c r="AC439" s="36">
        <v>16138.51391311766</v>
      </c>
      <c r="AD439" s="36">
        <v>20704.726536793707</v>
      </c>
      <c r="AE439" s="36">
        <v>6786.514912050553</v>
      </c>
      <c r="AF439" s="36">
        <v>14.579032258064515</v>
      </c>
      <c r="AG439" s="36">
        <v>11883.375282531251</v>
      </c>
      <c r="AH439" s="36">
        <v>25183.605134093748</v>
      </c>
      <c r="AI439" s="36">
        <v>3168.394543457031</v>
      </c>
      <c r="AJ439" s="36">
        <v>47.914192580078804</v>
      </c>
      <c r="AK439" s="36">
        <v>3718.8178086250095</v>
      </c>
      <c r="AL439" s="36">
        <v>13082.574069046892</v>
      </c>
      <c r="AM439" s="36">
        <v>6213.2212527500251</v>
      </c>
      <c r="AN439" s="36">
        <v>8189.77465234376</v>
      </c>
      <c r="AO439" s="36">
        <v>27356.68211262512</v>
      </c>
      <c r="AP439" s="36">
        <v>566.54890441894509</v>
      </c>
      <c r="AQ439" s="36">
        <v>27080.899987230503</v>
      </c>
      <c r="AR439" s="36">
        <v>30523.948808636738</v>
      </c>
      <c r="AS439" s="36">
        <v>30483.064928283704</v>
      </c>
      <c r="AT439" s="36">
        <v>14600.926248847663</v>
      </c>
      <c r="AU439" s="36">
        <v>31005.90667537503</v>
      </c>
      <c r="AV439" s="36">
        <v>12355.624724125009</v>
      </c>
      <c r="AW439" s="36">
        <v>3886.7036743164063</v>
      </c>
      <c r="AX439" s="36">
        <v>24292.185067871123</v>
      </c>
      <c r="AY439" s="36">
        <v>25840.516018937538</v>
      </c>
    </row>
    <row r="440" spans="1:51" x14ac:dyDescent="0.25">
      <c r="A440" s="34">
        <v>44274</v>
      </c>
      <c r="B440" s="35">
        <v>7</v>
      </c>
      <c r="C440" s="36">
        <v>18816.601672407258</v>
      </c>
      <c r="D440" s="36">
        <v>24995.122378937504</v>
      </c>
      <c r="E440" s="36">
        <v>10754.455961744632</v>
      </c>
      <c r="F440" s="36">
        <v>37709.562068140651</v>
      </c>
      <c r="G440" s="36">
        <v>22014.390018404309</v>
      </c>
      <c r="H440" s="36">
        <v>6808.3451358196053</v>
      </c>
      <c r="I440" s="36">
        <v>18278.203596365525</v>
      </c>
      <c r="J440" s="36">
        <v>92.997135162353501</v>
      </c>
      <c r="K440" s="36">
        <v>11516.721298257818</v>
      </c>
      <c r="L440" s="36">
        <v>5270.9144651581701</v>
      </c>
      <c r="M440" s="36">
        <v>25057.344517711623</v>
      </c>
      <c r="N440" s="36">
        <v>10715.05863281251</v>
      </c>
      <c r="O440" s="36">
        <v>31004.096620515658</v>
      </c>
      <c r="P440" s="36">
        <v>3085.4406474609541</v>
      </c>
      <c r="Q440" s="36">
        <v>30.826113700866699</v>
      </c>
      <c r="R440" s="36">
        <v>3899.9234014726571</v>
      </c>
      <c r="S440" s="36">
        <v>30095.834152171908</v>
      </c>
      <c r="T440" s="36">
        <v>11039.501673164081</v>
      </c>
      <c r="U440" s="36">
        <v>6665.7687559127889</v>
      </c>
      <c r="V440" s="36">
        <v>40550.395831953138</v>
      </c>
      <c r="W440" s="36">
        <v>3883.1452636718805</v>
      </c>
      <c r="X440" s="36">
        <v>9734.3748215621999</v>
      </c>
      <c r="Y440" s="36">
        <v>18870.89324388458</v>
      </c>
      <c r="Z440" s="36">
        <v>219.01848052978511</v>
      </c>
      <c r="AA440" s="36">
        <v>11604.389253250027</v>
      </c>
      <c r="AB440" s="36">
        <v>13499.40832854689</v>
      </c>
      <c r="AC440" s="36">
        <v>18480.264368875796</v>
      </c>
      <c r="AD440" s="36">
        <v>22912.487699632577</v>
      </c>
      <c r="AE440" s="36">
        <v>6607.6691596705505</v>
      </c>
      <c r="AF440" s="36">
        <v>14.579032258064515</v>
      </c>
      <c r="AG440" s="36">
        <v>13147.870885343751</v>
      </c>
      <c r="AH440" s="36">
        <v>27516.234041124997</v>
      </c>
      <c r="AI440" s="36">
        <v>3620.5584716797002</v>
      </c>
      <c r="AJ440" s="36">
        <v>49.82531827343837</v>
      </c>
      <c r="AK440" s="36">
        <v>3935.4917225234403</v>
      </c>
      <c r="AL440" s="36">
        <v>13860.285581257831</v>
      </c>
      <c r="AM440" s="36">
        <v>7101.13318909183</v>
      </c>
      <c r="AN440" s="36">
        <v>8518.0130605468803</v>
      </c>
      <c r="AO440" s="36">
        <v>30219.131956962585</v>
      </c>
      <c r="AP440" s="36">
        <v>565.43473815918003</v>
      </c>
      <c r="AQ440" s="36">
        <v>29687.87541715629</v>
      </c>
      <c r="AR440" s="36">
        <v>33165.557244886724</v>
      </c>
      <c r="AS440" s="36">
        <v>34072.728561523458</v>
      </c>
      <c r="AT440" s="36">
        <v>15650.654960886746</v>
      </c>
      <c r="AU440" s="36">
        <v>34480.290170609398</v>
      </c>
      <c r="AV440" s="36">
        <v>13506.409821437497</v>
      </c>
      <c r="AW440" s="36">
        <v>3875.0777587890639</v>
      </c>
      <c r="AX440" s="36">
        <v>26361.990193603535</v>
      </c>
      <c r="AY440" s="36">
        <v>28425.004868390675</v>
      </c>
    </row>
    <row r="441" spans="1:51" x14ac:dyDescent="0.25">
      <c r="A441" s="34">
        <v>44274</v>
      </c>
      <c r="B441" s="35">
        <v>8</v>
      </c>
      <c r="C441" s="36">
        <v>25050.314560896513</v>
      </c>
      <c r="D441" s="36">
        <v>28642.366952500008</v>
      </c>
      <c r="E441" s="36">
        <v>13662.969875329121</v>
      </c>
      <c r="F441" s="36">
        <v>48240.368251593747</v>
      </c>
      <c r="G441" s="36">
        <v>26003.900541521532</v>
      </c>
      <c r="H441" s="36">
        <v>8175.6982358730693</v>
      </c>
      <c r="I441" s="36">
        <v>22982.885146584282</v>
      </c>
      <c r="J441" s="36">
        <v>112.685489654541</v>
      </c>
      <c r="K441" s="36">
        <v>13492.478892507828</v>
      </c>
      <c r="L441" s="36">
        <v>5903.8666257519189</v>
      </c>
      <c r="M441" s="36">
        <v>28817.76585287942</v>
      </c>
      <c r="N441" s="36">
        <v>13205.21427343751</v>
      </c>
      <c r="O441" s="36">
        <v>36455.21742201563</v>
      </c>
      <c r="P441" s="36">
        <v>3246.6340854492137</v>
      </c>
      <c r="Q441" s="36">
        <v>32.01270866394043</v>
      </c>
      <c r="R441" s="36">
        <v>4327.9651637500019</v>
      </c>
      <c r="S441" s="36">
        <v>34309.187543281267</v>
      </c>
      <c r="T441" s="36">
        <v>13538.605970687522</v>
      </c>
      <c r="U441" s="36">
        <v>8345.6929626464898</v>
      </c>
      <c r="V441" s="36">
        <v>48776.478143406253</v>
      </c>
      <c r="W441" s="36">
        <v>4401.1123535156303</v>
      </c>
      <c r="X441" s="36">
        <v>11582.56671289276</v>
      </c>
      <c r="Y441" s="36">
        <v>21000.66032791742</v>
      </c>
      <c r="Z441" s="36">
        <v>251.98546325683591</v>
      </c>
      <c r="AA441" s="36">
        <v>14705.124246468777</v>
      </c>
      <c r="AB441" s="36">
        <v>17034.640919343761</v>
      </c>
      <c r="AC441" s="36">
        <v>23082.361161501631</v>
      </c>
      <c r="AD441" s="36">
        <v>26313.012683034183</v>
      </c>
      <c r="AE441" s="36">
        <v>7179.163227240384</v>
      </c>
      <c r="AF441" s="36">
        <v>14.579032258064515</v>
      </c>
      <c r="AG441" s="36">
        <v>15906.651857999999</v>
      </c>
      <c r="AH441" s="36">
        <v>30367.762496374999</v>
      </c>
      <c r="AI441" s="36">
        <v>4194.36687011718</v>
      </c>
      <c r="AJ441" s="36">
        <v>73.601940087892046</v>
      </c>
      <c r="AK441" s="36">
        <v>4302.7168379531304</v>
      </c>
      <c r="AL441" s="36">
        <v>15016.25745193751</v>
      </c>
      <c r="AM441" s="36">
        <v>8900.7165158144726</v>
      </c>
      <c r="AN441" s="36">
        <v>9387.7319375000097</v>
      </c>
      <c r="AO441" s="36">
        <v>35841.042034763334</v>
      </c>
      <c r="AP441" s="36">
        <v>606.97430413938048</v>
      </c>
      <c r="AQ441" s="36">
        <v>36395.301486726603</v>
      </c>
      <c r="AR441" s="36">
        <v>39019.127312695331</v>
      </c>
      <c r="AS441" s="36">
        <v>38869.637502136247</v>
      </c>
      <c r="AT441" s="36">
        <v>18452.130737324234</v>
      </c>
      <c r="AU441" s="36">
        <v>41688.631972390642</v>
      </c>
      <c r="AV441" s="36">
        <v>15323.724097531256</v>
      </c>
      <c r="AW441" s="36">
        <v>3756.0014953613413</v>
      </c>
      <c r="AX441" s="36">
        <v>29887.730208740246</v>
      </c>
      <c r="AY441" s="36">
        <v>36250.627357796875</v>
      </c>
    </row>
    <row r="442" spans="1:51" x14ac:dyDescent="0.25">
      <c r="A442" s="34">
        <v>44274</v>
      </c>
      <c r="B442" s="35">
        <v>9</v>
      </c>
      <c r="C442" s="36">
        <v>29702.643403148439</v>
      </c>
      <c r="D442" s="36">
        <v>33255.841695656251</v>
      </c>
      <c r="E442" s="36">
        <v>16182.795962428729</v>
      </c>
      <c r="F442" s="36">
        <v>56206.069093781254</v>
      </c>
      <c r="G442" s="36">
        <v>31698.500309205221</v>
      </c>
      <c r="H442" s="36">
        <v>9852.2294489074811</v>
      </c>
      <c r="I442" s="36">
        <v>27756.675300158517</v>
      </c>
      <c r="J442" s="36">
        <v>132.51409721374509</v>
      </c>
      <c r="K442" s="36">
        <v>16147.048927250011</v>
      </c>
      <c r="L442" s="36">
        <v>7467.7186973769203</v>
      </c>
      <c r="M442" s="36">
        <v>33744.660547690415</v>
      </c>
      <c r="N442" s="36">
        <v>13956.374830078141</v>
      </c>
      <c r="O442" s="36">
        <v>43143.469312546877</v>
      </c>
      <c r="P442" s="36">
        <v>3485.009052016992</v>
      </c>
      <c r="Q442" s="36">
        <v>32.321286678314209</v>
      </c>
      <c r="R442" s="36">
        <v>4846.6590106367203</v>
      </c>
      <c r="S442" s="36">
        <v>40016.376314015622</v>
      </c>
      <c r="T442" s="36">
        <v>14698.32022709376</v>
      </c>
      <c r="U442" s="36">
        <v>8709.5105209350786</v>
      </c>
      <c r="V442" s="36">
        <v>54349.804402687492</v>
      </c>
      <c r="W442" s="36">
        <v>5470.0839599609399</v>
      </c>
      <c r="X442" s="36">
        <v>13541.506282396731</v>
      </c>
      <c r="Y442" s="36">
        <v>24261.640851065244</v>
      </c>
      <c r="Z442" s="36">
        <v>249.13378402709961</v>
      </c>
      <c r="AA442" s="36">
        <v>17497.748313492219</v>
      </c>
      <c r="AB442" s="36">
        <v>20583.08565734377</v>
      </c>
      <c r="AC442" s="36">
        <v>26143.51926292407</v>
      </c>
      <c r="AD442" s="36">
        <v>29000.83312426367</v>
      </c>
      <c r="AE442" s="36">
        <v>7503.4225920186127</v>
      </c>
      <c r="AF442" s="36">
        <v>14.579032258064515</v>
      </c>
      <c r="AG442" s="36">
        <v>18336.413731624998</v>
      </c>
      <c r="AH442" s="36">
        <v>31367.827066749996</v>
      </c>
      <c r="AI442" s="36">
        <v>4765.5226453598762</v>
      </c>
      <c r="AJ442" s="36">
        <v>115.49735782031405</v>
      </c>
      <c r="AK442" s="36">
        <v>5181.8423886178425</v>
      </c>
      <c r="AL442" s="36">
        <v>15826.853412515651</v>
      </c>
      <c r="AM442" s="36">
        <v>10889.557876851601</v>
      </c>
      <c r="AN442" s="36">
        <v>9416.2125390625115</v>
      </c>
      <c r="AO442" s="36">
        <v>41281.15109383392</v>
      </c>
      <c r="AP442" s="36">
        <v>680.9987138807769</v>
      </c>
      <c r="AQ442" s="36">
        <v>43429.89093412504</v>
      </c>
      <c r="AR442" s="36">
        <v>47428.586907941426</v>
      </c>
      <c r="AS442" s="36">
        <v>43800.421292480489</v>
      </c>
      <c r="AT442" s="36">
        <v>21757.899022140646</v>
      </c>
      <c r="AU442" s="36">
        <v>48060.565822843753</v>
      </c>
      <c r="AV442" s="36">
        <v>16972.343390687493</v>
      </c>
      <c r="AW442" s="36">
        <v>3548.4473571777439</v>
      </c>
      <c r="AX442" s="36">
        <v>32378.020543945328</v>
      </c>
      <c r="AY442" s="36">
        <v>43512.014592515632</v>
      </c>
    </row>
    <row r="443" spans="1:51" x14ac:dyDescent="0.25">
      <c r="A443" s="34">
        <v>44274</v>
      </c>
      <c r="B443" s="35">
        <v>10</v>
      </c>
      <c r="C443" s="36">
        <v>32840.152292996107</v>
      </c>
      <c r="D443" s="36">
        <v>36343.925418124993</v>
      </c>
      <c r="E443" s="36">
        <v>17856.321553759793</v>
      </c>
      <c r="F443" s="36">
        <v>62507.988372281245</v>
      </c>
      <c r="G443" s="36">
        <v>36291.625000060601</v>
      </c>
      <c r="H443" s="36">
        <v>11035.968698902116</v>
      </c>
      <c r="I443" s="36">
        <v>30912.512764666302</v>
      </c>
      <c r="J443" s="36">
        <v>148.5237541198731</v>
      </c>
      <c r="K443" s="36">
        <v>17842.168153421902</v>
      </c>
      <c r="L443" s="36">
        <v>8294.2714467987716</v>
      </c>
      <c r="M443" s="36">
        <v>36841.421483289392</v>
      </c>
      <c r="N443" s="36">
        <v>15258.05404101563</v>
      </c>
      <c r="O443" s="36">
        <v>47814.474391734388</v>
      </c>
      <c r="P443" s="36">
        <v>3685.0684019357873</v>
      </c>
      <c r="Q443" s="36">
        <v>32.818365097045891</v>
      </c>
      <c r="R443" s="36">
        <v>5371.2232207070319</v>
      </c>
      <c r="S443" s="36">
        <v>45083.992355531256</v>
      </c>
      <c r="T443" s="36">
        <v>16290.920679859413</v>
      </c>
      <c r="U443" s="36">
        <v>9080.872436523443</v>
      </c>
      <c r="V443" s="36">
        <v>59160.716262218753</v>
      </c>
      <c r="W443" s="36">
        <v>6258.2977783203205</v>
      </c>
      <c r="X443" s="36">
        <v>14455.020516507029</v>
      </c>
      <c r="Y443" s="36">
        <v>27190.879192672335</v>
      </c>
      <c r="Z443" s="36">
        <v>201.81536468505863</v>
      </c>
      <c r="AA443" s="36">
        <v>20521.653610679714</v>
      </c>
      <c r="AB443" s="36">
        <v>22231.803899500021</v>
      </c>
      <c r="AC443" s="36">
        <v>28608.416436407937</v>
      </c>
      <c r="AD443" s="36">
        <v>32092.563997120604</v>
      </c>
      <c r="AE443" s="36">
        <v>7751.0551068994464</v>
      </c>
      <c r="AF443" s="36">
        <v>14.579032258064515</v>
      </c>
      <c r="AG443" s="36">
        <v>20164.191859250001</v>
      </c>
      <c r="AH443" s="36">
        <v>34921.860435906252</v>
      </c>
      <c r="AI443" s="36">
        <v>5248.3058345571726</v>
      </c>
      <c r="AJ443" s="36">
        <v>160.7814520820308</v>
      </c>
      <c r="AK443" s="36">
        <v>5440.1088932109824</v>
      </c>
      <c r="AL443" s="36">
        <v>17133.358865984392</v>
      </c>
      <c r="AM443" s="36">
        <v>12675.214562494162</v>
      </c>
      <c r="AN443" s="36">
        <v>9840.2899101562598</v>
      </c>
      <c r="AO443" s="36">
        <v>45421.254131622314</v>
      </c>
      <c r="AP443" s="36">
        <v>841.26150321960563</v>
      </c>
      <c r="AQ443" s="36">
        <v>49736.255447640651</v>
      </c>
      <c r="AR443" s="36">
        <v>53522.503388949233</v>
      </c>
      <c r="AS443" s="36">
        <v>48235.347010498066</v>
      </c>
      <c r="AT443" s="36">
        <v>24068.712347378922</v>
      </c>
      <c r="AU443" s="36">
        <v>52248.679610921878</v>
      </c>
      <c r="AV443" s="36">
        <v>18809.386503875001</v>
      </c>
      <c r="AW443" s="36">
        <v>4025.3901977539176</v>
      </c>
      <c r="AX443" s="36">
        <v>36181.138306884786</v>
      </c>
      <c r="AY443" s="36">
        <v>49215.580779750017</v>
      </c>
    </row>
    <row r="444" spans="1:51" x14ac:dyDescent="0.25">
      <c r="A444" s="34">
        <v>44274</v>
      </c>
      <c r="B444" s="35">
        <v>11</v>
      </c>
      <c r="C444" s="36">
        <v>34957.448480523439</v>
      </c>
      <c r="D444" s="36">
        <v>38796.145323812481</v>
      </c>
      <c r="E444" s="36">
        <v>19708.169353613288</v>
      </c>
      <c r="F444" s="36">
        <v>67255.962818250002</v>
      </c>
      <c r="G444" s="36">
        <v>39227.304016556423</v>
      </c>
      <c r="H444" s="36">
        <v>11440.381966307403</v>
      </c>
      <c r="I444" s="36">
        <v>33384.950928291306</v>
      </c>
      <c r="J444" s="36">
        <v>153.53934860229489</v>
      </c>
      <c r="K444" s="36">
        <v>18955.575249250021</v>
      </c>
      <c r="L444" s="36">
        <v>9420.5289035644</v>
      </c>
      <c r="M444" s="36">
        <v>38085.627772209002</v>
      </c>
      <c r="N444" s="36">
        <v>17226.452753906247</v>
      </c>
      <c r="O444" s="36">
        <v>50104.757486875023</v>
      </c>
      <c r="P444" s="36">
        <v>3920.1849386130752</v>
      </c>
      <c r="Q444" s="36">
        <v>32.652114868164063</v>
      </c>
      <c r="R444" s="36">
        <v>5770.704086753909</v>
      </c>
      <c r="S444" s="36">
        <v>47661.032494000014</v>
      </c>
      <c r="T444" s="36">
        <v>18369.903157781271</v>
      </c>
      <c r="U444" s="36">
        <v>10158.455505371108</v>
      </c>
      <c r="V444" s="36">
        <v>64217.872851187494</v>
      </c>
      <c r="W444" s="36">
        <v>6457.8748535156401</v>
      </c>
      <c r="X444" s="36">
        <v>15123.204409906964</v>
      </c>
      <c r="Y444" s="36">
        <v>28027.332531238299</v>
      </c>
      <c r="Z444" s="36">
        <v>205.18992401123052</v>
      </c>
      <c r="AA444" s="36">
        <v>21703.787716777362</v>
      </c>
      <c r="AB444" s="36">
        <v>23167.456081453147</v>
      </c>
      <c r="AC444" s="36">
        <v>31314.000594880599</v>
      </c>
      <c r="AD444" s="36">
        <v>34489.087415305185</v>
      </c>
      <c r="AE444" s="36">
        <v>8275.6012724604661</v>
      </c>
      <c r="AF444" s="36">
        <v>14.579032258064515</v>
      </c>
      <c r="AG444" s="36">
        <v>20977.763384406255</v>
      </c>
      <c r="AH444" s="36">
        <v>36968.122684156246</v>
      </c>
      <c r="AI444" s="36">
        <v>5540.8552966362613</v>
      </c>
      <c r="AJ444" s="36">
        <v>176.49282024218797</v>
      </c>
      <c r="AK444" s="36">
        <v>5471.8342288204003</v>
      </c>
      <c r="AL444" s="36">
        <v>18674.411941250022</v>
      </c>
      <c r="AM444" s="36">
        <v>13988.41597790432</v>
      </c>
      <c r="AN444" s="36">
        <v>10186.369496093761</v>
      </c>
      <c r="AO444" s="36">
        <v>47873.611117340093</v>
      </c>
      <c r="AP444" s="36">
        <v>928.03455734252964</v>
      </c>
      <c r="AQ444" s="36">
        <v>53557.926327546891</v>
      </c>
      <c r="AR444" s="36">
        <v>56371.856786070341</v>
      </c>
      <c r="AS444" s="36">
        <v>51421.239546936049</v>
      </c>
      <c r="AT444" s="36">
        <v>24783.050299925788</v>
      </c>
      <c r="AU444" s="36">
        <v>54315.450494140634</v>
      </c>
      <c r="AV444" s="36">
        <v>19213.29647515625</v>
      </c>
      <c r="AW444" s="36">
        <v>5218.2893676757867</v>
      </c>
      <c r="AX444" s="36">
        <v>39052.844843261737</v>
      </c>
      <c r="AY444" s="36">
        <v>52142.467132093756</v>
      </c>
    </row>
    <row r="445" spans="1:51" x14ac:dyDescent="0.25">
      <c r="A445" s="34">
        <v>44274</v>
      </c>
      <c r="B445" s="35">
        <v>12</v>
      </c>
      <c r="C445" s="36">
        <v>35629.51589322029</v>
      </c>
      <c r="D445" s="36">
        <v>39807.680085468754</v>
      </c>
      <c r="E445" s="36">
        <v>20624.257519628925</v>
      </c>
      <c r="F445" s="36">
        <v>69256.158745437511</v>
      </c>
      <c r="G445" s="36">
        <v>39220.97689995473</v>
      </c>
      <c r="H445" s="36">
        <v>11141.857642521509</v>
      </c>
      <c r="I445" s="36">
        <v>34230.109403322553</v>
      </c>
      <c r="J445" s="36">
        <v>146.20693588256839</v>
      </c>
      <c r="K445" s="36">
        <v>19234.386192109399</v>
      </c>
      <c r="L445" s="36">
        <v>9967.59847092378</v>
      </c>
      <c r="M445" s="36">
        <v>37905.107581141951</v>
      </c>
      <c r="N445" s="36">
        <v>18432.531441406249</v>
      </c>
      <c r="O445" s="36">
        <v>50645.94184137501</v>
      </c>
      <c r="P445" s="36">
        <v>4405.5806957768909</v>
      </c>
      <c r="Q445" s="36">
        <v>32.757904052734382</v>
      </c>
      <c r="R445" s="36">
        <v>5902.585418562503</v>
      </c>
      <c r="S445" s="36">
        <v>48808.869087421881</v>
      </c>
      <c r="T445" s="36">
        <v>19469.571349281261</v>
      </c>
      <c r="U445" s="36">
        <v>11146.940841674819</v>
      </c>
      <c r="V445" s="36">
        <v>65685.815839937481</v>
      </c>
      <c r="W445" s="36">
        <v>6312.9273193359504</v>
      </c>
      <c r="X445" s="36">
        <v>15162.481614464032</v>
      </c>
      <c r="Y445" s="36">
        <v>27324.718283764989</v>
      </c>
      <c r="Z445" s="36">
        <v>180.83156860351562</v>
      </c>
      <c r="AA445" s="36">
        <v>22836.295243796889</v>
      </c>
      <c r="AB445" s="36">
        <v>23407.184754781279</v>
      </c>
      <c r="AC445" s="36">
        <v>32720.480011507003</v>
      </c>
      <c r="AD445" s="36">
        <v>35542.214348296875</v>
      </c>
      <c r="AE445" s="36">
        <v>7743.3108979372191</v>
      </c>
      <c r="AF445" s="36">
        <v>14.579032258064515</v>
      </c>
      <c r="AG445" s="36">
        <v>21450.163110406254</v>
      </c>
      <c r="AH445" s="36">
        <v>38164.655228562493</v>
      </c>
      <c r="AI445" s="36">
        <v>5423.8459290866604</v>
      </c>
      <c r="AJ445" s="36">
        <v>151.84647025390592</v>
      </c>
      <c r="AK445" s="36">
        <v>5016.9784666086907</v>
      </c>
      <c r="AL445" s="36">
        <v>19473.211238234402</v>
      </c>
      <c r="AM445" s="36">
        <v>14247.969661095729</v>
      </c>
      <c r="AN445" s="36">
        <v>10203.832669921891</v>
      </c>
      <c r="AO445" s="36">
        <v>49222.312218780527</v>
      </c>
      <c r="AP445" s="36">
        <v>899.89175033569347</v>
      </c>
      <c r="AQ445" s="36">
        <v>54741.728431375006</v>
      </c>
      <c r="AR445" s="36">
        <v>57477.17063897659</v>
      </c>
      <c r="AS445" s="36">
        <v>52870.851307128934</v>
      </c>
      <c r="AT445" s="36">
        <v>24682.557062457039</v>
      </c>
      <c r="AU445" s="36">
        <v>55000.321019109375</v>
      </c>
      <c r="AV445" s="36">
        <v>19039.614375781239</v>
      </c>
      <c r="AW445" s="36">
        <v>5715.5245971679715</v>
      </c>
      <c r="AX445" s="36">
        <v>40622.578350585944</v>
      </c>
      <c r="AY445" s="36">
        <v>53342.070144906262</v>
      </c>
    </row>
    <row r="446" spans="1:51" x14ac:dyDescent="0.25">
      <c r="A446" s="34">
        <v>44274</v>
      </c>
      <c r="B446" s="35">
        <v>13</v>
      </c>
      <c r="C446" s="36">
        <v>35593.612365104418</v>
      </c>
      <c r="D446" s="36">
        <v>40038.891693781246</v>
      </c>
      <c r="E446" s="36">
        <v>20087.688046583025</v>
      </c>
      <c r="F446" s="36">
        <v>69267.554892875007</v>
      </c>
      <c r="G446" s="36">
        <v>39214.096850131282</v>
      </c>
      <c r="H446" s="36">
        <v>10595.349613922146</v>
      </c>
      <c r="I446" s="36">
        <v>34852.728715799116</v>
      </c>
      <c r="J446" s="36">
        <v>136.56512069702151</v>
      </c>
      <c r="K446" s="36">
        <v>19586.68327695315</v>
      </c>
      <c r="L446" s="36">
        <v>9239.2878684550651</v>
      </c>
      <c r="M446" s="36">
        <v>37542.76140668751</v>
      </c>
      <c r="N446" s="36">
        <v>18905.167249999999</v>
      </c>
      <c r="O446" s="36">
        <v>51890.214119750017</v>
      </c>
      <c r="P446" s="36">
        <v>3909.2720532933545</v>
      </c>
      <c r="Q446" s="36">
        <v>32.423316478729248</v>
      </c>
      <c r="R446" s="36">
        <v>6044.2325126367205</v>
      </c>
      <c r="S446" s="36">
        <v>49967.396778000009</v>
      </c>
      <c r="T446" s="36">
        <v>20009.44937721876</v>
      </c>
      <c r="U446" s="36">
        <v>11382.306991577154</v>
      </c>
      <c r="V446" s="36">
        <v>65945.552508437497</v>
      </c>
      <c r="W446" s="36">
        <v>6259.0270751953212</v>
      </c>
      <c r="X446" s="36">
        <v>15485.020697557346</v>
      </c>
      <c r="Y446" s="36">
        <v>26560.240499959389</v>
      </c>
      <c r="Z446" s="36">
        <v>188.55035888671878</v>
      </c>
      <c r="AA446" s="36">
        <v>22800.219237562531</v>
      </c>
      <c r="AB446" s="36">
        <v>23936.687278953126</v>
      </c>
      <c r="AC446" s="36">
        <v>32276.301378993943</v>
      </c>
      <c r="AD446" s="36">
        <v>36504.687197139167</v>
      </c>
      <c r="AE446" s="36">
        <v>7747.1806967432249</v>
      </c>
      <c r="AF446" s="36">
        <v>14.579032258064515</v>
      </c>
      <c r="AG446" s="36">
        <v>22063.052228156248</v>
      </c>
      <c r="AH446" s="36">
        <v>39393.835623062507</v>
      </c>
      <c r="AI446" s="36">
        <v>5652.8766596407004</v>
      </c>
      <c r="AJ446" s="36">
        <v>141.44069067773518</v>
      </c>
      <c r="AK446" s="36">
        <v>5491.4610668818696</v>
      </c>
      <c r="AL446" s="36">
        <v>20475.397238750011</v>
      </c>
      <c r="AM446" s="36">
        <v>14484.524421021504</v>
      </c>
      <c r="AN446" s="36">
        <v>10249.892517578141</v>
      </c>
      <c r="AO446" s="36">
        <v>50415.793268325797</v>
      </c>
      <c r="AP446" s="36">
        <v>839.22659491002582</v>
      </c>
      <c r="AQ446" s="36">
        <v>54865.89024829687</v>
      </c>
      <c r="AR446" s="36">
        <v>57678.204158906279</v>
      </c>
      <c r="AS446" s="36">
        <v>54160.405321594255</v>
      </c>
      <c r="AT446" s="36">
        <v>24383.297627726548</v>
      </c>
      <c r="AU446" s="36">
        <v>55678.39555514064</v>
      </c>
      <c r="AV446" s="36">
        <v>19008.732859281241</v>
      </c>
      <c r="AW446" s="36">
        <v>6028.5084838867288</v>
      </c>
      <c r="AX446" s="36">
        <v>41193.432699218756</v>
      </c>
      <c r="AY446" s="36">
        <v>53980.995643562499</v>
      </c>
    </row>
    <row r="447" spans="1:51" x14ac:dyDescent="0.25">
      <c r="A447" s="34">
        <v>44274</v>
      </c>
      <c r="B447" s="35">
        <v>14</v>
      </c>
      <c r="C447" s="36">
        <v>35778.863412961982</v>
      </c>
      <c r="D447" s="36">
        <v>39803.448521593753</v>
      </c>
      <c r="E447" s="36">
        <v>19998.427473885768</v>
      </c>
      <c r="F447" s="36">
        <v>69925.539350812498</v>
      </c>
      <c r="G447" s="36">
        <v>37960.542803305885</v>
      </c>
      <c r="H447" s="36">
        <v>10343.398657500267</v>
      </c>
      <c r="I447" s="36">
        <v>35511.17699368974</v>
      </c>
      <c r="J447" s="36">
        <v>138.78005218505859</v>
      </c>
      <c r="K447" s="36">
        <v>19369.511609718778</v>
      </c>
      <c r="L447" s="36">
        <v>8582.4689433925651</v>
      </c>
      <c r="M447" s="36">
        <v>36512.090945978998</v>
      </c>
      <c r="N447" s="36">
        <v>18777.806468750001</v>
      </c>
      <c r="O447" s="36">
        <v>52504.756842593764</v>
      </c>
      <c r="P447" s="36">
        <v>3888.0261589841766</v>
      </c>
      <c r="Q447" s="36">
        <v>32.880720138549812</v>
      </c>
      <c r="R447" s="36">
        <v>6332.1584463281379</v>
      </c>
      <c r="S447" s="36">
        <v>50806.598702984382</v>
      </c>
      <c r="T447" s="36">
        <v>19980.368599468762</v>
      </c>
      <c r="U447" s="36">
        <v>11028.155548095714</v>
      </c>
      <c r="V447" s="36">
        <v>68308.448617593764</v>
      </c>
      <c r="W447" s="36">
        <v>5762.3607910156297</v>
      </c>
      <c r="X447" s="36">
        <v>15092.150114296095</v>
      </c>
      <c r="Y447" s="36">
        <v>27240.276960589341</v>
      </c>
      <c r="Z447" s="36">
        <v>177.97413925170909</v>
      </c>
      <c r="AA447" s="36">
        <v>23119.217816925811</v>
      </c>
      <c r="AB447" s="36">
        <v>24409.25454570313</v>
      </c>
      <c r="AC447" s="36">
        <v>31851.258726093769</v>
      </c>
      <c r="AD447" s="36">
        <v>37699.793276625976</v>
      </c>
      <c r="AE447" s="36">
        <v>8525.0339314531593</v>
      </c>
      <c r="AF447" s="36">
        <v>14.579032258064515</v>
      </c>
      <c r="AG447" s="36">
        <v>22588.854604374999</v>
      </c>
      <c r="AH447" s="36">
        <v>39982.433922656252</v>
      </c>
      <c r="AI447" s="36">
        <v>6091.2931369919625</v>
      </c>
      <c r="AJ447" s="36">
        <v>111.90993655078188</v>
      </c>
      <c r="AK447" s="36">
        <v>5536.8774304100471</v>
      </c>
      <c r="AL447" s="36">
        <v>21633.179964328148</v>
      </c>
      <c r="AM447" s="36">
        <v>14895.638326015645</v>
      </c>
      <c r="AN447" s="36">
        <v>10943.34002539064</v>
      </c>
      <c r="AO447" s="36">
        <v>51158.868117172249</v>
      </c>
      <c r="AP447" s="36">
        <v>888.56990015506722</v>
      </c>
      <c r="AQ447" s="36">
        <v>55094.964355281278</v>
      </c>
      <c r="AR447" s="36">
        <v>57284.343629808631</v>
      </c>
      <c r="AS447" s="36">
        <v>55498.2960261841</v>
      </c>
      <c r="AT447" s="36">
        <v>24757.133173429691</v>
      </c>
      <c r="AU447" s="36">
        <v>57035.796509140637</v>
      </c>
      <c r="AV447" s="36">
        <v>18944.296783062484</v>
      </c>
      <c r="AW447" s="36">
        <v>7687.0022583007903</v>
      </c>
      <c r="AX447" s="36">
        <v>43207.347263671887</v>
      </c>
      <c r="AY447" s="36">
        <v>54426.738308343731</v>
      </c>
    </row>
    <row r="448" spans="1:51" x14ac:dyDescent="0.25">
      <c r="A448" s="34">
        <v>44274</v>
      </c>
      <c r="B448" s="35">
        <v>15</v>
      </c>
      <c r="C448" s="36">
        <v>34629.715359300098</v>
      </c>
      <c r="D448" s="36">
        <v>39901.061634749996</v>
      </c>
      <c r="E448" s="36">
        <v>19550.527289799829</v>
      </c>
      <c r="F448" s="36">
        <v>67893.387840218755</v>
      </c>
      <c r="G448" s="36">
        <v>39301.931293158166</v>
      </c>
      <c r="H448" s="36">
        <v>10521.005402432151</v>
      </c>
      <c r="I448" s="36">
        <v>35174.029893392879</v>
      </c>
      <c r="J448" s="36">
        <v>135.52433395385739</v>
      </c>
      <c r="K448" s="36">
        <v>19664.633168609398</v>
      </c>
      <c r="L448" s="36">
        <v>8978.8716433378722</v>
      </c>
      <c r="M448" s="36">
        <v>37990.039383446587</v>
      </c>
      <c r="N448" s="36">
        <v>18086.409589843752</v>
      </c>
      <c r="O448" s="36">
        <v>51868.03586351563</v>
      </c>
      <c r="P448" s="36">
        <v>3921.7403016468825</v>
      </c>
      <c r="Q448" s="36">
        <v>33.503457069396973</v>
      </c>
      <c r="R448" s="36">
        <v>6236.0677186562662</v>
      </c>
      <c r="S448" s="36">
        <v>51570.224467359381</v>
      </c>
      <c r="T448" s="36">
        <v>19317.86470721877</v>
      </c>
      <c r="U448" s="36">
        <v>10673.499771118175</v>
      </c>
      <c r="V448" s="36">
        <v>66947.118259750001</v>
      </c>
      <c r="W448" s="36">
        <v>6020.0214111328205</v>
      </c>
      <c r="X448" s="36">
        <v>13860.31447634635</v>
      </c>
      <c r="Y448" s="36">
        <v>27962.157109818723</v>
      </c>
      <c r="Z448" s="36">
        <v>150.9551747131348</v>
      </c>
      <c r="AA448" s="36">
        <v>23413.496074689479</v>
      </c>
      <c r="AB448" s="36">
        <v>23980.46741496876</v>
      </c>
      <c r="AC448" s="36">
        <v>31205.916615587841</v>
      </c>
      <c r="AD448" s="36">
        <v>36961.612108516601</v>
      </c>
      <c r="AE448" s="36">
        <v>8347.5202523437692</v>
      </c>
      <c r="AF448" s="36">
        <v>14.579032258064515</v>
      </c>
      <c r="AG448" s="36">
        <v>22397.485391124999</v>
      </c>
      <c r="AH448" s="36">
        <v>40040.378636062494</v>
      </c>
      <c r="AI448" s="36">
        <v>5944.843819002409</v>
      </c>
      <c r="AJ448" s="36">
        <v>150.47741362109537</v>
      </c>
      <c r="AK448" s="36">
        <v>5799.0317348084627</v>
      </c>
      <c r="AL448" s="36">
        <v>22110.937501484401</v>
      </c>
      <c r="AM448" s="36">
        <v>14943.712179582051</v>
      </c>
      <c r="AN448" s="36">
        <v>11315.893000000011</v>
      </c>
      <c r="AO448" s="36">
        <v>51564.420175857551</v>
      </c>
      <c r="AP448" s="36">
        <v>830.14472961425895</v>
      </c>
      <c r="AQ448" s="36">
        <v>54216.940456796889</v>
      </c>
      <c r="AR448" s="36">
        <v>57542.766538687531</v>
      </c>
      <c r="AS448" s="36">
        <v>56255.761253326447</v>
      </c>
      <c r="AT448" s="36">
        <v>24659.133068664065</v>
      </c>
      <c r="AU448" s="36">
        <v>55867.837761687508</v>
      </c>
      <c r="AV448" s="36">
        <v>19155.813878062494</v>
      </c>
      <c r="AW448" s="36">
        <v>7717.5002066534889</v>
      </c>
      <c r="AX448" s="36">
        <v>43301.446875488306</v>
      </c>
      <c r="AY448" s="36">
        <v>53398.029447281253</v>
      </c>
    </row>
    <row r="449" spans="1:51" x14ac:dyDescent="0.25">
      <c r="A449" s="34">
        <v>44274</v>
      </c>
      <c r="B449" s="35">
        <v>16</v>
      </c>
      <c r="C449" s="36">
        <v>32712.528922057063</v>
      </c>
      <c r="D449" s="36">
        <v>39255.632462218753</v>
      </c>
      <c r="E449" s="36">
        <v>19260.116376664093</v>
      </c>
      <c r="F449" s="36">
        <v>64620.623651906259</v>
      </c>
      <c r="G449" s="36">
        <v>38617.278712795676</v>
      </c>
      <c r="H449" s="36">
        <v>10604.789454529553</v>
      </c>
      <c r="I449" s="36">
        <v>34103.395784924127</v>
      </c>
      <c r="J449" s="36">
        <v>128.04407882690441</v>
      </c>
      <c r="K449" s="36">
        <v>19228.27386353126</v>
      </c>
      <c r="L449" s="36">
        <v>8639.2237958769438</v>
      </c>
      <c r="M449" s="36">
        <v>37444.58870561474</v>
      </c>
      <c r="N449" s="36">
        <v>17570.62557421875</v>
      </c>
      <c r="O449" s="36">
        <v>50065.207800250006</v>
      </c>
      <c r="P449" s="36">
        <v>4100.7761710904661</v>
      </c>
      <c r="Q449" s="36">
        <v>32.585268974304206</v>
      </c>
      <c r="R449" s="36">
        <v>6050.465652222656</v>
      </c>
      <c r="S449" s="36">
        <v>50264.856819218767</v>
      </c>
      <c r="T449" s="36">
        <v>18577.06070490626</v>
      </c>
      <c r="U449" s="36">
        <v>10474.05102539063</v>
      </c>
      <c r="V449" s="36">
        <v>65398.776874625008</v>
      </c>
      <c r="W449" s="36">
        <v>5530.3519042968801</v>
      </c>
      <c r="X449" s="36">
        <v>13596.770177709164</v>
      </c>
      <c r="Y449" s="36">
        <v>27283.635827613423</v>
      </c>
      <c r="Z449" s="36">
        <v>176.10520446777338</v>
      </c>
      <c r="AA449" s="36">
        <v>22056.940678624997</v>
      </c>
      <c r="AB449" s="36">
        <v>22949.359449859392</v>
      </c>
      <c r="AC449" s="36">
        <v>30601.289764631794</v>
      </c>
      <c r="AD449" s="36">
        <v>35638.012813685062</v>
      </c>
      <c r="AE449" s="36">
        <v>8242.0641564562429</v>
      </c>
      <c r="AF449" s="36">
        <v>14.579032258064515</v>
      </c>
      <c r="AG449" s="36">
        <v>21854.279868406251</v>
      </c>
      <c r="AH449" s="36">
        <v>38285.780229343756</v>
      </c>
      <c r="AI449" s="36">
        <v>5896.4627279722108</v>
      </c>
      <c r="AJ449" s="36">
        <v>128.18190601953103</v>
      </c>
      <c r="AK449" s="36">
        <v>6278.6118197358828</v>
      </c>
      <c r="AL449" s="36">
        <v>21389.579521046908</v>
      </c>
      <c r="AM449" s="36">
        <v>14843.882875335934</v>
      </c>
      <c r="AN449" s="36">
        <v>11094.90362109375</v>
      </c>
      <c r="AO449" s="36">
        <v>50538.295956817616</v>
      </c>
      <c r="AP449" s="36">
        <v>833.77197265625011</v>
      </c>
      <c r="AQ449" s="36">
        <v>52968.699682828119</v>
      </c>
      <c r="AR449" s="36">
        <v>56422.891489632835</v>
      </c>
      <c r="AS449" s="36">
        <v>54716.465510986367</v>
      </c>
      <c r="AT449" s="36">
        <v>24417.00414137504</v>
      </c>
      <c r="AU449" s="36">
        <v>53667.703182484387</v>
      </c>
      <c r="AV449" s="36">
        <v>19880.16439371874</v>
      </c>
      <c r="AW449" s="36">
        <v>8204.0700378417969</v>
      </c>
      <c r="AX449" s="36">
        <v>42115.621513671882</v>
      </c>
      <c r="AY449" s="36">
        <v>51357.003736531246</v>
      </c>
    </row>
    <row r="450" spans="1:51" x14ac:dyDescent="0.25">
      <c r="A450" s="34">
        <v>44274</v>
      </c>
      <c r="B450" s="35">
        <v>17</v>
      </c>
      <c r="C450" s="36">
        <v>31103.304666798849</v>
      </c>
      <c r="D450" s="36">
        <v>37684.106501437498</v>
      </c>
      <c r="E450" s="36">
        <v>18351.888308804701</v>
      </c>
      <c r="F450" s="36">
        <v>62771.195158437498</v>
      </c>
      <c r="G450" s="36">
        <v>36669.86288948849</v>
      </c>
      <c r="H450" s="36">
        <v>10272.885316729511</v>
      </c>
      <c r="I450" s="36">
        <v>32425.720112533487</v>
      </c>
      <c r="J450" s="36">
        <v>128.05067062377921</v>
      </c>
      <c r="K450" s="36">
        <v>18645.733580015651</v>
      </c>
      <c r="L450" s="36">
        <v>8007.7761646503459</v>
      </c>
      <c r="M450" s="36">
        <v>35179.169849688857</v>
      </c>
      <c r="N450" s="36">
        <v>17003.420312499999</v>
      </c>
      <c r="O450" s="36">
        <v>48655.630881437508</v>
      </c>
      <c r="P450" s="36">
        <v>3561.0074570432184</v>
      </c>
      <c r="Q450" s="36">
        <v>33.00695991516114</v>
      </c>
      <c r="R450" s="36">
        <v>5992.918808644532</v>
      </c>
      <c r="S450" s="36">
        <v>48670.856200390641</v>
      </c>
      <c r="T450" s="36">
        <v>18015.314758875022</v>
      </c>
      <c r="U450" s="36">
        <v>10077.063415527355</v>
      </c>
      <c r="V450" s="36">
        <v>64016.485573031256</v>
      </c>
      <c r="W450" s="36">
        <v>5384.1859619140705</v>
      </c>
      <c r="X450" s="36">
        <v>13168.45089434446</v>
      </c>
      <c r="Y450" s="36">
        <v>25934.752633805685</v>
      </c>
      <c r="Z450" s="36">
        <v>181.46504257202139</v>
      </c>
      <c r="AA450" s="36">
        <v>20213.325100386726</v>
      </c>
      <c r="AB450" s="36">
        <v>21622.180091921888</v>
      </c>
      <c r="AC450" s="36">
        <v>29447.951292846948</v>
      </c>
      <c r="AD450" s="36">
        <v>35256.128988655277</v>
      </c>
      <c r="AE450" s="36">
        <v>8458.1513897067689</v>
      </c>
      <c r="AF450" s="36">
        <v>14.579032258064515</v>
      </c>
      <c r="AG450" s="36">
        <v>20988.19574865625</v>
      </c>
      <c r="AH450" s="36">
        <v>38673.395360468756</v>
      </c>
      <c r="AI450" s="36">
        <v>5663.9876796016506</v>
      </c>
      <c r="AJ450" s="36">
        <v>117.22108789453091</v>
      </c>
      <c r="AK450" s="36">
        <v>6097.4272541569626</v>
      </c>
      <c r="AL450" s="36">
        <v>20916.528222515637</v>
      </c>
      <c r="AM450" s="36">
        <v>14041.822686869164</v>
      </c>
      <c r="AN450" s="36">
        <v>10563.32357031251</v>
      </c>
      <c r="AO450" s="36">
        <v>48894.043949417115</v>
      </c>
      <c r="AP450" s="36">
        <v>692.8431579694153</v>
      </c>
      <c r="AQ450" s="36">
        <v>51047.901725218755</v>
      </c>
      <c r="AR450" s="36">
        <v>55141.268477066456</v>
      </c>
      <c r="AS450" s="36">
        <v>53118.358999633798</v>
      </c>
      <c r="AT450" s="36">
        <v>23658.690942445301</v>
      </c>
      <c r="AU450" s="36">
        <v>51939.401683625001</v>
      </c>
      <c r="AV450" s="36">
        <v>19795.946095343741</v>
      </c>
      <c r="AW450" s="36">
        <v>3655.280639648443</v>
      </c>
      <c r="AX450" s="36">
        <v>41741.695106933621</v>
      </c>
      <c r="AY450" s="36">
        <v>49206.897783593726</v>
      </c>
    </row>
    <row r="451" spans="1:51" x14ac:dyDescent="0.25">
      <c r="A451" s="34">
        <v>44274</v>
      </c>
      <c r="B451" s="35">
        <v>18</v>
      </c>
      <c r="C451" s="36">
        <v>29854.63518344727</v>
      </c>
      <c r="D451" s="36">
        <v>35349.35113590624</v>
      </c>
      <c r="E451" s="36">
        <v>17114.183000331075</v>
      </c>
      <c r="F451" s="36">
        <v>61012.182734843758</v>
      </c>
      <c r="G451" s="36">
        <v>33084.841672657021</v>
      </c>
      <c r="H451" s="36">
        <v>9053.1211694304384</v>
      </c>
      <c r="I451" s="36">
        <v>30487.596230845997</v>
      </c>
      <c r="J451" s="36">
        <v>130.04120445251459</v>
      </c>
      <c r="K451" s="36">
        <v>17566.527212718771</v>
      </c>
      <c r="L451" s="36">
        <v>6991.7808556347245</v>
      </c>
      <c r="M451" s="36">
        <v>32206.379337019986</v>
      </c>
      <c r="N451" s="36">
        <v>15883.86380078125</v>
      </c>
      <c r="O451" s="36">
        <v>46007.742601750011</v>
      </c>
      <c r="P451" s="36">
        <v>3528.7196091467499</v>
      </c>
      <c r="Q451" s="36">
        <v>33.09936332702636</v>
      </c>
      <c r="R451" s="36">
        <v>5973.8999479492186</v>
      </c>
      <c r="S451" s="36">
        <v>46479.371315171877</v>
      </c>
      <c r="T451" s="36">
        <v>17104.634065140639</v>
      </c>
      <c r="U451" s="36">
        <v>9442.443969726568</v>
      </c>
      <c r="V451" s="36">
        <v>60958.167417593751</v>
      </c>
      <c r="W451" s="36">
        <v>5177.5786865234404</v>
      </c>
      <c r="X451" s="36">
        <v>12440.66820130781</v>
      </c>
      <c r="Y451" s="36">
        <v>24109.35964563219</v>
      </c>
      <c r="Z451" s="36">
        <v>193.3959663391114</v>
      </c>
      <c r="AA451" s="36">
        <v>19023.916718007858</v>
      </c>
      <c r="AB451" s="36">
        <v>19871.025191078141</v>
      </c>
      <c r="AC451" s="36">
        <v>27933.577805269462</v>
      </c>
      <c r="AD451" s="36">
        <v>34818.958632220216</v>
      </c>
      <c r="AE451" s="36">
        <v>7845.8406634517569</v>
      </c>
      <c r="AF451" s="36">
        <v>14.579032258064515</v>
      </c>
      <c r="AG451" s="36">
        <v>20023.030637093754</v>
      </c>
      <c r="AH451" s="36">
        <v>38808.643058937487</v>
      </c>
      <c r="AI451" s="36">
        <v>5520.118252972854</v>
      </c>
      <c r="AJ451" s="36">
        <v>79.016814423828237</v>
      </c>
      <c r="AK451" s="36">
        <v>5555.6345022956993</v>
      </c>
      <c r="AL451" s="36">
        <v>21239.247403906269</v>
      </c>
      <c r="AM451" s="36">
        <v>13173.816079119168</v>
      </c>
      <c r="AN451" s="36">
        <v>10210.11757031251</v>
      </c>
      <c r="AO451" s="36">
        <v>46117.633611618039</v>
      </c>
      <c r="AP451" s="36">
        <v>534.25845015048958</v>
      </c>
      <c r="AQ451" s="36">
        <v>47711.863728929704</v>
      </c>
      <c r="AR451" s="36">
        <v>51234.738440046909</v>
      </c>
      <c r="AS451" s="36">
        <v>52280.871162719741</v>
      </c>
      <c r="AT451" s="36">
        <v>21933.301798414093</v>
      </c>
      <c r="AU451" s="36">
        <v>49410.853029109385</v>
      </c>
      <c r="AV451" s="36">
        <v>18777.433285374995</v>
      </c>
      <c r="AW451" s="36">
        <v>3507.8460260144188</v>
      </c>
      <c r="AX451" s="36">
        <v>40877.108440429693</v>
      </c>
      <c r="AY451" s="36">
        <v>46584.819770609407</v>
      </c>
    </row>
    <row r="452" spans="1:51" x14ac:dyDescent="0.25">
      <c r="A452" s="34">
        <v>44274</v>
      </c>
      <c r="B452" s="35">
        <v>19</v>
      </c>
      <c r="C452" s="36">
        <v>28840.479862029311</v>
      </c>
      <c r="D452" s="36">
        <v>34308.622957375002</v>
      </c>
      <c r="E452" s="36">
        <v>15973.631864804714</v>
      </c>
      <c r="F452" s="36">
        <v>59366.041231906245</v>
      </c>
      <c r="G452" s="36">
        <v>31240.595842543844</v>
      </c>
      <c r="H452" s="36">
        <v>6936.4391599658447</v>
      </c>
      <c r="I452" s="36">
        <v>28283.584416424128</v>
      </c>
      <c r="J452" s="36">
        <v>153.3665275573731</v>
      </c>
      <c r="K452" s="36">
        <v>16512.13345912502</v>
      </c>
      <c r="L452" s="36">
        <v>6810.3725110800224</v>
      </c>
      <c r="M452" s="36">
        <v>28158.913905215777</v>
      </c>
      <c r="N452" s="36">
        <v>14489.518570312499</v>
      </c>
      <c r="O452" s="36">
        <v>43239.784427828141</v>
      </c>
      <c r="P452" s="36">
        <v>3505.9349708439631</v>
      </c>
      <c r="Q452" s="36">
        <v>33.295720100402839</v>
      </c>
      <c r="R452" s="36">
        <v>6165.7030936367164</v>
      </c>
      <c r="S452" s="36">
        <v>46191.161098265628</v>
      </c>
      <c r="T452" s="36">
        <v>16299.595881000023</v>
      </c>
      <c r="U452" s="36">
        <v>8676.9282836914117</v>
      </c>
      <c r="V452" s="36">
        <v>60404.114587999997</v>
      </c>
      <c r="W452" s="36">
        <v>4517.2814697265594</v>
      </c>
      <c r="X452" s="36">
        <v>12116.19806064423</v>
      </c>
      <c r="Y452" s="36">
        <v>22617.101945562456</v>
      </c>
      <c r="Z452" s="36">
        <v>228.31406555175778</v>
      </c>
      <c r="AA452" s="36">
        <v>18650.52065056056</v>
      </c>
      <c r="AB452" s="36">
        <v>18557.8778106094</v>
      </c>
      <c r="AC452" s="36">
        <v>26380.771998270116</v>
      </c>
      <c r="AD452" s="36">
        <v>34640.885838029542</v>
      </c>
      <c r="AE452" s="36">
        <v>7999.4404885701761</v>
      </c>
      <c r="AF452" s="36">
        <v>14.579032258064515</v>
      </c>
      <c r="AG452" s="36">
        <v>20059.168765281247</v>
      </c>
      <c r="AH452" s="36">
        <v>40095.562460156245</v>
      </c>
      <c r="AI452" s="36">
        <v>5273.6278533476898</v>
      </c>
      <c r="AJ452" s="36">
        <v>53.546420464843777</v>
      </c>
      <c r="AK452" s="36">
        <v>5168.1817860107321</v>
      </c>
      <c r="AL452" s="36">
        <v>22007.590366843779</v>
      </c>
      <c r="AM452" s="36">
        <v>12783.59804275002</v>
      </c>
      <c r="AN452" s="36">
        <v>10197.86013671876</v>
      </c>
      <c r="AO452" s="36">
        <v>43456.492261764521</v>
      </c>
      <c r="AP452" s="36">
        <v>534.41990184783981</v>
      </c>
      <c r="AQ452" s="36">
        <v>43692.771483007833</v>
      </c>
      <c r="AR452" s="36">
        <v>47763.123003335939</v>
      </c>
      <c r="AS452" s="36">
        <v>51914.327829528833</v>
      </c>
      <c r="AT452" s="36">
        <v>20133.967742796904</v>
      </c>
      <c r="AU452" s="36">
        <v>47796.663692562506</v>
      </c>
      <c r="AV452" s="36">
        <v>17648.187709656242</v>
      </c>
      <c r="AW452" s="36">
        <v>6959.1286315918023</v>
      </c>
      <c r="AX452" s="36">
        <v>41984.098350097687</v>
      </c>
      <c r="AY452" s="36">
        <v>43235.580171781272</v>
      </c>
    </row>
    <row r="453" spans="1:51" x14ac:dyDescent="0.25">
      <c r="A453" s="34">
        <v>44274</v>
      </c>
      <c r="B453" s="35">
        <v>20</v>
      </c>
      <c r="C453" s="36">
        <v>28680.178176445301</v>
      </c>
      <c r="D453" s="36">
        <v>36051.449420031247</v>
      </c>
      <c r="E453" s="36">
        <v>16497.786315938502</v>
      </c>
      <c r="F453" s="36">
        <v>58883.994808812502</v>
      </c>
      <c r="G453" s="36">
        <v>31757.662067363646</v>
      </c>
      <c r="H453" s="36">
        <v>6126.3595544067739</v>
      </c>
      <c r="I453" s="36">
        <v>26929.21556851788</v>
      </c>
      <c r="J453" s="36">
        <v>169.08849334716808</v>
      </c>
      <c r="K453" s="36">
        <v>16869.784333437521</v>
      </c>
      <c r="L453" s="36">
        <v>6723.2847530019253</v>
      </c>
      <c r="M453" s="36">
        <v>28228.699050481904</v>
      </c>
      <c r="N453" s="36">
        <v>14420.52483398438</v>
      </c>
      <c r="O453" s="36">
        <v>42194.95853521875</v>
      </c>
      <c r="P453" s="36">
        <v>3601.8641382225692</v>
      </c>
      <c r="Q453" s="36">
        <v>32.143599987030015</v>
      </c>
      <c r="R453" s="36">
        <v>6436.1727143750049</v>
      </c>
      <c r="S453" s="36">
        <v>48703.721877703123</v>
      </c>
      <c r="T453" s="36">
        <v>16543.154081656285</v>
      </c>
      <c r="U453" s="36">
        <v>8710.989723205581</v>
      </c>
      <c r="V453" s="36">
        <v>63791.288047250004</v>
      </c>
      <c r="W453" s="36">
        <v>4604.6031005859404</v>
      </c>
      <c r="X453" s="36">
        <v>12767.253879945547</v>
      </c>
      <c r="Y453" s="36">
        <v>21807.662004109192</v>
      </c>
      <c r="Z453" s="36">
        <v>275.70908630371099</v>
      </c>
      <c r="AA453" s="36">
        <v>19734.112863625021</v>
      </c>
      <c r="AB453" s="36">
        <v>17239.77133870314</v>
      </c>
      <c r="AC453" s="36">
        <v>26789.270740537908</v>
      </c>
      <c r="AD453" s="36">
        <v>36338.217926727782</v>
      </c>
      <c r="AE453" s="36">
        <v>8787.1877723001817</v>
      </c>
      <c r="AF453" s="36">
        <v>14.579032258064515</v>
      </c>
      <c r="AG453" s="36">
        <v>21765.705526843754</v>
      </c>
      <c r="AH453" s="36">
        <v>43573.929996125007</v>
      </c>
      <c r="AI453" s="36">
        <v>5770.9280924270543</v>
      </c>
      <c r="AJ453" s="36">
        <v>45.097751664063196</v>
      </c>
      <c r="AK453" s="36">
        <v>5102.4236615563068</v>
      </c>
      <c r="AL453" s="36">
        <v>23928.312839812508</v>
      </c>
      <c r="AM453" s="36">
        <v>13670.364443863298</v>
      </c>
      <c r="AN453" s="36">
        <v>10709.64238085939</v>
      </c>
      <c r="AO453" s="36">
        <v>44721.839786743163</v>
      </c>
      <c r="AP453" s="36">
        <v>591.02145385742199</v>
      </c>
      <c r="AQ453" s="36">
        <v>39903.095003523464</v>
      </c>
      <c r="AR453" s="36">
        <v>48413.275801371099</v>
      </c>
      <c r="AS453" s="36">
        <v>55489.421705535904</v>
      </c>
      <c r="AT453" s="36">
        <v>18847.001152085963</v>
      </c>
      <c r="AU453" s="36">
        <v>49661.442881625015</v>
      </c>
      <c r="AV453" s="36">
        <v>18627.250217812496</v>
      </c>
      <c r="AW453" s="36">
        <v>9555.4828491211028</v>
      </c>
      <c r="AX453" s="36">
        <v>44818.25211816407</v>
      </c>
      <c r="AY453" s="36">
        <v>40452.334807546875</v>
      </c>
    </row>
    <row r="454" spans="1:51" x14ac:dyDescent="0.25">
      <c r="A454" s="34">
        <v>44274</v>
      </c>
      <c r="B454" s="35">
        <v>21</v>
      </c>
      <c r="C454" s="36">
        <v>30679.940296886718</v>
      </c>
      <c r="D454" s="36">
        <v>39115.869236093771</v>
      </c>
      <c r="E454" s="36">
        <v>18694.970438810084</v>
      </c>
      <c r="F454" s="36">
        <v>62426.593603875001</v>
      </c>
      <c r="G454" s="36">
        <v>36818.35944422266</v>
      </c>
      <c r="H454" s="36">
        <v>6463.0771390039145</v>
      </c>
      <c r="I454" s="36">
        <v>26066.928945545216</v>
      </c>
      <c r="J454" s="36">
        <v>183.90674209594729</v>
      </c>
      <c r="K454" s="36">
        <v>18260.430419765653</v>
      </c>
      <c r="L454" s="36">
        <v>7147.2329272362686</v>
      </c>
      <c r="M454" s="36">
        <v>30434.027194800019</v>
      </c>
      <c r="N454" s="36">
        <v>16653.77785546875</v>
      </c>
      <c r="O454" s="36">
        <v>44063.742348734391</v>
      </c>
      <c r="P454" s="36">
        <v>4020.2116689453205</v>
      </c>
      <c r="Q454" s="36">
        <v>33.487046241760254</v>
      </c>
      <c r="R454" s="36">
        <v>7566.9277795742273</v>
      </c>
      <c r="S454" s="36">
        <v>54262.24337746876</v>
      </c>
      <c r="T454" s="36">
        <v>18580.84417921877</v>
      </c>
      <c r="U454" s="36">
        <v>10446.883018493658</v>
      </c>
      <c r="V454" s="36">
        <v>71690.339425875005</v>
      </c>
      <c r="W454" s="36">
        <v>5079.2052246093808</v>
      </c>
      <c r="X454" s="36">
        <v>13764.93930464768</v>
      </c>
      <c r="Y454" s="36">
        <v>22932.731207051926</v>
      </c>
      <c r="Z454" s="36">
        <v>290.41707778930663</v>
      </c>
      <c r="AA454" s="36">
        <v>23243.816106408245</v>
      </c>
      <c r="AB454" s="36">
        <v>16711.62146865626</v>
      </c>
      <c r="AC454" s="36">
        <v>29264.51055992832</v>
      </c>
      <c r="AD454" s="36">
        <v>42531.897074496577</v>
      </c>
      <c r="AE454" s="36">
        <v>9619.2377623188731</v>
      </c>
      <c r="AF454" s="36">
        <v>14.579032258064515</v>
      </c>
      <c r="AG454" s="36">
        <v>24454.720988718753</v>
      </c>
      <c r="AH454" s="36">
        <v>51624.1820754375</v>
      </c>
      <c r="AI454" s="36">
        <v>7079.3672119140701</v>
      </c>
      <c r="AJ454" s="36">
        <v>54.213014312500945</v>
      </c>
      <c r="AK454" s="36">
        <v>5192.8545350739032</v>
      </c>
      <c r="AL454" s="36">
        <v>26970.388969531272</v>
      </c>
      <c r="AM454" s="36">
        <v>16523.035772156272</v>
      </c>
      <c r="AN454" s="36">
        <v>11721.95919140626</v>
      </c>
      <c r="AO454" s="36">
        <v>49114.037988327022</v>
      </c>
      <c r="AP454" s="36">
        <v>771.12512207031205</v>
      </c>
      <c r="AQ454" s="36">
        <v>38247.558280703146</v>
      </c>
      <c r="AR454" s="36">
        <v>52800.679858201198</v>
      </c>
      <c r="AS454" s="36">
        <v>62068.501454772966</v>
      </c>
      <c r="AT454" s="36">
        <v>18685.612626199225</v>
      </c>
      <c r="AU454" s="36">
        <v>53872.418350484382</v>
      </c>
      <c r="AV454" s="36">
        <v>26339.508685000004</v>
      </c>
      <c r="AW454" s="36">
        <v>8756.9100341796966</v>
      </c>
      <c r="AX454" s="36">
        <v>52006.775401855506</v>
      </c>
      <c r="AY454" s="36">
        <v>38980.5865796094</v>
      </c>
    </row>
    <row r="455" spans="1:51" x14ac:dyDescent="0.25">
      <c r="A455" s="34">
        <v>44274</v>
      </c>
      <c r="B455" s="35">
        <v>22</v>
      </c>
      <c r="C455" s="36">
        <v>29166.396082105486</v>
      </c>
      <c r="D455" s="36">
        <v>38427.508483062498</v>
      </c>
      <c r="E455" s="36">
        <v>18184.012340131372</v>
      </c>
      <c r="F455" s="36">
        <v>59971.154858812501</v>
      </c>
      <c r="G455" s="36">
        <v>36774.572569384763</v>
      </c>
      <c r="H455" s="36">
        <v>6453.6789271831276</v>
      </c>
      <c r="I455" s="36">
        <v>25144.044155970998</v>
      </c>
      <c r="J455" s="36">
        <v>181.7930717468262</v>
      </c>
      <c r="K455" s="36">
        <v>18411.7692574844</v>
      </c>
      <c r="L455" s="36">
        <v>7424.2711742909714</v>
      </c>
      <c r="M455" s="36">
        <v>30721.639772804865</v>
      </c>
      <c r="N455" s="36">
        <v>16775.005789062499</v>
      </c>
      <c r="O455" s="36">
        <v>43462.178610757808</v>
      </c>
      <c r="P455" s="36">
        <v>3983.3467666015686</v>
      </c>
      <c r="Q455" s="36">
        <v>32.854792594909668</v>
      </c>
      <c r="R455" s="36">
        <v>7526.090438585954</v>
      </c>
      <c r="S455" s="36">
        <v>53875.010443281259</v>
      </c>
      <c r="T455" s="36">
        <v>17633.61937403127</v>
      </c>
      <c r="U455" s="36">
        <v>10330.497272491466</v>
      </c>
      <c r="V455" s="36">
        <v>70443.698986343748</v>
      </c>
      <c r="W455" s="36">
        <v>5273.9627441406301</v>
      </c>
      <c r="X455" s="36">
        <v>13825.748036710189</v>
      </c>
      <c r="Y455" s="36">
        <v>22889.355566246169</v>
      </c>
      <c r="Z455" s="36">
        <v>256.77965499877928</v>
      </c>
      <c r="AA455" s="36">
        <v>22923.309217115246</v>
      </c>
      <c r="AB455" s="36">
        <v>16227.317265343761</v>
      </c>
      <c r="AC455" s="36">
        <v>28075.655673688125</v>
      </c>
      <c r="AD455" s="36">
        <v>41968.753789967275</v>
      </c>
      <c r="AE455" s="36">
        <v>9629.724337605614</v>
      </c>
      <c r="AF455" s="36">
        <v>14.579032258064515</v>
      </c>
      <c r="AG455" s="36">
        <v>24163.777583781251</v>
      </c>
      <c r="AH455" s="36">
        <v>52003.121316312507</v>
      </c>
      <c r="AI455" s="36">
        <v>7207.7761230468695</v>
      </c>
      <c r="AJ455" s="36">
        <v>57.112064642577934</v>
      </c>
      <c r="AK455" s="36">
        <v>5122.9216713672004</v>
      </c>
      <c r="AL455" s="36">
        <v>26939.920196093761</v>
      </c>
      <c r="AM455" s="36">
        <v>16450.462962914073</v>
      </c>
      <c r="AN455" s="36">
        <v>11685.38625585939</v>
      </c>
      <c r="AO455" s="36">
        <v>48853.905955871582</v>
      </c>
      <c r="AP455" s="36">
        <v>791.33575439453091</v>
      </c>
      <c r="AQ455" s="36">
        <v>36690.660110679717</v>
      </c>
      <c r="AR455" s="36">
        <v>52433.904160117207</v>
      </c>
      <c r="AS455" s="36">
        <v>62180.605742980966</v>
      </c>
      <c r="AT455" s="36">
        <v>18226.586572078133</v>
      </c>
      <c r="AU455" s="36">
        <v>52580.713770546885</v>
      </c>
      <c r="AV455" s="36">
        <v>26439.717403156246</v>
      </c>
      <c r="AW455" s="36">
        <v>8409.6991577148474</v>
      </c>
      <c r="AX455" s="36">
        <v>51639.71810595705</v>
      </c>
      <c r="AY455" s="36">
        <v>37074.217995218794</v>
      </c>
    </row>
    <row r="456" spans="1:51" x14ac:dyDescent="0.25">
      <c r="A456" s="34">
        <v>44274</v>
      </c>
      <c r="B456" s="35">
        <v>23</v>
      </c>
      <c r="C456" s="36">
        <v>26832.887872598661</v>
      </c>
      <c r="D456" s="36">
        <v>36233.924044968757</v>
      </c>
      <c r="E456" s="36">
        <v>16798.251229452653</v>
      </c>
      <c r="F456" s="36">
        <v>55733.95129890625</v>
      </c>
      <c r="G456" s="36">
        <v>34633.184340085936</v>
      </c>
      <c r="H456" s="36">
        <v>6667.6212667356122</v>
      </c>
      <c r="I456" s="36">
        <v>23186.527177349912</v>
      </c>
      <c r="J456" s="36">
        <v>166.54413223266602</v>
      </c>
      <c r="K456" s="36">
        <v>17136.038570421901</v>
      </c>
      <c r="L456" s="36">
        <v>6773.9653824550533</v>
      </c>
      <c r="M456" s="36">
        <v>30360.628392895414</v>
      </c>
      <c r="N456" s="36">
        <v>15673.747374999999</v>
      </c>
      <c r="O456" s="36">
        <v>40632.111827398439</v>
      </c>
      <c r="P456" s="36">
        <v>3931.1378852539165</v>
      </c>
      <c r="Q456" s="36">
        <v>33.179529190063477</v>
      </c>
      <c r="R456" s="36">
        <v>6992.6450044414078</v>
      </c>
      <c r="S456" s="36">
        <v>50640.9045443125</v>
      </c>
      <c r="T456" s="36">
        <v>16237.776252078142</v>
      </c>
      <c r="U456" s="36">
        <v>9579.1457910537829</v>
      </c>
      <c r="V456" s="36">
        <v>66163.814986531244</v>
      </c>
      <c r="W456" s="36">
        <v>5041.1227539062493</v>
      </c>
      <c r="X456" s="36">
        <v>13006.604355779997</v>
      </c>
      <c r="Y456" s="36">
        <v>21416.313591436148</v>
      </c>
      <c r="Z456" s="36">
        <v>234.21190948486321</v>
      </c>
      <c r="AA456" s="36">
        <v>21369.824512773455</v>
      </c>
      <c r="AB456" s="36">
        <v>15286.957898453151</v>
      </c>
      <c r="AC456" s="36">
        <v>26283.600872865452</v>
      </c>
      <c r="AD456" s="36">
        <v>39098.930522166018</v>
      </c>
      <c r="AE456" s="36">
        <v>10045.833352770907</v>
      </c>
      <c r="AF456" s="36">
        <v>14.579032258064515</v>
      </c>
      <c r="AG456" s="36">
        <v>22476.826756968752</v>
      </c>
      <c r="AH456" s="36">
        <v>49068.691212156249</v>
      </c>
      <c r="AI456" s="36">
        <v>6844.4292968750005</v>
      </c>
      <c r="AJ456" s="36">
        <v>61.337648267578913</v>
      </c>
      <c r="AK456" s="36">
        <v>5002.5590136093906</v>
      </c>
      <c r="AL456" s="36">
        <v>25542.801085140647</v>
      </c>
      <c r="AM456" s="36">
        <v>15259.572716025432</v>
      </c>
      <c r="AN456" s="36">
        <v>11170.44351953126</v>
      </c>
      <c r="AO456" s="36">
        <v>45820.6033420639</v>
      </c>
      <c r="AP456" s="36">
        <v>841.39515686035202</v>
      </c>
      <c r="AQ456" s="36">
        <v>34782.579783804722</v>
      </c>
      <c r="AR456" s="36">
        <v>49440.924152273445</v>
      </c>
      <c r="AS456" s="36">
        <v>58317.34541198732</v>
      </c>
      <c r="AT456" s="36">
        <v>17414.725213507805</v>
      </c>
      <c r="AU456" s="36">
        <v>49079.359838765631</v>
      </c>
      <c r="AV456" s="36">
        <v>23139.152177531239</v>
      </c>
      <c r="AW456" s="36">
        <v>9256.2366943359539</v>
      </c>
      <c r="AX456" s="36">
        <v>48470.714440918004</v>
      </c>
      <c r="AY456" s="36">
        <v>34706.68886129692</v>
      </c>
    </row>
    <row r="457" spans="1:51" x14ac:dyDescent="0.25">
      <c r="A457" s="34">
        <v>44274</v>
      </c>
      <c r="B457" s="35">
        <v>24</v>
      </c>
      <c r="C457" s="36">
        <v>23829.906116741731</v>
      </c>
      <c r="D457" s="36">
        <v>32907.039215874996</v>
      </c>
      <c r="E457" s="36">
        <v>15410.649544723152</v>
      </c>
      <c r="F457" s="36">
        <v>49161.964350875001</v>
      </c>
      <c r="G457" s="36">
        <v>30514.053646738299</v>
      </c>
      <c r="H457" s="36">
        <v>6603.9891631067076</v>
      </c>
      <c r="I457" s="36">
        <v>21154.989919127256</v>
      </c>
      <c r="J457" s="36">
        <v>144.6756286621094</v>
      </c>
      <c r="K457" s="36">
        <v>15529.501864875001</v>
      </c>
      <c r="L457" s="36">
        <v>6488.1990836425502</v>
      </c>
      <c r="M457" s="36">
        <v>29031.227365985127</v>
      </c>
      <c r="N457" s="36">
        <v>14079.56383984376</v>
      </c>
      <c r="O457" s="36">
        <v>36683.961234875002</v>
      </c>
      <c r="P457" s="36">
        <v>3499.1719819336022</v>
      </c>
      <c r="Q457" s="36">
        <v>33.261727333068862</v>
      </c>
      <c r="R457" s="36">
        <v>6238.3312682656288</v>
      </c>
      <c r="S457" s="36">
        <v>45657.046575218752</v>
      </c>
      <c r="T457" s="36">
        <v>14494.342410921901</v>
      </c>
      <c r="U457" s="36">
        <v>8364.4944391250738</v>
      </c>
      <c r="V457" s="36">
        <v>60707.861162062502</v>
      </c>
      <c r="W457" s="36">
        <v>4710.94987792969</v>
      </c>
      <c r="X457" s="36">
        <v>12729.957632819078</v>
      </c>
      <c r="Y457" s="36">
        <v>20324.951279147084</v>
      </c>
      <c r="Z457" s="36">
        <v>183.46634552001953</v>
      </c>
      <c r="AA457" s="36">
        <v>18610.334632201186</v>
      </c>
      <c r="AB457" s="36">
        <v>14059.84615826564</v>
      </c>
      <c r="AC457" s="36">
        <v>24131.307434307982</v>
      </c>
      <c r="AD457" s="36">
        <v>34711.734333641121</v>
      </c>
      <c r="AE457" s="36">
        <v>9469.8344504935485</v>
      </c>
      <c r="AF457" s="36">
        <v>14.579032258064515</v>
      </c>
      <c r="AG457" s="36">
        <v>19914.001282812504</v>
      </c>
      <c r="AH457" s="36">
        <v>40692.463025125006</v>
      </c>
      <c r="AI457" s="36">
        <v>5998.6634521484502</v>
      </c>
      <c r="AJ457" s="36">
        <v>58.606132441406317</v>
      </c>
      <c r="AK457" s="36">
        <v>4582.1461711171896</v>
      </c>
      <c r="AL457" s="36">
        <v>22915.171530187519</v>
      </c>
      <c r="AM457" s="36">
        <v>13473.028720695333</v>
      </c>
      <c r="AN457" s="36">
        <v>10539.17726171876</v>
      </c>
      <c r="AO457" s="36">
        <v>41918.632490921023</v>
      </c>
      <c r="AP457" s="36">
        <v>829.71054077148392</v>
      </c>
      <c r="AQ457" s="36">
        <v>32963.781942207061</v>
      </c>
      <c r="AR457" s="36">
        <v>44641.462540699249</v>
      </c>
      <c r="AS457" s="36">
        <v>51907.74123553469</v>
      </c>
      <c r="AT457" s="36">
        <v>16571.748722218759</v>
      </c>
      <c r="AU457" s="36">
        <v>44197.730643375005</v>
      </c>
      <c r="AV457" s="36">
        <v>15547.862773968751</v>
      </c>
      <c r="AW457" s="36">
        <v>18898.460357666016</v>
      </c>
      <c r="AX457" s="36">
        <v>43424.102560058629</v>
      </c>
      <c r="AY457" s="36">
        <v>31922.739888468783</v>
      </c>
    </row>
    <row r="458" spans="1:51" x14ac:dyDescent="0.25">
      <c r="A458" s="34">
        <v>44275</v>
      </c>
      <c r="B458" s="35">
        <v>1</v>
      </c>
      <c r="C458" s="36">
        <v>21377.689648001997</v>
      </c>
      <c r="D458" s="36">
        <v>29491.9232466875</v>
      </c>
      <c r="E458" s="36">
        <v>13758.501430798366</v>
      </c>
      <c r="F458" s="36">
        <v>43606.415108890636</v>
      </c>
      <c r="G458" s="36">
        <v>26734.711556603535</v>
      </c>
      <c r="H458" s="36">
        <v>6794.3302996286684</v>
      </c>
      <c r="I458" s="36">
        <v>19195.792826635065</v>
      </c>
      <c r="J458" s="36">
        <v>127.08736610412591</v>
      </c>
      <c r="K458" s="36">
        <v>13737.044227429689</v>
      </c>
      <c r="L458" s="36">
        <v>5813.5282563847377</v>
      </c>
      <c r="M458" s="36">
        <v>27709.581879332221</v>
      </c>
      <c r="N458" s="36">
        <v>12552.548380859389</v>
      </c>
      <c r="O458" s="36">
        <v>33081.060339632837</v>
      </c>
      <c r="P458" s="36">
        <v>3271.3147275390684</v>
      </c>
      <c r="Q458" s="36">
        <v>32.610504150390632</v>
      </c>
      <c r="R458" s="36">
        <v>5411.2457577148434</v>
      </c>
      <c r="S458" s="36">
        <v>40030.867653000008</v>
      </c>
      <c r="T458" s="36">
        <v>12868.084691476592</v>
      </c>
      <c r="U458" s="36">
        <v>7270.8507423400879</v>
      </c>
      <c r="V458" s="36">
        <v>53339.9691035</v>
      </c>
      <c r="W458" s="36">
        <v>4522.6628906250098</v>
      </c>
      <c r="X458" s="36">
        <v>11564.520317377632</v>
      </c>
      <c r="Y458" s="36">
        <v>19399.375995920065</v>
      </c>
      <c r="Z458" s="36">
        <v>140.636327972412</v>
      </c>
      <c r="AA458" s="36">
        <v>15764.386795703151</v>
      </c>
      <c r="AB458" s="36">
        <v>13110.541115304693</v>
      </c>
      <c r="AC458" s="36">
        <v>21438.493665971582</v>
      </c>
      <c r="AD458" s="36">
        <v>30309.343889772463</v>
      </c>
      <c r="AE458" s="36">
        <v>8363.2091681432303</v>
      </c>
      <c r="AF458" s="36">
        <v>14.579032258064515</v>
      </c>
      <c r="AG458" s="36">
        <v>17168.040832500003</v>
      </c>
      <c r="AH458" s="36">
        <v>34774.831347906249</v>
      </c>
      <c r="AI458" s="36">
        <v>5137.6713134765596</v>
      </c>
      <c r="AJ458" s="36">
        <v>50.389688374999992</v>
      </c>
      <c r="AK458" s="36">
        <v>4332.1370925703195</v>
      </c>
      <c r="AL458" s="36">
        <v>19822.809431703128</v>
      </c>
      <c r="AM458" s="36">
        <v>11534.887693287148</v>
      </c>
      <c r="AN458" s="36">
        <v>9510.3795195312614</v>
      </c>
      <c r="AO458" s="36">
        <v>38070.69086784363</v>
      </c>
      <c r="AP458" s="36">
        <v>784.06048583984398</v>
      </c>
      <c r="AQ458" s="36">
        <v>30900.592902441429</v>
      </c>
      <c r="AR458" s="36">
        <v>39867.255830957045</v>
      </c>
      <c r="AS458" s="36">
        <v>44954.011646667495</v>
      </c>
      <c r="AT458" s="36">
        <v>15988.16518062501</v>
      </c>
      <c r="AU458" s="36">
        <v>39430.93099259377</v>
      </c>
      <c r="AV458" s="36">
        <v>8620.3142768124962</v>
      </c>
      <c r="AW458" s="36">
        <v>19826.270202636719</v>
      </c>
      <c r="AX458" s="36">
        <v>37437.553971679707</v>
      </c>
      <c r="AY458" s="36">
        <v>29739.69187056251</v>
      </c>
    </row>
    <row r="459" spans="1:51" x14ac:dyDescent="0.25">
      <c r="A459" s="34">
        <v>44275</v>
      </c>
      <c r="B459" s="35">
        <v>2</v>
      </c>
      <c r="C459" s="36">
        <v>19500.954696826695</v>
      </c>
      <c r="D459" s="36">
        <v>26028.985182625009</v>
      </c>
      <c r="E459" s="36">
        <v>12417.074836568383</v>
      </c>
      <c r="F459" s="36">
        <v>38526.592204125009</v>
      </c>
      <c r="G459" s="36">
        <v>22597.497379013672</v>
      </c>
      <c r="H459" s="36">
        <v>6689.1266428503732</v>
      </c>
      <c r="I459" s="36">
        <v>17475.549270877251</v>
      </c>
      <c r="J459" s="36">
        <v>111.43311500549321</v>
      </c>
      <c r="K459" s="36">
        <v>11821.479607273452</v>
      </c>
      <c r="L459" s="36">
        <v>5075.9005929472305</v>
      </c>
      <c r="M459" s="36">
        <v>25891.011062655791</v>
      </c>
      <c r="N459" s="36">
        <v>11607.65027148439</v>
      </c>
      <c r="O459" s="36">
        <v>29846.518051554718</v>
      </c>
      <c r="P459" s="36">
        <v>3074.6165893554789</v>
      </c>
      <c r="Q459" s="36">
        <v>32.17135286331176</v>
      </c>
      <c r="R459" s="36">
        <v>4653.5107428398442</v>
      </c>
      <c r="S459" s="36">
        <v>34655.272752359408</v>
      </c>
      <c r="T459" s="36">
        <v>11585.918076320342</v>
      </c>
      <c r="U459" s="36">
        <v>6563.77405452729</v>
      </c>
      <c r="V459" s="36">
        <v>46448.050880968767</v>
      </c>
      <c r="W459" s="36">
        <v>4230.4314453125098</v>
      </c>
      <c r="X459" s="36">
        <v>10565.267889925002</v>
      </c>
      <c r="Y459" s="36">
        <v>17969.146217619273</v>
      </c>
      <c r="Z459" s="36">
        <v>108.53284667968749</v>
      </c>
      <c r="AA459" s="36">
        <v>12968.4297572129</v>
      </c>
      <c r="AB459" s="36">
        <v>12302.560523218754</v>
      </c>
      <c r="AC459" s="36">
        <v>18954.016936882068</v>
      </c>
      <c r="AD459" s="36">
        <v>26031.64268952344</v>
      </c>
      <c r="AE459" s="36">
        <v>7438.5223607009584</v>
      </c>
      <c r="AF459" s="36">
        <v>14.579032258064515</v>
      </c>
      <c r="AG459" s="36">
        <v>14793.424390593751</v>
      </c>
      <c r="AH459" s="36">
        <v>30766.604963906255</v>
      </c>
      <c r="AI459" s="36">
        <v>4249.8894531249998</v>
      </c>
      <c r="AJ459" s="36">
        <v>53.692068949218765</v>
      </c>
      <c r="AK459" s="36">
        <v>4000.6353127031298</v>
      </c>
      <c r="AL459" s="36">
        <v>17147.019296125</v>
      </c>
      <c r="AM459" s="36">
        <v>9158.0439035625313</v>
      </c>
      <c r="AN459" s="36">
        <v>8598.16053906251</v>
      </c>
      <c r="AO459" s="36">
        <v>33727.584285453791</v>
      </c>
      <c r="AP459" s="36">
        <v>698.08132934570199</v>
      </c>
      <c r="AQ459" s="36">
        <v>28790.938988792983</v>
      </c>
      <c r="AR459" s="36">
        <v>35295.544473250018</v>
      </c>
      <c r="AS459" s="36">
        <v>38556.92373803712</v>
      </c>
      <c r="AT459" s="36">
        <v>15259.198382757835</v>
      </c>
      <c r="AU459" s="36">
        <v>34877.125630062517</v>
      </c>
      <c r="AV459" s="36">
        <v>8956.4090460937368</v>
      </c>
      <c r="AW459" s="36">
        <v>13676.091186523443</v>
      </c>
      <c r="AX459" s="36">
        <v>31884.257580810568</v>
      </c>
      <c r="AY459" s="36">
        <v>27803.288712828151</v>
      </c>
    </row>
    <row r="460" spans="1:51" x14ac:dyDescent="0.25">
      <c r="A460" s="34">
        <v>44275</v>
      </c>
      <c r="B460" s="35">
        <v>3</v>
      </c>
      <c r="C460" s="36">
        <v>18428.637961690954</v>
      </c>
      <c r="D460" s="36">
        <v>23702.737343796893</v>
      </c>
      <c r="E460" s="36">
        <v>11098.900898402368</v>
      </c>
      <c r="F460" s="36">
        <v>35335.524640781259</v>
      </c>
      <c r="G460" s="36">
        <v>19904.139619091813</v>
      </c>
      <c r="H460" s="36">
        <v>6616.8590188857761</v>
      </c>
      <c r="I460" s="36">
        <v>16391.46310693194</v>
      </c>
      <c r="J460" s="36">
        <v>107.50359535217279</v>
      </c>
      <c r="K460" s="36">
        <v>10876.414421179701</v>
      </c>
      <c r="L460" s="36">
        <v>4330.6199138378506</v>
      </c>
      <c r="M460" s="36">
        <v>24940.465442803259</v>
      </c>
      <c r="N460" s="36">
        <v>10814.010400390631</v>
      </c>
      <c r="O460" s="36">
        <v>27711.900929843778</v>
      </c>
      <c r="P460" s="36">
        <v>2873.8057592773534</v>
      </c>
      <c r="Q460" s="36">
        <v>30.72018051147462</v>
      </c>
      <c r="R460" s="36">
        <v>4143.550155195313</v>
      </c>
      <c r="S460" s="36">
        <v>30672.150131460956</v>
      </c>
      <c r="T460" s="36">
        <v>10852.620570679701</v>
      </c>
      <c r="U460" s="36">
        <v>6155.3118476867767</v>
      </c>
      <c r="V460" s="36">
        <v>41921.003319265648</v>
      </c>
      <c r="W460" s="36">
        <v>4033.4015625000002</v>
      </c>
      <c r="X460" s="36">
        <v>9187.6376072511957</v>
      </c>
      <c r="Y460" s="36">
        <v>17673.186464880328</v>
      </c>
      <c r="Z460" s="36">
        <v>120.84426940917957</v>
      </c>
      <c r="AA460" s="36">
        <v>10973.502670894546</v>
      </c>
      <c r="AB460" s="36">
        <v>11866.080761664069</v>
      </c>
      <c r="AC460" s="36">
        <v>17486.994973525292</v>
      </c>
      <c r="AD460" s="36">
        <v>23021.007193645022</v>
      </c>
      <c r="AE460" s="36">
        <v>6916.8988384448339</v>
      </c>
      <c r="AF460" s="36">
        <v>14.579032258064515</v>
      </c>
      <c r="AG460" s="36">
        <v>13299.617734656249</v>
      </c>
      <c r="AH460" s="36">
        <v>28193.711110406242</v>
      </c>
      <c r="AI460" s="36">
        <v>3726.60270996094</v>
      </c>
      <c r="AJ460" s="36">
        <v>51.007258927734085</v>
      </c>
      <c r="AK460" s="36">
        <v>3819.7384889062605</v>
      </c>
      <c r="AL460" s="36">
        <v>15087.501203468759</v>
      </c>
      <c r="AM460" s="36">
        <v>7676.6951721601745</v>
      </c>
      <c r="AN460" s="36">
        <v>8488.8150878906399</v>
      </c>
      <c r="AO460" s="36">
        <v>30421.536980621338</v>
      </c>
      <c r="AP460" s="36">
        <v>682.96273803711006</v>
      </c>
      <c r="AQ460" s="36">
        <v>27480.938988761744</v>
      </c>
      <c r="AR460" s="36">
        <v>32244.49175285158</v>
      </c>
      <c r="AS460" s="36">
        <v>34138.130733032252</v>
      </c>
      <c r="AT460" s="36">
        <v>14662.818904660175</v>
      </c>
      <c r="AU460" s="36">
        <v>32199.278836421909</v>
      </c>
      <c r="AV460" s="36">
        <v>7207.6970119687467</v>
      </c>
      <c r="AW460" s="36">
        <v>12480.351989746103</v>
      </c>
      <c r="AX460" s="36">
        <v>27860.099240234373</v>
      </c>
      <c r="AY460" s="36">
        <v>26565.79298106255</v>
      </c>
    </row>
    <row r="461" spans="1:51" x14ac:dyDescent="0.25">
      <c r="A461" s="34">
        <v>44275</v>
      </c>
      <c r="B461" s="35">
        <v>4</v>
      </c>
      <c r="C461" s="36">
        <v>17697.173441293009</v>
      </c>
      <c r="D461" s="36">
        <v>22178.741557484384</v>
      </c>
      <c r="E461" s="36">
        <v>10030.845511203132</v>
      </c>
      <c r="F461" s="36">
        <v>33688.416677187524</v>
      </c>
      <c r="G461" s="36">
        <v>19538.755798040995</v>
      </c>
      <c r="H461" s="36">
        <v>6298.1383155847507</v>
      </c>
      <c r="I461" s="36">
        <v>15802.672933502252</v>
      </c>
      <c r="J461" s="36">
        <v>99.948926925659194</v>
      </c>
      <c r="K461" s="36">
        <v>10398.282719882822</v>
      </c>
      <c r="L461" s="36">
        <v>4163.1099641894252</v>
      </c>
      <c r="M461" s="36">
        <v>23864.991421266212</v>
      </c>
      <c r="N461" s="36">
        <v>10373.990234375011</v>
      </c>
      <c r="O461" s="36">
        <v>26373.353503523456</v>
      </c>
      <c r="P461" s="36">
        <v>2669.0434262695308</v>
      </c>
      <c r="Q461" s="36">
        <v>31.250348091125488</v>
      </c>
      <c r="R461" s="36">
        <v>3798.8539886562503</v>
      </c>
      <c r="S461" s="36">
        <v>28307.685356585967</v>
      </c>
      <c r="T461" s="36">
        <v>10494.352673703132</v>
      </c>
      <c r="U461" s="36">
        <v>5993.3032064437994</v>
      </c>
      <c r="V461" s="36">
        <v>37861.093010812503</v>
      </c>
      <c r="W461" s="36">
        <v>3967.9971435546895</v>
      </c>
      <c r="X461" s="36">
        <v>8629.9054640300201</v>
      </c>
      <c r="Y461" s="36">
        <v>17436.302969764816</v>
      </c>
      <c r="Z461" s="36">
        <v>162.719126739502</v>
      </c>
      <c r="AA461" s="36">
        <v>9432.1787252695704</v>
      </c>
      <c r="AB461" s="36">
        <v>11627.841325906262</v>
      </c>
      <c r="AC461" s="36">
        <v>17134.242673892393</v>
      </c>
      <c r="AD461" s="36">
        <v>21118.82306181789</v>
      </c>
      <c r="AE461" s="36">
        <v>6857.1423429828073</v>
      </c>
      <c r="AF461" s="36">
        <v>14.579032258064515</v>
      </c>
      <c r="AG461" s="36">
        <v>12346.503586406248</v>
      </c>
      <c r="AH461" s="36">
        <v>26030.969925749996</v>
      </c>
      <c r="AI461" s="36">
        <v>3355.5455322265607</v>
      </c>
      <c r="AJ461" s="36">
        <v>50.355918824219088</v>
      </c>
      <c r="AK461" s="36">
        <v>3693.2956832343798</v>
      </c>
      <c r="AL461" s="36">
        <v>13691.901406937519</v>
      </c>
      <c r="AM461" s="36">
        <v>6902.8887064179889</v>
      </c>
      <c r="AN461" s="36">
        <v>8450.0009726562603</v>
      </c>
      <c r="AO461" s="36">
        <v>28172.854365165716</v>
      </c>
      <c r="AP461" s="36">
        <v>620.63696289062398</v>
      </c>
      <c r="AQ461" s="36">
        <v>26805.255178113322</v>
      </c>
      <c r="AR461" s="36">
        <v>30239.988481566415</v>
      </c>
      <c r="AS461" s="36">
        <v>31335.618017089866</v>
      </c>
      <c r="AT461" s="36">
        <v>14445.814352882848</v>
      </c>
      <c r="AU461" s="36">
        <v>30912.628272687529</v>
      </c>
      <c r="AV461" s="36">
        <v>4810.6634006562526</v>
      </c>
      <c r="AW461" s="36">
        <v>11782.015106201183</v>
      </c>
      <c r="AX461" s="36">
        <v>25290.254708496104</v>
      </c>
      <c r="AY461" s="36">
        <v>25952.427477250043</v>
      </c>
    </row>
    <row r="462" spans="1:51" x14ac:dyDescent="0.25">
      <c r="A462" s="34">
        <v>44275</v>
      </c>
      <c r="B462" s="35">
        <v>5</v>
      </c>
      <c r="C462" s="36">
        <v>17363.516149649447</v>
      </c>
      <c r="D462" s="36">
        <v>21692.319922328134</v>
      </c>
      <c r="E462" s="36">
        <v>9484.0150737461063</v>
      </c>
      <c r="F462" s="36">
        <v>33038.375137093783</v>
      </c>
      <c r="G462" s="36">
        <v>18479.648589845732</v>
      </c>
      <c r="H462" s="36">
        <v>6383.0024787285229</v>
      </c>
      <c r="I462" s="36">
        <v>15469.533197603823</v>
      </c>
      <c r="J462" s="36">
        <v>94.717456817626896</v>
      </c>
      <c r="K462" s="36">
        <v>9931.7503421718793</v>
      </c>
      <c r="L462" s="36">
        <v>4655.3110152909694</v>
      </c>
      <c r="M462" s="36">
        <v>24184.286363589254</v>
      </c>
      <c r="N462" s="36">
        <v>10300.06807421876</v>
      </c>
      <c r="O462" s="36">
        <v>25897.231049578149</v>
      </c>
      <c r="P462" s="36">
        <v>2698.5956630859428</v>
      </c>
      <c r="Q462" s="36">
        <v>31.811874866485603</v>
      </c>
      <c r="R462" s="36">
        <v>3627.5805669472675</v>
      </c>
      <c r="S462" s="36">
        <v>27109.39890919533</v>
      </c>
      <c r="T462" s="36">
        <v>10286.82945248439</v>
      </c>
      <c r="U462" s="36">
        <v>5923.1604585647683</v>
      </c>
      <c r="V462" s="36">
        <v>36099.350193734412</v>
      </c>
      <c r="W462" s="36">
        <v>3889.66357421876</v>
      </c>
      <c r="X462" s="36">
        <v>8734.3246775295192</v>
      </c>
      <c r="Y462" s="36">
        <v>17089.226175108455</v>
      </c>
      <c r="Z462" s="36">
        <v>192.65233078002927</v>
      </c>
      <c r="AA462" s="36">
        <v>8968.0272376719076</v>
      </c>
      <c r="AB462" s="36">
        <v>11568.67738544532</v>
      </c>
      <c r="AC462" s="36">
        <v>16659.823673975112</v>
      </c>
      <c r="AD462" s="36">
        <v>20641.035442581804</v>
      </c>
      <c r="AE462" s="36">
        <v>6780.2355088672439</v>
      </c>
      <c r="AF462" s="36">
        <v>14.579032258064515</v>
      </c>
      <c r="AG462" s="36">
        <v>11925.425029843751</v>
      </c>
      <c r="AH462" s="36">
        <v>25046.417110781254</v>
      </c>
      <c r="AI462" s="36">
        <v>3200.1283813476571</v>
      </c>
      <c r="AJ462" s="36">
        <v>49.02302030859488</v>
      </c>
      <c r="AK462" s="36">
        <v>3799.9929968203101</v>
      </c>
      <c r="AL462" s="36">
        <v>13044.45622093752</v>
      </c>
      <c r="AM462" s="36">
        <v>6536.1016605527448</v>
      </c>
      <c r="AN462" s="36">
        <v>8107.2375156250109</v>
      </c>
      <c r="AO462" s="36">
        <v>26890.506653396624</v>
      </c>
      <c r="AP462" s="36">
        <v>600.53155517578102</v>
      </c>
      <c r="AQ462" s="36">
        <v>26350.029251476593</v>
      </c>
      <c r="AR462" s="36">
        <v>29333.333870746115</v>
      </c>
      <c r="AS462" s="36">
        <v>29903.262492065434</v>
      </c>
      <c r="AT462" s="36">
        <v>14163.025635734413</v>
      </c>
      <c r="AU462" s="36">
        <v>30249.17307056252</v>
      </c>
      <c r="AV462" s="36">
        <v>9385.4049516874911</v>
      </c>
      <c r="AW462" s="36">
        <v>5750.3061523437627</v>
      </c>
      <c r="AX462" s="36">
        <v>23927.12713232424</v>
      </c>
      <c r="AY462" s="36">
        <v>25665.075717875028</v>
      </c>
    </row>
    <row r="463" spans="1:51" x14ac:dyDescent="0.25">
      <c r="A463" s="34">
        <v>44275</v>
      </c>
      <c r="B463" s="35">
        <v>6</v>
      </c>
      <c r="C463" s="36">
        <v>17280.010795699243</v>
      </c>
      <c r="D463" s="36">
        <v>21536.219011265632</v>
      </c>
      <c r="E463" s="36">
        <v>9973.6494156596837</v>
      </c>
      <c r="F463" s="36">
        <v>32273.634820437546</v>
      </c>
      <c r="G463" s="36">
        <v>18036.263546218761</v>
      </c>
      <c r="H463" s="36">
        <v>6137.4415153908722</v>
      </c>
      <c r="I463" s="36">
        <v>15627.011540357726</v>
      </c>
      <c r="J463" s="36">
        <v>93.775190353393512</v>
      </c>
      <c r="K463" s="36">
        <v>9933.0252297969</v>
      </c>
      <c r="L463" s="36">
        <v>5246.7052157440994</v>
      </c>
      <c r="M463" s="36">
        <v>22668.341889901436</v>
      </c>
      <c r="N463" s="36">
        <v>10513.327083984379</v>
      </c>
      <c r="O463" s="36">
        <v>26038.109555187526</v>
      </c>
      <c r="P463" s="36">
        <v>2689.5428115234376</v>
      </c>
      <c r="Q463" s="36">
        <v>31.26626920700074</v>
      </c>
      <c r="R463" s="36">
        <v>3564.8910830488276</v>
      </c>
      <c r="S463" s="36">
        <v>26736.110467093768</v>
      </c>
      <c r="T463" s="36">
        <v>10285.147276851569</v>
      </c>
      <c r="U463" s="36">
        <v>5807.585297584541</v>
      </c>
      <c r="V463" s="36">
        <v>35915.756063453155</v>
      </c>
      <c r="W463" s="36">
        <v>3724.5371582031203</v>
      </c>
      <c r="X463" s="36">
        <v>9040.473979871771</v>
      </c>
      <c r="Y463" s="36">
        <v>16710.688272124014</v>
      </c>
      <c r="Z463" s="36">
        <v>223.9212544250488</v>
      </c>
      <c r="AA463" s="36">
        <v>8973.7558078047132</v>
      </c>
      <c r="AB463" s="36">
        <v>11701.413160398461</v>
      </c>
      <c r="AC463" s="36">
        <v>16521.513302063795</v>
      </c>
      <c r="AD463" s="36">
        <v>20381.42120322242</v>
      </c>
      <c r="AE463" s="36">
        <v>6861.3213441515691</v>
      </c>
      <c r="AF463" s="36">
        <v>14.579032258064515</v>
      </c>
      <c r="AG463" s="36">
        <v>11682.612034343754</v>
      </c>
      <c r="AH463" s="36">
        <v>24544.775312187496</v>
      </c>
      <c r="AI463" s="36">
        <v>3158.5153320312511</v>
      </c>
      <c r="AJ463" s="36">
        <v>48.072611248047792</v>
      </c>
      <c r="AK463" s="36">
        <v>3805.9887339609395</v>
      </c>
      <c r="AL463" s="36">
        <v>12922.589626609382</v>
      </c>
      <c r="AM463" s="36">
        <v>5970.3865948125167</v>
      </c>
      <c r="AN463" s="36">
        <v>7880.1018886718794</v>
      </c>
      <c r="AO463" s="36">
        <v>26506.740440467849</v>
      </c>
      <c r="AP463" s="36">
        <v>594.98481750488293</v>
      </c>
      <c r="AQ463" s="36">
        <v>26423.013642617218</v>
      </c>
      <c r="AR463" s="36">
        <v>28997.029233605477</v>
      </c>
      <c r="AS463" s="36">
        <v>29689.816409423849</v>
      </c>
      <c r="AT463" s="36">
        <v>13933.857837222688</v>
      </c>
      <c r="AU463" s="36">
        <v>30052.778197453164</v>
      </c>
      <c r="AV463" s="36">
        <v>11566.439092406243</v>
      </c>
      <c r="AW463" s="36">
        <v>4277.8455810546984</v>
      </c>
      <c r="AX463" s="36">
        <v>23588.914089111335</v>
      </c>
      <c r="AY463" s="36">
        <v>25769.024752453177</v>
      </c>
    </row>
    <row r="464" spans="1:51" x14ac:dyDescent="0.25">
      <c r="A464" s="34">
        <v>44275</v>
      </c>
      <c r="B464" s="35">
        <v>7</v>
      </c>
      <c r="C464" s="36">
        <v>17594.632833566437</v>
      </c>
      <c r="D464" s="36">
        <v>21898.665623984372</v>
      </c>
      <c r="E464" s="36">
        <v>10365.191502847667</v>
      </c>
      <c r="F464" s="36">
        <v>32987.916325625025</v>
      </c>
      <c r="G464" s="36">
        <v>18341.498235111343</v>
      </c>
      <c r="H464" s="36">
        <v>5713.1682932988506</v>
      </c>
      <c r="I464" s="36">
        <v>16119.218523713191</v>
      </c>
      <c r="J464" s="36">
        <v>92.773319244384794</v>
      </c>
      <c r="K464" s="36">
        <v>10068.18785660156</v>
      </c>
      <c r="L464" s="36">
        <v>4950.469409947209</v>
      </c>
      <c r="M464" s="36">
        <v>22033.907847289945</v>
      </c>
      <c r="N464" s="36">
        <v>10081.98229296876</v>
      </c>
      <c r="O464" s="36">
        <v>26613.724142968764</v>
      </c>
      <c r="P464" s="36">
        <v>2772.1891582031253</v>
      </c>
      <c r="Q464" s="36">
        <v>31.612268924713138</v>
      </c>
      <c r="R464" s="36">
        <v>3601.1845854667977</v>
      </c>
      <c r="S464" s="36">
        <v>27175.282427742204</v>
      </c>
      <c r="T464" s="36">
        <v>10436.15062738282</v>
      </c>
      <c r="U464" s="36">
        <v>5841.6450185775757</v>
      </c>
      <c r="V464" s="36">
        <v>36450.753125984396</v>
      </c>
      <c r="W464" s="36">
        <v>3609.7697509765603</v>
      </c>
      <c r="X464" s="36">
        <v>8852.2080250055405</v>
      </c>
      <c r="Y464" s="36">
        <v>16840.646458227857</v>
      </c>
      <c r="Z464" s="36">
        <v>242.72684555053712</v>
      </c>
      <c r="AA464" s="36">
        <v>9232.7324877265837</v>
      </c>
      <c r="AB464" s="36">
        <v>11935.037917929702</v>
      </c>
      <c r="AC464" s="36">
        <v>16771.790300862031</v>
      </c>
      <c r="AD464" s="36">
        <v>20629.59123255861</v>
      </c>
      <c r="AE464" s="36">
        <v>6373.4054985794719</v>
      </c>
      <c r="AF464" s="36">
        <v>14.579032258064515</v>
      </c>
      <c r="AG464" s="36">
        <v>11714.753972843748</v>
      </c>
      <c r="AH464" s="36">
        <v>24977.855759531249</v>
      </c>
      <c r="AI464" s="36">
        <v>3244.6950317382821</v>
      </c>
      <c r="AJ464" s="36">
        <v>43.752548548827974</v>
      </c>
      <c r="AK464" s="36">
        <v>3855.5415238671899</v>
      </c>
      <c r="AL464" s="36">
        <v>12950.661912156253</v>
      </c>
      <c r="AM464" s="36">
        <v>6272.2749432910332</v>
      </c>
      <c r="AN464" s="36">
        <v>8232.3843105468804</v>
      </c>
      <c r="AO464" s="36">
        <v>26671.56518354798</v>
      </c>
      <c r="AP464" s="36">
        <v>600.68058776855401</v>
      </c>
      <c r="AQ464" s="36">
        <v>27003.23575971098</v>
      </c>
      <c r="AR464" s="36">
        <v>29192.410085359395</v>
      </c>
      <c r="AS464" s="36">
        <v>30386.67048242189</v>
      </c>
      <c r="AT464" s="36">
        <v>13952.833558457043</v>
      </c>
      <c r="AU464" s="36">
        <v>30295.347185609407</v>
      </c>
      <c r="AV464" s="36">
        <v>11960.343052500004</v>
      </c>
      <c r="AW464" s="36">
        <v>4131.7971496582031</v>
      </c>
      <c r="AX464" s="36">
        <v>23878.777379638701</v>
      </c>
      <c r="AY464" s="36">
        <v>26080.469035515642</v>
      </c>
    </row>
    <row r="465" spans="1:51" x14ac:dyDescent="0.25">
      <c r="A465" s="34">
        <v>44275</v>
      </c>
      <c r="B465" s="35">
        <v>8</v>
      </c>
      <c r="C465" s="36">
        <v>18414.800488590372</v>
      </c>
      <c r="D465" s="36">
        <v>22007.813946312497</v>
      </c>
      <c r="E465" s="36">
        <v>10719.443522038102</v>
      </c>
      <c r="F465" s="36">
        <v>34902.506917421881</v>
      </c>
      <c r="G465" s="36">
        <v>18437.516002737182</v>
      </c>
      <c r="H465" s="36">
        <v>5701.8160925066113</v>
      </c>
      <c r="I465" s="36">
        <v>16966.998047428042</v>
      </c>
      <c r="J465" s="36">
        <v>103.79255294799809</v>
      </c>
      <c r="K465" s="36">
        <v>10439.280193882829</v>
      </c>
      <c r="L465" s="36">
        <v>4954.0067019003754</v>
      </c>
      <c r="M465" s="36">
        <v>21969.454443665571</v>
      </c>
      <c r="N465" s="36">
        <v>9659.9673574218796</v>
      </c>
      <c r="O465" s="36">
        <v>27493.69440473439</v>
      </c>
      <c r="P465" s="36">
        <v>2694.5478866171306</v>
      </c>
      <c r="Q465" s="36">
        <v>31.832465648651112</v>
      </c>
      <c r="R465" s="36">
        <v>3447.8720240332036</v>
      </c>
      <c r="S465" s="36">
        <v>27317.1358539844</v>
      </c>
      <c r="T465" s="36">
        <v>10285.934772804714</v>
      </c>
      <c r="U465" s="36">
        <v>5686.8893642425646</v>
      </c>
      <c r="V465" s="36">
        <v>37294.670730187536</v>
      </c>
      <c r="W465" s="36">
        <v>3708.0119873046997</v>
      </c>
      <c r="X465" s="36">
        <v>9173.0846994508902</v>
      </c>
      <c r="Y465" s="36">
        <v>16973.231902012089</v>
      </c>
      <c r="Z465" s="36">
        <v>220.4620538330079</v>
      </c>
      <c r="AA465" s="36">
        <v>9256.4549530000186</v>
      </c>
      <c r="AB465" s="36">
        <v>12448.03237457813</v>
      </c>
      <c r="AC465" s="36">
        <v>17308.32493516817</v>
      </c>
      <c r="AD465" s="36">
        <v>20329.981910799568</v>
      </c>
      <c r="AE465" s="36">
        <v>5798.413860294072</v>
      </c>
      <c r="AF465" s="36">
        <v>14.579032258064515</v>
      </c>
      <c r="AG465" s="36">
        <v>12124.074732093752</v>
      </c>
      <c r="AH465" s="36">
        <v>24245.013215718751</v>
      </c>
      <c r="AI465" s="36">
        <v>3178.2641683827101</v>
      </c>
      <c r="AJ465" s="36">
        <v>37.131795212890097</v>
      </c>
      <c r="AK465" s="36">
        <v>4186.3642603359431</v>
      </c>
      <c r="AL465" s="36">
        <v>13035.329883046888</v>
      </c>
      <c r="AM465" s="36">
        <v>5872.8082836035355</v>
      </c>
      <c r="AN465" s="36">
        <v>8376.6359550781399</v>
      </c>
      <c r="AO465" s="36">
        <v>26883.607105163581</v>
      </c>
      <c r="AP465" s="36">
        <v>588.98234564065888</v>
      </c>
      <c r="AQ465" s="36">
        <v>28002.280192597696</v>
      </c>
      <c r="AR465" s="36">
        <v>29413.743341609377</v>
      </c>
      <c r="AS465" s="36">
        <v>31038.066746948258</v>
      </c>
      <c r="AT465" s="36">
        <v>14335.040243279316</v>
      </c>
      <c r="AU465" s="36">
        <v>31002.299944062528</v>
      </c>
      <c r="AV465" s="36">
        <v>12011.105278250001</v>
      </c>
      <c r="AW465" s="36">
        <v>3642.5966491699305</v>
      </c>
      <c r="AX465" s="36">
        <v>23843.449428710945</v>
      </c>
      <c r="AY465" s="36">
        <v>27300.752034265661</v>
      </c>
    </row>
    <row r="466" spans="1:51" x14ac:dyDescent="0.25">
      <c r="A466" s="34">
        <v>44275</v>
      </c>
      <c r="B466" s="35">
        <v>9</v>
      </c>
      <c r="C466" s="36">
        <v>19674.518955426298</v>
      </c>
      <c r="D466" s="36">
        <v>23059.332647203126</v>
      </c>
      <c r="E466" s="36">
        <v>11934.872486467799</v>
      </c>
      <c r="F466" s="36">
        <v>38099.417040906279</v>
      </c>
      <c r="G466" s="36">
        <v>19735.611168497715</v>
      </c>
      <c r="H466" s="36">
        <v>6730.2237706284395</v>
      </c>
      <c r="I466" s="36">
        <v>18483.947512482711</v>
      </c>
      <c r="J466" s="36">
        <v>121.13460922241219</v>
      </c>
      <c r="K466" s="36">
        <v>11149.99445590627</v>
      </c>
      <c r="L466" s="36">
        <v>5348.569127197241</v>
      </c>
      <c r="M466" s="36">
        <v>22674.166504682289</v>
      </c>
      <c r="N466" s="36">
        <v>10088.148539062509</v>
      </c>
      <c r="O466" s="36">
        <v>29253.094460437518</v>
      </c>
      <c r="P466" s="36">
        <v>3230.5166257628562</v>
      </c>
      <c r="Q466" s="36">
        <v>32.102041721343994</v>
      </c>
      <c r="R466" s="36">
        <v>3545.1393421074222</v>
      </c>
      <c r="S466" s="36">
        <v>28406.58353619535</v>
      </c>
      <c r="T466" s="36">
        <v>10275.476399906251</v>
      </c>
      <c r="U466" s="36">
        <v>5563.1652193069531</v>
      </c>
      <c r="V466" s="36">
        <v>39097.884962312521</v>
      </c>
      <c r="W466" s="36">
        <v>3821.9163574218796</v>
      </c>
      <c r="X466" s="36">
        <v>8887.148372296102</v>
      </c>
      <c r="Y466" s="36">
        <v>18549.746024654192</v>
      </c>
      <c r="Z466" s="36">
        <v>237.04183135986329</v>
      </c>
      <c r="AA466" s="36">
        <v>9707.7415596094015</v>
      </c>
      <c r="AB466" s="36">
        <v>13514.75696203127</v>
      </c>
      <c r="AC466" s="36">
        <v>18104.385575413427</v>
      </c>
      <c r="AD466" s="36">
        <v>21214.596020204113</v>
      </c>
      <c r="AE466" s="36">
        <v>5728.4910899124152</v>
      </c>
      <c r="AF466" s="36">
        <v>14.579032258064515</v>
      </c>
      <c r="AG466" s="36">
        <v>13130.0344104375</v>
      </c>
      <c r="AH466" s="36">
        <v>24163.977667218751</v>
      </c>
      <c r="AI466" s="36">
        <v>3072.3700304032664</v>
      </c>
      <c r="AJ466" s="36">
        <v>48.509108175782046</v>
      </c>
      <c r="AK466" s="36">
        <v>4471.2430052735135</v>
      </c>
      <c r="AL466" s="36">
        <v>13365.716638476591</v>
      </c>
      <c r="AM466" s="36">
        <v>5601.2355668730706</v>
      </c>
      <c r="AN466" s="36">
        <v>8712.3904765625102</v>
      </c>
      <c r="AO466" s="36">
        <v>28313.65159942627</v>
      </c>
      <c r="AP466" s="36">
        <v>572.56366395950351</v>
      </c>
      <c r="AQ466" s="36">
        <v>29614.783576976606</v>
      </c>
      <c r="AR466" s="36">
        <v>30660.75098660939</v>
      </c>
      <c r="AS466" s="36">
        <v>32866.34773254396</v>
      </c>
      <c r="AT466" s="36">
        <v>14669.110515298853</v>
      </c>
      <c r="AU466" s="36">
        <v>33279.618479953133</v>
      </c>
      <c r="AV466" s="36">
        <v>12373.181402250009</v>
      </c>
      <c r="AW466" s="36">
        <v>3081.9317321777344</v>
      </c>
      <c r="AX466" s="36">
        <v>24325.574039306666</v>
      </c>
      <c r="AY466" s="36">
        <v>29479.396880125041</v>
      </c>
    </row>
    <row r="467" spans="1:51" x14ac:dyDescent="0.25">
      <c r="A467" s="34">
        <v>44275</v>
      </c>
      <c r="B467" s="35">
        <v>10</v>
      </c>
      <c r="C467" s="36">
        <v>22152.040864808172</v>
      </c>
      <c r="D467" s="36">
        <v>26768.998910906244</v>
      </c>
      <c r="E467" s="36">
        <v>14014.841707777368</v>
      </c>
      <c r="F467" s="36">
        <v>44564.994816609375</v>
      </c>
      <c r="G467" s="36">
        <v>25418.304046917223</v>
      </c>
      <c r="H467" s="36">
        <v>7060.2724638305745</v>
      </c>
      <c r="I467" s="36">
        <v>21174.77366631867</v>
      </c>
      <c r="J467" s="36">
        <v>141.64225769042969</v>
      </c>
      <c r="K467" s="36">
        <v>13183.163326265631</v>
      </c>
      <c r="L467" s="36">
        <v>5367.2092516347311</v>
      </c>
      <c r="M467" s="36">
        <v>24116.848389072242</v>
      </c>
      <c r="N467" s="36">
        <v>10834.96427343751</v>
      </c>
      <c r="O467" s="36">
        <v>33326.576794531255</v>
      </c>
      <c r="P467" s="36">
        <v>3586.391579424997</v>
      </c>
      <c r="Q467" s="36">
        <v>31.536448001861572</v>
      </c>
      <c r="R467" s="36">
        <v>4236.7165683671883</v>
      </c>
      <c r="S467" s="36">
        <v>33503.791492921897</v>
      </c>
      <c r="T467" s="36">
        <v>12014.310203289091</v>
      </c>
      <c r="U467" s="36">
        <v>6719.0466680526861</v>
      </c>
      <c r="V467" s="36">
        <v>45915.353788000015</v>
      </c>
      <c r="W467" s="36">
        <v>4285.3138427734402</v>
      </c>
      <c r="X467" s="36">
        <v>9795.9825567931584</v>
      </c>
      <c r="Y467" s="36">
        <v>20440.585483193408</v>
      </c>
      <c r="Z467" s="36">
        <v>213.76369232177731</v>
      </c>
      <c r="AA467" s="36">
        <v>12933.99820953712</v>
      </c>
      <c r="AB467" s="36">
        <v>14904.8473308594</v>
      </c>
      <c r="AC467" s="36">
        <v>20929.713334059892</v>
      </c>
      <c r="AD467" s="36">
        <v>25568.675833100104</v>
      </c>
      <c r="AE467" s="36">
        <v>6152.3176048439</v>
      </c>
      <c r="AF467" s="36">
        <v>14.579032258064515</v>
      </c>
      <c r="AG467" s="36">
        <v>15592.893574625001</v>
      </c>
      <c r="AH467" s="36">
        <v>29556.732801500006</v>
      </c>
      <c r="AI467" s="36">
        <v>3718.7349374031473</v>
      </c>
      <c r="AJ467" s="36">
        <v>67.542183115234593</v>
      </c>
      <c r="AK467" s="36">
        <v>4650.2974553305512</v>
      </c>
      <c r="AL467" s="36">
        <v>15348.032986093782</v>
      </c>
      <c r="AM467" s="36">
        <v>7352.8473928476815</v>
      </c>
      <c r="AN467" s="36">
        <v>9478.3349296875112</v>
      </c>
      <c r="AO467" s="36">
        <v>32798.401225402835</v>
      </c>
      <c r="AP467" s="36">
        <v>586.11323547363259</v>
      </c>
      <c r="AQ467" s="36">
        <v>33394.294026921882</v>
      </c>
      <c r="AR467" s="36">
        <v>35493.559520039067</v>
      </c>
      <c r="AS467" s="36">
        <v>38778.301640930193</v>
      </c>
      <c r="AT467" s="36">
        <v>15917.074441193392</v>
      </c>
      <c r="AU467" s="36">
        <v>38253.725792625031</v>
      </c>
      <c r="AV467" s="36">
        <v>15306.883165968753</v>
      </c>
      <c r="AW467" s="36">
        <v>2283.6264038085919</v>
      </c>
      <c r="AX467" s="36">
        <v>28853.735239257814</v>
      </c>
      <c r="AY467" s="36">
        <v>32788.44820193755</v>
      </c>
    </row>
    <row r="468" spans="1:51" x14ac:dyDescent="0.25">
      <c r="A468" s="34">
        <v>44275</v>
      </c>
      <c r="B468" s="35">
        <v>11</v>
      </c>
      <c r="C468" s="36">
        <v>24410.147194503934</v>
      </c>
      <c r="D468" s="36">
        <v>30014.59378684375</v>
      </c>
      <c r="E468" s="36">
        <v>15681.906596776382</v>
      </c>
      <c r="F468" s="36">
        <v>49381.761815218764</v>
      </c>
      <c r="G468" s="36">
        <v>30394.136323844505</v>
      </c>
      <c r="H468" s="36">
        <v>7303.3873210722868</v>
      </c>
      <c r="I468" s="36">
        <v>23489.222644564754</v>
      </c>
      <c r="J468" s="36">
        <v>157.0503654479981</v>
      </c>
      <c r="K468" s="36">
        <v>14876.088172875019</v>
      </c>
      <c r="L468" s="36">
        <v>6309.9555025331547</v>
      </c>
      <c r="M468" s="36">
        <v>25850.269183759643</v>
      </c>
      <c r="N468" s="36">
        <v>12353.933984375011</v>
      </c>
      <c r="O468" s="36">
        <v>37145.927904390621</v>
      </c>
      <c r="P468" s="36">
        <v>3330.1073089949459</v>
      </c>
      <c r="Q468" s="36">
        <v>32.259633541107171</v>
      </c>
      <c r="R468" s="36">
        <v>4898.116180085939</v>
      </c>
      <c r="S468" s="36">
        <v>38512.285244125014</v>
      </c>
      <c r="T468" s="36">
        <v>13802.120415343772</v>
      </c>
      <c r="U468" s="36">
        <v>7874.1669464111401</v>
      </c>
      <c r="V468" s="36">
        <v>53020.413643531247</v>
      </c>
      <c r="W468" s="36">
        <v>4526.2377685546899</v>
      </c>
      <c r="X468" s="36">
        <v>11656.974705627665</v>
      </c>
      <c r="Y468" s="36">
        <v>19396.760324388091</v>
      </c>
      <c r="Z468" s="36">
        <v>226.8258807373048</v>
      </c>
      <c r="AA468" s="36">
        <v>15920.545735494161</v>
      </c>
      <c r="AB468" s="36">
        <v>15950.744935015642</v>
      </c>
      <c r="AC468" s="36">
        <v>23562.659077963373</v>
      </c>
      <c r="AD468" s="36">
        <v>29866.221891626461</v>
      </c>
      <c r="AE468" s="36">
        <v>6674.7719109300524</v>
      </c>
      <c r="AF468" s="36">
        <v>14.579032258064515</v>
      </c>
      <c r="AG468" s="36">
        <v>17960.966120812504</v>
      </c>
      <c r="AH468" s="36">
        <v>34111.522070687504</v>
      </c>
      <c r="AI468" s="36">
        <v>4522.3417749863893</v>
      </c>
      <c r="AJ468" s="36">
        <v>79.138709500000004</v>
      </c>
      <c r="AK468" s="36">
        <v>5156.2833076320276</v>
      </c>
      <c r="AL468" s="36">
        <v>17825.485145890641</v>
      </c>
      <c r="AM468" s="36">
        <v>9163.2575432539325</v>
      </c>
      <c r="AN468" s="36">
        <v>10097.26915039063</v>
      </c>
      <c r="AO468" s="36">
        <v>36746.834871215819</v>
      </c>
      <c r="AP468" s="36">
        <v>629.67196273803745</v>
      </c>
      <c r="AQ468" s="36">
        <v>36412.370017984395</v>
      </c>
      <c r="AR468" s="36">
        <v>39861.321320300784</v>
      </c>
      <c r="AS468" s="36">
        <v>44608.325053772001</v>
      </c>
      <c r="AT468" s="36">
        <v>16237.097555158205</v>
      </c>
      <c r="AU468" s="36">
        <v>42884.249196046891</v>
      </c>
      <c r="AV468" s="36">
        <v>18188.676988531264</v>
      </c>
      <c r="AW468" s="36">
        <v>2659.9660644531323</v>
      </c>
      <c r="AX468" s="36">
        <v>33851.424823242203</v>
      </c>
      <c r="AY468" s="36">
        <v>35106.938464937542</v>
      </c>
    </row>
    <row r="469" spans="1:51" x14ac:dyDescent="0.25">
      <c r="A469" s="34">
        <v>44275</v>
      </c>
      <c r="B469" s="35">
        <v>12</v>
      </c>
      <c r="C469" s="36">
        <v>25977.822628232716</v>
      </c>
      <c r="D469" s="36">
        <v>32574.046569781251</v>
      </c>
      <c r="E469" s="36">
        <v>17062.338778964862</v>
      </c>
      <c r="F469" s="36">
        <v>52770.614154640629</v>
      </c>
      <c r="G469" s="36">
        <v>32562.765631393107</v>
      </c>
      <c r="H469" s="36">
        <v>7225.2575715315124</v>
      </c>
      <c r="I469" s="36">
        <v>24963.602122615532</v>
      </c>
      <c r="J469" s="36">
        <v>156.96775054931641</v>
      </c>
      <c r="K469" s="36">
        <v>16026.04913620315</v>
      </c>
      <c r="L469" s="36">
        <v>6727.8058121503555</v>
      </c>
      <c r="M469" s="36">
        <v>25349.385985295565</v>
      </c>
      <c r="N469" s="36">
        <v>13550.11420117188</v>
      </c>
      <c r="O469" s="36">
        <v>39757.187793039069</v>
      </c>
      <c r="P469" s="36">
        <v>3381.5965892074037</v>
      </c>
      <c r="Q469" s="36">
        <v>31.598685741424561</v>
      </c>
      <c r="R469" s="36">
        <v>5299.5114747226571</v>
      </c>
      <c r="S469" s="36">
        <v>41778.178049046895</v>
      </c>
      <c r="T469" s="36">
        <v>15335.434485000013</v>
      </c>
      <c r="U469" s="36">
        <v>8933.9368219375774</v>
      </c>
      <c r="V469" s="36">
        <v>57371.730075343752</v>
      </c>
      <c r="W469" s="36">
        <v>4523.7226806640701</v>
      </c>
      <c r="X469" s="36">
        <v>12774.429313328368</v>
      </c>
      <c r="Y469" s="36">
        <v>20460.451928604994</v>
      </c>
      <c r="Z469" s="36">
        <v>236.03853866577148</v>
      </c>
      <c r="AA469" s="36">
        <v>17773.838661105481</v>
      </c>
      <c r="AB469" s="36">
        <v>16692.77572381253</v>
      </c>
      <c r="AC469" s="36">
        <v>25283.996835949667</v>
      </c>
      <c r="AD469" s="36">
        <v>32551.371351075199</v>
      </c>
      <c r="AE469" s="36">
        <v>7022.0860418159309</v>
      </c>
      <c r="AF469" s="36">
        <v>14.579032258064515</v>
      </c>
      <c r="AG469" s="36">
        <v>19342.32571746875</v>
      </c>
      <c r="AH469" s="36">
        <v>37763.744074187489</v>
      </c>
      <c r="AI469" s="36">
        <v>4995.4427475457524</v>
      </c>
      <c r="AJ469" s="36">
        <v>71.992056054687993</v>
      </c>
      <c r="AK469" s="36">
        <v>5087.8635012200784</v>
      </c>
      <c r="AL469" s="36">
        <v>19672.624676640648</v>
      </c>
      <c r="AM469" s="36">
        <v>10689.840696255893</v>
      </c>
      <c r="AN469" s="36">
        <v>10456.40071875001</v>
      </c>
      <c r="AO469" s="36">
        <v>39798.00644211196</v>
      </c>
      <c r="AP469" s="36">
        <v>701.75317311286915</v>
      </c>
      <c r="AQ469" s="36">
        <v>38351.558778343766</v>
      </c>
      <c r="AR469" s="36">
        <v>42898.649357781251</v>
      </c>
      <c r="AS469" s="36">
        <v>48644.273169494641</v>
      </c>
      <c r="AT469" s="36">
        <v>16676.630145761719</v>
      </c>
      <c r="AU469" s="36">
        <v>45991.085405078134</v>
      </c>
      <c r="AV469" s="36">
        <v>19884.052521468748</v>
      </c>
      <c r="AW469" s="36">
        <v>3386.8510131835978</v>
      </c>
      <c r="AX469" s="36">
        <v>37107.583045898449</v>
      </c>
      <c r="AY469" s="36">
        <v>36595.345267390658</v>
      </c>
    </row>
    <row r="470" spans="1:51" x14ac:dyDescent="0.25">
      <c r="A470" s="34">
        <v>44275</v>
      </c>
      <c r="B470" s="35">
        <v>13</v>
      </c>
      <c r="C470" s="36">
        <v>27223.253185267469</v>
      </c>
      <c r="D470" s="36">
        <v>34027.944703812493</v>
      </c>
      <c r="E470" s="36">
        <v>18758.83515932523</v>
      </c>
      <c r="F470" s="36">
        <v>55890.476210343746</v>
      </c>
      <c r="G470" s="36">
        <v>34543.837445414145</v>
      </c>
      <c r="H470" s="36">
        <v>6922.2986992126607</v>
      </c>
      <c r="I470" s="36">
        <v>25924.951310744433</v>
      </c>
      <c r="J470" s="36">
        <v>147.46092605590832</v>
      </c>
      <c r="K470" s="36">
        <v>16937.096100828141</v>
      </c>
      <c r="L470" s="36">
        <v>7387.525495642547</v>
      </c>
      <c r="M470" s="36">
        <v>24167.453319779626</v>
      </c>
      <c r="N470" s="36">
        <v>14486.99661523438</v>
      </c>
      <c r="O470" s="36">
        <v>41314.309079250001</v>
      </c>
      <c r="P470" s="36">
        <v>3487.8924951409326</v>
      </c>
      <c r="Q470" s="36">
        <v>32.516915321350098</v>
      </c>
      <c r="R470" s="36">
        <v>5820.6900935351568</v>
      </c>
      <c r="S470" s="36">
        <v>44189.695295500002</v>
      </c>
      <c r="T470" s="36">
        <v>16463.701007351581</v>
      </c>
      <c r="U470" s="36">
        <v>9947.7956886291649</v>
      </c>
      <c r="V470" s="36">
        <v>61520.501584593745</v>
      </c>
      <c r="W470" s="36">
        <v>4605.0029296875</v>
      </c>
      <c r="X470" s="36">
        <v>13310.153078481148</v>
      </c>
      <c r="Y470" s="36">
        <v>20854.290483753826</v>
      </c>
      <c r="Z470" s="36">
        <v>227.7200512695313</v>
      </c>
      <c r="AA470" s="36">
        <v>18771.701328625008</v>
      </c>
      <c r="AB470" s="36">
        <v>17060.07470804689</v>
      </c>
      <c r="AC470" s="36">
        <v>26952.044832678137</v>
      </c>
      <c r="AD470" s="36">
        <v>35174.064122206539</v>
      </c>
      <c r="AE470" s="36">
        <v>7428.2194005854162</v>
      </c>
      <c r="AF470" s="36">
        <v>14.579032258064515</v>
      </c>
      <c r="AG470" s="36">
        <v>20878.900284343748</v>
      </c>
      <c r="AH470" s="36">
        <v>40989.763528625001</v>
      </c>
      <c r="AI470" s="36">
        <v>5382.7182404445048</v>
      </c>
      <c r="AJ470" s="36">
        <v>75.119624412110028</v>
      </c>
      <c r="AK470" s="36">
        <v>5031.768971717207</v>
      </c>
      <c r="AL470" s="36">
        <v>20820.57929085939</v>
      </c>
      <c r="AM470" s="36">
        <v>11833.03958479691</v>
      </c>
      <c r="AN470" s="36">
        <v>10840.46704101564</v>
      </c>
      <c r="AO470" s="36">
        <v>42098.623424118043</v>
      </c>
      <c r="AP470" s="36">
        <v>708.80364990234284</v>
      </c>
      <c r="AQ470" s="36">
        <v>38993.327790500029</v>
      </c>
      <c r="AR470" s="36">
        <v>45065.779145539083</v>
      </c>
      <c r="AS470" s="36">
        <v>51464.549569641138</v>
      </c>
      <c r="AT470" s="36">
        <v>16948.327457910174</v>
      </c>
      <c r="AU470" s="36">
        <v>48634.758191437504</v>
      </c>
      <c r="AV470" s="36">
        <v>19969.245383156256</v>
      </c>
      <c r="AW470" s="36">
        <v>4717.3436889648438</v>
      </c>
      <c r="AX470" s="36">
        <v>39629.68363964845</v>
      </c>
      <c r="AY470" s="36">
        <v>37795.981949187539</v>
      </c>
    </row>
    <row r="471" spans="1:51" x14ac:dyDescent="0.25">
      <c r="A471" s="34">
        <v>44275</v>
      </c>
      <c r="B471" s="35">
        <v>14</v>
      </c>
      <c r="C471" s="36">
        <v>28922.605160639541</v>
      </c>
      <c r="D471" s="36">
        <v>35136.216549968747</v>
      </c>
      <c r="E471" s="36">
        <v>20514.555122445334</v>
      </c>
      <c r="F471" s="36">
        <v>60046.516173218748</v>
      </c>
      <c r="G471" s="36">
        <v>36117.175017281072</v>
      </c>
      <c r="H471" s="36">
        <v>6759.2093378706131</v>
      </c>
      <c r="I471" s="36">
        <v>26945.731304096018</v>
      </c>
      <c r="J471" s="36">
        <v>150.59818267822271</v>
      </c>
      <c r="K471" s="36">
        <v>17612.729874859411</v>
      </c>
      <c r="L471" s="36">
        <v>7260.6920470097339</v>
      </c>
      <c r="M471" s="36">
        <v>23891.299950645018</v>
      </c>
      <c r="N471" s="36">
        <v>15440.4957734375</v>
      </c>
      <c r="O471" s="36">
        <v>42810.568820835935</v>
      </c>
      <c r="P471" s="36">
        <v>3931.3978304410384</v>
      </c>
      <c r="Q471" s="36">
        <v>32.051294803619378</v>
      </c>
      <c r="R471" s="36">
        <v>6328.1246940507954</v>
      </c>
      <c r="S471" s="36">
        <v>47017.828637203136</v>
      </c>
      <c r="T471" s="36">
        <v>17463.727081500008</v>
      </c>
      <c r="U471" s="36">
        <v>10731.819234848037</v>
      </c>
      <c r="V471" s="36">
        <v>67719.923472718758</v>
      </c>
      <c r="W471" s="36">
        <v>4522.1273193359502</v>
      </c>
      <c r="X471" s="36">
        <v>12778.425987973813</v>
      </c>
      <c r="Y471" s="36">
        <v>21033.53653843256</v>
      </c>
      <c r="Z471" s="36">
        <v>261.95540679931639</v>
      </c>
      <c r="AA471" s="36">
        <v>21050.749244546882</v>
      </c>
      <c r="AB471" s="36">
        <v>17304.532113140638</v>
      </c>
      <c r="AC471" s="36">
        <v>28680.50215065894</v>
      </c>
      <c r="AD471" s="36">
        <v>38122.337916292468</v>
      </c>
      <c r="AE471" s="36">
        <v>6616.5139804046521</v>
      </c>
      <c r="AF471" s="36">
        <v>14.579032258064515</v>
      </c>
      <c r="AG471" s="36">
        <v>23120.56762115625</v>
      </c>
      <c r="AH471" s="36">
        <v>43343.390989624997</v>
      </c>
      <c r="AI471" s="36">
        <v>5814.7610796318168</v>
      </c>
      <c r="AJ471" s="36">
        <v>67.850303081055046</v>
      </c>
      <c r="AK471" s="36">
        <v>5125.1560544375097</v>
      </c>
      <c r="AL471" s="36">
        <v>22221.869375656268</v>
      </c>
      <c r="AM471" s="36">
        <v>13470.726669046921</v>
      </c>
      <c r="AN471" s="36">
        <v>11668.20653710939</v>
      </c>
      <c r="AO471" s="36">
        <v>44956.452967529302</v>
      </c>
      <c r="AP471" s="36">
        <v>709.40995788574173</v>
      </c>
      <c r="AQ471" s="36">
        <v>39856.918513374992</v>
      </c>
      <c r="AR471" s="36">
        <v>47284.525991285154</v>
      </c>
      <c r="AS471" s="36">
        <v>55069.898551086444</v>
      </c>
      <c r="AT471" s="36">
        <v>17208.533129378928</v>
      </c>
      <c r="AU471" s="36">
        <v>52352.577284968749</v>
      </c>
      <c r="AV471" s="36">
        <v>18936.315622093745</v>
      </c>
      <c r="AW471" s="36">
        <v>9007.0364990234375</v>
      </c>
      <c r="AX471" s="36">
        <v>42845.316397949238</v>
      </c>
      <c r="AY471" s="36">
        <v>39105.042149218782</v>
      </c>
    </row>
    <row r="472" spans="1:51" x14ac:dyDescent="0.25">
      <c r="A472" s="34">
        <v>44275</v>
      </c>
      <c r="B472" s="35">
        <v>15</v>
      </c>
      <c r="C472" s="36">
        <v>28249.738856429813</v>
      </c>
      <c r="D472" s="36">
        <v>36111.754595999999</v>
      </c>
      <c r="E472" s="36">
        <v>18897.098725972664</v>
      </c>
      <c r="F472" s="36">
        <v>61632.216289374999</v>
      </c>
      <c r="G472" s="36">
        <v>36507.359307701729</v>
      </c>
      <c r="H472" s="36">
        <v>6406.7090550473695</v>
      </c>
      <c r="I472" s="36">
        <v>27215.345887642885</v>
      </c>
      <c r="J472" s="36">
        <v>142.31788635253898</v>
      </c>
      <c r="K472" s="36">
        <v>17791.109226250021</v>
      </c>
      <c r="L472" s="36">
        <v>7498.8094736737867</v>
      </c>
      <c r="M472" s="36">
        <v>24197.92559683045</v>
      </c>
      <c r="N472" s="36">
        <v>15579.261125000001</v>
      </c>
      <c r="O472" s="36">
        <v>43533.357344078133</v>
      </c>
      <c r="P472" s="36">
        <v>3696.6073777736619</v>
      </c>
      <c r="Q472" s="36">
        <v>32.23682165145874</v>
      </c>
      <c r="R472" s="36">
        <v>6605.1036375664171</v>
      </c>
      <c r="S472" s="36">
        <v>48741.748659890633</v>
      </c>
      <c r="T472" s="36">
        <v>17476.504390296879</v>
      </c>
      <c r="U472" s="36">
        <v>10858.493768692022</v>
      </c>
      <c r="V472" s="36">
        <v>69729.453789781255</v>
      </c>
      <c r="W472" s="36">
        <v>4227.9363037109297</v>
      </c>
      <c r="X472" s="36">
        <v>12846.309098709662</v>
      </c>
      <c r="Y472" s="36">
        <v>20275.369650112189</v>
      </c>
      <c r="Z472" s="36">
        <v>287.17036087036132</v>
      </c>
      <c r="AA472" s="36">
        <v>22025.651933875008</v>
      </c>
      <c r="AB472" s="36">
        <v>17246.240829843759</v>
      </c>
      <c r="AC472" s="36">
        <v>28454.876858181986</v>
      </c>
      <c r="AD472" s="36">
        <v>39438.540758397459</v>
      </c>
      <c r="AE472" s="36">
        <v>6618.4580638958678</v>
      </c>
      <c r="AF472" s="36">
        <v>14.579032258064515</v>
      </c>
      <c r="AG472" s="36">
        <v>23656.620386312497</v>
      </c>
      <c r="AH472" s="36">
        <v>45054.831024437495</v>
      </c>
      <c r="AI472" s="36">
        <v>6066.2522072281135</v>
      </c>
      <c r="AJ472" s="36">
        <v>60.774468906250036</v>
      </c>
      <c r="AK472" s="36">
        <v>5039.7032868113947</v>
      </c>
      <c r="AL472" s="36">
        <v>23396.42269342189</v>
      </c>
      <c r="AM472" s="36">
        <v>14955.398335408227</v>
      </c>
      <c r="AN472" s="36">
        <v>11733.48481640625</v>
      </c>
      <c r="AO472" s="36">
        <v>46155.726578979491</v>
      </c>
      <c r="AP472" s="36">
        <v>693.13249206542878</v>
      </c>
      <c r="AQ472" s="36">
        <v>39836.396266796895</v>
      </c>
      <c r="AR472" s="36">
        <v>48399.21661218947</v>
      </c>
      <c r="AS472" s="36">
        <v>56769.648400329621</v>
      </c>
      <c r="AT472" s="36">
        <v>17247.105566773465</v>
      </c>
      <c r="AU472" s="36">
        <v>53275.517945734391</v>
      </c>
      <c r="AV472" s="36">
        <v>19205.960392937501</v>
      </c>
      <c r="AW472" s="36">
        <v>9779.9311523437609</v>
      </c>
      <c r="AX472" s="36">
        <v>44442.303293945333</v>
      </c>
      <c r="AY472" s="36">
        <v>38692.687542828156</v>
      </c>
    </row>
    <row r="473" spans="1:51" x14ac:dyDescent="0.25">
      <c r="A473" s="34">
        <v>44275</v>
      </c>
      <c r="B473" s="35">
        <v>16</v>
      </c>
      <c r="C473" s="36">
        <v>26089.812690399769</v>
      </c>
      <c r="D473" s="36">
        <v>35411.991750312503</v>
      </c>
      <c r="E473" s="36">
        <v>18332.654589598656</v>
      </c>
      <c r="F473" s="36">
        <v>57267.400251125</v>
      </c>
      <c r="G473" s="36">
        <v>35377.700433918551</v>
      </c>
      <c r="H473" s="36">
        <v>6300.4455019040779</v>
      </c>
      <c r="I473" s="36">
        <v>26313.16593665459</v>
      </c>
      <c r="J473" s="36">
        <v>140.87655639648449</v>
      </c>
      <c r="K473" s="36">
        <v>17289.617990375031</v>
      </c>
      <c r="L473" s="36">
        <v>7561.1930091425365</v>
      </c>
      <c r="M473" s="36">
        <v>23422.76879076986</v>
      </c>
      <c r="N473" s="36">
        <v>15055.068765624999</v>
      </c>
      <c r="O473" s="36">
        <v>42010.85700292969</v>
      </c>
      <c r="P473" s="36">
        <v>3391.2176933178944</v>
      </c>
      <c r="Q473" s="36">
        <v>32.720489501953132</v>
      </c>
      <c r="R473" s="36">
        <v>6306.6596061015653</v>
      </c>
      <c r="S473" s="36">
        <v>47625.614012015634</v>
      </c>
      <c r="T473" s="36">
        <v>16386.682189945328</v>
      </c>
      <c r="U473" s="36">
        <v>10143.958103179937</v>
      </c>
      <c r="V473" s="36">
        <v>65541.489146218752</v>
      </c>
      <c r="W473" s="36">
        <v>4241.2670654296899</v>
      </c>
      <c r="X473" s="36">
        <v>12957.501664050025</v>
      </c>
      <c r="Y473" s="36">
        <v>18774.711140940355</v>
      </c>
      <c r="Z473" s="36">
        <v>272.142654876709</v>
      </c>
      <c r="AA473" s="36">
        <v>21525.530630035173</v>
      </c>
      <c r="AB473" s="36">
        <v>16590.399638171904</v>
      </c>
      <c r="AC473" s="36">
        <v>26694.048482816263</v>
      </c>
      <c r="AD473" s="36">
        <v>37665.385069243166</v>
      </c>
      <c r="AE473" s="36">
        <v>6321.5620589977461</v>
      </c>
      <c r="AF473" s="36">
        <v>14.579032258064515</v>
      </c>
      <c r="AG473" s="36">
        <v>22624.37819390625</v>
      </c>
      <c r="AH473" s="36">
        <v>44898.306953875006</v>
      </c>
      <c r="AI473" s="36">
        <v>5850.9213252032559</v>
      </c>
      <c r="AJ473" s="36">
        <v>36.334057577149082</v>
      </c>
      <c r="AK473" s="36">
        <v>4941.7776064942245</v>
      </c>
      <c r="AL473" s="36">
        <v>23454.933657015648</v>
      </c>
      <c r="AM473" s="36">
        <v>14167.048928912143</v>
      </c>
      <c r="AN473" s="36">
        <v>11100.50516601563</v>
      </c>
      <c r="AO473" s="36">
        <v>45586.680203918462</v>
      </c>
      <c r="AP473" s="36">
        <v>663.25944519042901</v>
      </c>
      <c r="AQ473" s="36">
        <v>38560.923744710941</v>
      </c>
      <c r="AR473" s="36">
        <v>46830.932291785168</v>
      </c>
      <c r="AS473" s="36">
        <v>55499.108073608411</v>
      </c>
      <c r="AT473" s="36">
        <v>16558.67592396096</v>
      </c>
      <c r="AU473" s="36">
        <v>50657.134962328142</v>
      </c>
      <c r="AV473" s="36">
        <v>21721.719711562499</v>
      </c>
      <c r="AW473" s="36">
        <v>5452.168395996101</v>
      </c>
      <c r="AX473" s="36">
        <v>43161.810544921886</v>
      </c>
      <c r="AY473" s="36">
        <v>36866.717153890662</v>
      </c>
    </row>
    <row r="474" spans="1:51" x14ac:dyDescent="0.25">
      <c r="A474" s="34">
        <v>44275</v>
      </c>
      <c r="B474" s="35">
        <v>17</v>
      </c>
      <c r="C474" s="36">
        <v>24646.728671028883</v>
      </c>
      <c r="D474" s="36">
        <v>34116.989906875002</v>
      </c>
      <c r="E474" s="36">
        <v>17108.682958077174</v>
      </c>
      <c r="F474" s="36">
        <v>54121.850266062502</v>
      </c>
      <c r="G474" s="36">
        <v>32645.955709678834</v>
      </c>
      <c r="H474" s="36">
        <v>5868.6418722465933</v>
      </c>
      <c r="I474" s="36">
        <v>25126.938380607724</v>
      </c>
      <c r="J474" s="36">
        <v>137.49952316284191</v>
      </c>
      <c r="K474" s="36">
        <v>16497.435648890641</v>
      </c>
      <c r="L474" s="36">
        <v>7229.0430442909974</v>
      </c>
      <c r="M474" s="36">
        <v>24263.7276180548</v>
      </c>
      <c r="N474" s="36">
        <v>14669.890609375001</v>
      </c>
      <c r="O474" s="36">
        <v>40535.212846421877</v>
      </c>
      <c r="P474" s="36">
        <v>3417.6451514230184</v>
      </c>
      <c r="Q474" s="36">
        <v>32.726828575134277</v>
      </c>
      <c r="R474" s="36">
        <v>6066.9186709257974</v>
      </c>
      <c r="S474" s="36">
        <v>45657.681181828142</v>
      </c>
      <c r="T474" s="36">
        <v>15765.475971164091</v>
      </c>
      <c r="U474" s="36">
        <v>9539.7826585769817</v>
      </c>
      <c r="V474" s="36">
        <v>61669.996038218749</v>
      </c>
      <c r="W474" s="36">
        <v>4138.4256347656301</v>
      </c>
      <c r="X474" s="36">
        <v>13393.900675384026</v>
      </c>
      <c r="Y474" s="36">
        <v>16823.192366962761</v>
      </c>
      <c r="Z474" s="36">
        <v>289.27634429931641</v>
      </c>
      <c r="AA474" s="36">
        <v>20561.562570373073</v>
      </c>
      <c r="AB474" s="36">
        <v>16173.662031906271</v>
      </c>
      <c r="AC474" s="36">
        <v>25458.955653163535</v>
      </c>
      <c r="AD474" s="36">
        <v>35999.922390715321</v>
      </c>
      <c r="AE474" s="36">
        <v>6563.9881919840518</v>
      </c>
      <c r="AF474" s="36">
        <v>14.579032258064515</v>
      </c>
      <c r="AG474" s="36">
        <v>21486.825039125</v>
      </c>
      <c r="AH474" s="36">
        <v>43995.423948750002</v>
      </c>
      <c r="AI474" s="36">
        <v>5682.7418095100993</v>
      </c>
      <c r="AJ474" s="36">
        <v>35.424113556639895</v>
      </c>
      <c r="AK474" s="36">
        <v>4737.9468710534438</v>
      </c>
      <c r="AL474" s="36">
        <v>22893.4837041719</v>
      </c>
      <c r="AM474" s="36">
        <v>13372.979377628946</v>
      </c>
      <c r="AN474" s="36">
        <v>10670.14530273438</v>
      </c>
      <c r="AO474" s="36">
        <v>44241.980795372008</v>
      </c>
      <c r="AP474" s="36">
        <v>638.28529357910202</v>
      </c>
      <c r="AQ474" s="36">
        <v>37304.033925757831</v>
      </c>
      <c r="AR474" s="36">
        <v>45016.862366525405</v>
      </c>
      <c r="AS474" s="36">
        <v>53443.673870239276</v>
      </c>
      <c r="AT474" s="36">
        <v>16209.903754691437</v>
      </c>
      <c r="AU474" s="36">
        <v>47978.245101265631</v>
      </c>
      <c r="AV474" s="36">
        <v>20765.372706031252</v>
      </c>
      <c r="AW474" s="36">
        <v>4355.1892089843805</v>
      </c>
      <c r="AX474" s="36">
        <v>41570.980861816424</v>
      </c>
      <c r="AY474" s="36">
        <v>35637.022658406262</v>
      </c>
    </row>
    <row r="475" spans="1:51" x14ac:dyDescent="0.25">
      <c r="A475" s="34">
        <v>44275</v>
      </c>
      <c r="B475" s="35">
        <v>18</v>
      </c>
      <c r="C475" s="36">
        <v>24041.426315027446</v>
      </c>
      <c r="D475" s="36">
        <v>33134.473546562498</v>
      </c>
      <c r="E475" s="36">
        <v>15767.58954987307</v>
      </c>
      <c r="F475" s="36">
        <v>52494.91902840625</v>
      </c>
      <c r="G475" s="36">
        <v>29106.667872603091</v>
      </c>
      <c r="H475" s="36">
        <v>5177.2783333869829</v>
      </c>
      <c r="I475" s="36">
        <v>24328.340831349917</v>
      </c>
      <c r="J475" s="36">
        <v>141.50970840454102</v>
      </c>
      <c r="K475" s="36">
        <v>16047.943530140652</v>
      </c>
      <c r="L475" s="36">
        <v>7025.4277699941085</v>
      </c>
      <c r="M475" s="36">
        <v>26597.786214130476</v>
      </c>
      <c r="N475" s="36">
        <v>14682.39533007813</v>
      </c>
      <c r="O475" s="36">
        <v>39228.10145854688</v>
      </c>
      <c r="P475" s="36">
        <v>3571.1157455321872</v>
      </c>
      <c r="Q475" s="36">
        <v>32.904576301574707</v>
      </c>
      <c r="R475" s="36">
        <v>5925.0808106835939</v>
      </c>
      <c r="S475" s="36">
        <v>43602.350488281256</v>
      </c>
      <c r="T475" s="36">
        <v>14761.415363789083</v>
      </c>
      <c r="U475" s="36">
        <v>8833.8979082107599</v>
      </c>
      <c r="V475" s="36">
        <v>59138.323301906254</v>
      </c>
      <c r="W475" s="36">
        <v>3989.3599609375106</v>
      </c>
      <c r="X475" s="36">
        <v>13101.876252645725</v>
      </c>
      <c r="Y475" s="36">
        <v>14986.164590922843</v>
      </c>
      <c r="Z475" s="36">
        <v>295.16880661010725</v>
      </c>
      <c r="AA475" s="36">
        <v>19824.96897568557</v>
      </c>
      <c r="AB475" s="36">
        <v>15808.3184627344</v>
      </c>
      <c r="AC475" s="36">
        <v>24124.376617546583</v>
      </c>
      <c r="AD475" s="36">
        <v>34591.971937408198</v>
      </c>
      <c r="AE475" s="36">
        <v>6453.6010773066</v>
      </c>
      <c r="AF475" s="36">
        <v>14.579032258064515</v>
      </c>
      <c r="AG475" s="36">
        <v>20894.12988375</v>
      </c>
      <c r="AH475" s="36">
        <v>43323.626930812505</v>
      </c>
      <c r="AI475" s="36">
        <v>5731.6608119833336</v>
      </c>
      <c r="AJ475" s="36">
        <v>32.35733675585908</v>
      </c>
      <c r="AK475" s="36">
        <v>4831.575365320452</v>
      </c>
      <c r="AL475" s="36">
        <v>22638.311470937522</v>
      </c>
      <c r="AM475" s="36">
        <v>13298.995949572287</v>
      </c>
      <c r="AN475" s="36">
        <v>10400.219240234379</v>
      </c>
      <c r="AO475" s="36">
        <v>43318.214132514957</v>
      </c>
      <c r="AP475" s="36">
        <v>584.13825321197487</v>
      </c>
      <c r="AQ475" s="36">
        <v>36248.618398203151</v>
      </c>
      <c r="AR475" s="36">
        <v>43793.318407949228</v>
      </c>
      <c r="AS475" s="36">
        <v>52333.560169494638</v>
      </c>
      <c r="AT475" s="36">
        <v>15602.406952910193</v>
      </c>
      <c r="AU475" s="36">
        <v>46433.03305557814</v>
      </c>
      <c r="AV475" s="36">
        <v>22018.053816625001</v>
      </c>
      <c r="AW475" s="36">
        <v>3282.5986328125009</v>
      </c>
      <c r="AX475" s="36">
        <v>40982.215669921883</v>
      </c>
      <c r="AY475" s="36">
        <v>34808.676531656281</v>
      </c>
    </row>
    <row r="476" spans="1:51" x14ac:dyDescent="0.25">
      <c r="A476" s="34">
        <v>44275</v>
      </c>
      <c r="B476" s="35">
        <v>19</v>
      </c>
      <c r="C476" s="36">
        <v>23813.288331799817</v>
      </c>
      <c r="D476" s="36">
        <v>32769.636716531248</v>
      </c>
      <c r="E476" s="36">
        <v>14960.062648308614</v>
      </c>
      <c r="F476" s="36">
        <v>51907.187836687503</v>
      </c>
      <c r="G476" s="36">
        <v>28007.699526541099</v>
      </c>
      <c r="H476" s="36">
        <v>4584.5232536823751</v>
      </c>
      <c r="I476" s="36">
        <v>23772.444766178036</v>
      </c>
      <c r="J476" s="36">
        <v>152.38875961303722</v>
      </c>
      <c r="K476" s="36">
        <v>15982.343683609392</v>
      </c>
      <c r="L476" s="36">
        <v>6845.0094909941035</v>
      </c>
      <c r="M476" s="36">
        <v>25423.269218047924</v>
      </c>
      <c r="N476" s="36">
        <v>13614.039527343761</v>
      </c>
      <c r="O476" s="36">
        <v>38676.457650687509</v>
      </c>
      <c r="P476" s="36">
        <v>3374.1938172526811</v>
      </c>
      <c r="Q476" s="36">
        <v>32.916508674621568</v>
      </c>
      <c r="R476" s="36">
        <v>5960.5179447539149</v>
      </c>
      <c r="S476" s="36">
        <v>42878.738940593757</v>
      </c>
      <c r="T476" s="36">
        <v>14046.668719289069</v>
      </c>
      <c r="U476" s="36">
        <v>8013.5459842681958</v>
      </c>
      <c r="V476" s="36">
        <v>58748.807492</v>
      </c>
      <c r="W476" s="36">
        <v>3971.4016601562598</v>
      </c>
      <c r="X476" s="36">
        <v>12463.927763206244</v>
      </c>
      <c r="Y476" s="36">
        <v>17086.358195250494</v>
      </c>
      <c r="Z476" s="36">
        <v>290.31099151611329</v>
      </c>
      <c r="AA476" s="36">
        <v>19631.154643273454</v>
      </c>
      <c r="AB476" s="36">
        <v>15708.866881671889</v>
      </c>
      <c r="AC476" s="36">
        <v>23562.763151167899</v>
      </c>
      <c r="AD476" s="36">
        <v>33926.951761873046</v>
      </c>
      <c r="AE476" s="36">
        <v>6402.6970623840753</v>
      </c>
      <c r="AF476" s="36">
        <v>14.579032258064515</v>
      </c>
      <c r="AG476" s="36">
        <v>21155.658280187501</v>
      </c>
      <c r="AH476" s="36">
        <v>43089.394397968746</v>
      </c>
      <c r="AI476" s="36">
        <v>5984.6680626018788</v>
      </c>
      <c r="AJ476" s="36">
        <v>31.596294828126076</v>
      </c>
      <c r="AK476" s="36">
        <v>4741.7842881665738</v>
      </c>
      <c r="AL476" s="36">
        <v>22779.90397331251</v>
      </c>
      <c r="AM476" s="36">
        <v>13768.867040126985</v>
      </c>
      <c r="AN476" s="36">
        <v>10250.354113281261</v>
      </c>
      <c r="AO476" s="36">
        <v>41969.271022850036</v>
      </c>
      <c r="AP476" s="36">
        <v>570.83191478252445</v>
      </c>
      <c r="AQ476" s="36">
        <v>35773.345815742206</v>
      </c>
      <c r="AR476" s="36">
        <v>43242.933620794931</v>
      </c>
      <c r="AS476" s="36">
        <v>52064.581970703148</v>
      </c>
      <c r="AT476" s="36">
        <v>15021.697381523456</v>
      </c>
      <c r="AU476" s="36">
        <v>46368.650236515634</v>
      </c>
      <c r="AV476" s="36">
        <v>21913.327317812502</v>
      </c>
      <c r="AW476" s="36">
        <v>4912.6740112304778</v>
      </c>
      <c r="AX476" s="36">
        <v>41071.457877929715</v>
      </c>
      <c r="AY476" s="36">
        <v>34351.00485621878</v>
      </c>
    </row>
    <row r="477" spans="1:51" x14ac:dyDescent="0.25">
      <c r="A477" s="34">
        <v>44275</v>
      </c>
      <c r="B477" s="35">
        <v>20</v>
      </c>
      <c r="C477" s="36">
        <v>24552.037653883806</v>
      </c>
      <c r="D477" s="36">
        <v>33591.812200125016</v>
      </c>
      <c r="E477" s="36">
        <v>15007.22503299319</v>
      </c>
      <c r="F477" s="36">
        <v>53414.036926031251</v>
      </c>
      <c r="G477" s="36">
        <v>29282.426558359635</v>
      </c>
      <c r="H477" s="36">
        <v>4401.493784147001</v>
      </c>
      <c r="I477" s="36">
        <v>23886.141175787405</v>
      </c>
      <c r="J477" s="36">
        <v>183.04859924316412</v>
      </c>
      <c r="K477" s="36">
        <v>16217.47054554689</v>
      </c>
      <c r="L477" s="36">
        <v>6877.6574153690999</v>
      </c>
      <c r="M477" s="36">
        <v>26294.923353655162</v>
      </c>
      <c r="N477" s="36">
        <v>12663.277457031259</v>
      </c>
      <c r="O477" s="36">
        <v>39331.569404828129</v>
      </c>
      <c r="P477" s="36">
        <v>3413.1036164300695</v>
      </c>
      <c r="Q477" s="36">
        <v>33.218952178955078</v>
      </c>
      <c r="R477" s="36">
        <v>6131.5334171289087</v>
      </c>
      <c r="S477" s="36">
        <v>45367.941151750012</v>
      </c>
      <c r="T477" s="36">
        <v>14023.8901118047</v>
      </c>
      <c r="U477" s="36">
        <v>7756.2696495056225</v>
      </c>
      <c r="V477" s="36">
        <v>60739.9355850625</v>
      </c>
      <c r="W477" s="36">
        <v>4059.3801513671901</v>
      </c>
      <c r="X477" s="36">
        <v>12926.942398239469</v>
      </c>
      <c r="Y477" s="36">
        <v>16588.045814462643</v>
      </c>
      <c r="Z477" s="36">
        <v>259.53459472656255</v>
      </c>
      <c r="AA477" s="36">
        <v>20640.431340689483</v>
      </c>
      <c r="AB477" s="36">
        <v>15772.78854539064</v>
      </c>
      <c r="AC477" s="36">
        <v>24042.998127370563</v>
      </c>
      <c r="AD477" s="36">
        <v>34968.235834339845</v>
      </c>
      <c r="AE477" s="36">
        <v>6682.1539511797091</v>
      </c>
      <c r="AF477" s="36">
        <v>14.579032258064515</v>
      </c>
      <c r="AG477" s="36">
        <v>22124.83095009375</v>
      </c>
      <c r="AH477" s="36">
        <v>45393.164335468755</v>
      </c>
      <c r="AI477" s="36">
        <v>6293.0825253235853</v>
      </c>
      <c r="AJ477" s="36">
        <v>30.987174111327818</v>
      </c>
      <c r="AK477" s="36">
        <v>4581.1399780154015</v>
      </c>
      <c r="AL477" s="36">
        <v>23651.504452562516</v>
      </c>
      <c r="AM477" s="36">
        <v>14398.44898576762</v>
      </c>
      <c r="AN477" s="36">
        <v>10299.35426757813</v>
      </c>
      <c r="AO477" s="36">
        <v>42563.043560890197</v>
      </c>
      <c r="AP477" s="36">
        <v>595.48970746994087</v>
      </c>
      <c r="AQ477" s="36">
        <v>35688.173995152349</v>
      </c>
      <c r="AR477" s="36">
        <v>44330.271229902362</v>
      </c>
      <c r="AS477" s="36">
        <v>54425.654637390158</v>
      </c>
      <c r="AT477" s="36">
        <v>14992.022366617195</v>
      </c>
      <c r="AU477" s="36">
        <v>47746.66828170314</v>
      </c>
      <c r="AV477" s="36">
        <v>21269.260369687501</v>
      </c>
      <c r="AW477" s="36">
        <v>7704.0054931640716</v>
      </c>
      <c r="AX477" s="36">
        <v>42991.200774902361</v>
      </c>
      <c r="AY477" s="36">
        <v>34592.960182156297</v>
      </c>
    </row>
    <row r="478" spans="1:51" x14ac:dyDescent="0.25">
      <c r="A478" s="34">
        <v>44275</v>
      </c>
      <c r="B478" s="35">
        <v>21</v>
      </c>
      <c r="C478" s="36">
        <v>28998.095643040066</v>
      </c>
      <c r="D478" s="36">
        <v>38642.030058343749</v>
      </c>
      <c r="E478" s="36">
        <v>17930.107654197283</v>
      </c>
      <c r="F478" s="36">
        <v>61239.76014215625</v>
      </c>
      <c r="G478" s="36">
        <v>34586.190724810564</v>
      </c>
      <c r="H478" s="36">
        <v>4356.9403475778863</v>
      </c>
      <c r="I478" s="36">
        <v>25191.39869882257</v>
      </c>
      <c r="J478" s="36">
        <v>200.90871810913092</v>
      </c>
      <c r="K478" s="36">
        <v>17892.22396931253</v>
      </c>
      <c r="L478" s="36">
        <v>7849.7281178378571</v>
      </c>
      <c r="M478" s="36">
        <v>28600.785749328796</v>
      </c>
      <c r="N478" s="36">
        <v>14789.633863281249</v>
      </c>
      <c r="O478" s="36">
        <v>43018.180980210942</v>
      </c>
      <c r="P478" s="36">
        <v>4033.1686005859474</v>
      </c>
      <c r="Q478" s="36">
        <v>32.720651626586921</v>
      </c>
      <c r="R478" s="36">
        <v>7717.7118231250097</v>
      </c>
      <c r="S478" s="36">
        <v>52962.04377254688</v>
      </c>
      <c r="T478" s="36">
        <v>17417.516386367199</v>
      </c>
      <c r="U478" s="36">
        <v>9948.3718729019274</v>
      </c>
      <c r="V478" s="36">
        <v>72071.728313281244</v>
      </c>
      <c r="W478" s="36">
        <v>4443.3384277343903</v>
      </c>
      <c r="X478" s="36">
        <v>14442.856505429903</v>
      </c>
      <c r="Y478" s="36">
        <v>17876.483839127304</v>
      </c>
      <c r="Z478" s="36">
        <v>287.48522659301773</v>
      </c>
      <c r="AA478" s="36">
        <v>24948.393837691438</v>
      </c>
      <c r="AB478" s="36">
        <v>16144.345507421902</v>
      </c>
      <c r="AC478" s="36">
        <v>28296.225850602576</v>
      </c>
      <c r="AD478" s="36">
        <v>42830.458362105957</v>
      </c>
      <c r="AE478" s="36">
        <v>8313.038940490158</v>
      </c>
      <c r="AF478" s="36">
        <v>14.579032258064515</v>
      </c>
      <c r="AG478" s="36">
        <v>25536.986737406252</v>
      </c>
      <c r="AH478" s="36">
        <v>54728.813868406251</v>
      </c>
      <c r="AI478" s="36">
        <v>7795.2307861328209</v>
      </c>
      <c r="AJ478" s="36">
        <v>38.23570691601725</v>
      </c>
      <c r="AK478" s="36">
        <v>4708.485367892994</v>
      </c>
      <c r="AL478" s="36">
        <v>27569.778323890638</v>
      </c>
      <c r="AM478" s="36">
        <v>18322.81323594533</v>
      </c>
      <c r="AN478" s="36">
        <v>11258.509033203129</v>
      </c>
      <c r="AO478" s="36">
        <v>47697.144660133359</v>
      </c>
      <c r="AP478" s="36">
        <v>763.50001525878906</v>
      </c>
      <c r="AQ478" s="36">
        <v>37401.77956789064</v>
      </c>
      <c r="AR478" s="36">
        <v>50756.127837212887</v>
      </c>
      <c r="AS478" s="36">
        <v>62547.961694519043</v>
      </c>
      <c r="AT478" s="36">
        <v>15908.327508773456</v>
      </c>
      <c r="AU478" s="36">
        <v>53933.888938062511</v>
      </c>
      <c r="AV478" s="36">
        <v>27566.671800218755</v>
      </c>
      <c r="AW478" s="36">
        <v>8995.4768066406341</v>
      </c>
      <c r="AX478" s="36">
        <v>52447.298383789101</v>
      </c>
      <c r="AY478" s="36">
        <v>36973.463611062529</v>
      </c>
    </row>
    <row r="479" spans="1:51" x14ac:dyDescent="0.25">
      <c r="A479" s="34">
        <v>44275</v>
      </c>
      <c r="B479" s="35">
        <v>22</v>
      </c>
      <c r="C479" s="36">
        <v>28544.811276499055</v>
      </c>
      <c r="D479" s="36">
        <v>37628.352172062499</v>
      </c>
      <c r="E479" s="36">
        <v>17507.575909932639</v>
      </c>
      <c r="F479" s="36">
        <v>59903.635030593752</v>
      </c>
      <c r="G479" s="36">
        <v>34470.046324978532</v>
      </c>
      <c r="H479" s="36">
        <v>4060.0266624529013</v>
      </c>
      <c r="I479" s="36">
        <v>24579.68736111945</v>
      </c>
      <c r="J479" s="36">
        <v>196.20103836059579</v>
      </c>
      <c r="K479" s="36">
        <v>17886.723666500031</v>
      </c>
      <c r="L479" s="36">
        <v>7667.1106950331568</v>
      </c>
      <c r="M479" s="36">
        <v>28841.924844362413</v>
      </c>
      <c r="N479" s="36">
        <v>14684.514890625011</v>
      </c>
      <c r="O479" s="36">
        <v>42231.322406796884</v>
      </c>
      <c r="P479" s="36">
        <v>3994.7934477539138</v>
      </c>
      <c r="Q479" s="36">
        <v>32.731414794921882</v>
      </c>
      <c r="R479" s="36">
        <v>7703.5703434453098</v>
      </c>
      <c r="S479" s="36">
        <v>52272.871529906261</v>
      </c>
      <c r="T479" s="36">
        <v>17053.908092828133</v>
      </c>
      <c r="U479" s="36">
        <v>9913.3099117279107</v>
      </c>
      <c r="V479" s="36">
        <v>70793.675546406244</v>
      </c>
      <c r="W479" s="36">
        <v>3838.9101806640601</v>
      </c>
      <c r="X479" s="36">
        <v>14111.602377357649</v>
      </c>
      <c r="Y479" s="36">
        <v>17585.190844185836</v>
      </c>
      <c r="Z479" s="36">
        <v>274.64148040771477</v>
      </c>
      <c r="AA479" s="36">
        <v>24441.50194769922</v>
      </c>
      <c r="AB479" s="36">
        <v>15827.132271406272</v>
      </c>
      <c r="AC479" s="36">
        <v>27871.893886216181</v>
      </c>
      <c r="AD479" s="36">
        <v>42422.87419966211</v>
      </c>
      <c r="AE479" s="36">
        <v>8086.8608158023053</v>
      </c>
      <c r="AF479" s="36">
        <v>14.579032258064515</v>
      </c>
      <c r="AG479" s="36">
        <v>24975.234604000001</v>
      </c>
      <c r="AH479" s="36">
        <v>54568.518099937501</v>
      </c>
      <c r="AI479" s="36">
        <v>8013.3685302734402</v>
      </c>
      <c r="AJ479" s="36">
        <v>40.806569412109923</v>
      </c>
      <c r="AK479" s="36">
        <v>4637.6136184531197</v>
      </c>
      <c r="AL479" s="36">
        <v>27647.548217203152</v>
      </c>
      <c r="AM479" s="36">
        <v>18239.976864646509</v>
      </c>
      <c r="AN479" s="36">
        <v>11038.867705078141</v>
      </c>
      <c r="AO479" s="36">
        <v>47776.779765312196</v>
      </c>
      <c r="AP479" s="36">
        <v>790.76582336425804</v>
      </c>
      <c r="AQ479" s="36">
        <v>36728.528214152349</v>
      </c>
      <c r="AR479" s="36">
        <v>50233.617380984389</v>
      </c>
      <c r="AS479" s="36">
        <v>62242.881763732934</v>
      </c>
      <c r="AT479" s="36">
        <v>15600.963546839861</v>
      </c>
      <c r="AU479" s="36">
        <v>52621.756054921891</v>
      </c>
      <c r="AV479" s="36">
        <v>28028.562858593752</v>
      </c>
      <c r="AW479" s="36">
        <v>9274.4729614257867</v>
      </c>
      <c r="AX479" s="36">
        <v>52282.192890136757</v>
      </c>
      <c r="AY479" s="36">
        <v>36199.330106140646</v>
      </c>
    </row>
    <row r="480" spans="1:51" x14ac:dyDescent="0.25">
      <c r="A480" s="34">
        <v>44275</v>
      </c>
      <c r="B480" s="35">
        <v>23</v>
      </c>
      <c r="C480" s="36">
        <v>25914.264387207055</v>
      </c>
      <c r="D480" s="36">
        <v>34929.130997375003</v>
      </c>
      <c r="E480" s="36">
        <v>16126.352919280296</v>
      </c>
      <c r="F480" s="36">
        <v>55005.341510343744</v>
      </c>
      <c r="G480" s="36">
        <v>30917.099358847678</v>
      </c>
      <c r="H480" s="36">
        <v>3488.0774711967952</v>
      </c>
      <c r="I480" s="36">
        <v>22789.813393502249</v>
      </c>
      <c r="J480" s="36">
        <v>169.7477455139161</v>
      </c>
      <c r="K480" s="36">
        <v>16580.64154617189</v>
      </c>
      <c r="L480" s="36">
        <v>7684.0338228769251</v>
      </c>
      <c r="M480" s="36">
        <v>27128.435117429253</v>
      </c>
      <c r="N480" s="36">
        <v>13502.8027578125</v>
      </c>
      <c r="O480" s="36">
        <v>38980.322688046879</v>
      </c>
      <c r="P480" s="36">
        <v>3804.4204409179765</v>
      </c>
      <c r="Q480" s="36">
        <v>33.140360832214363</v>
      </c>
      <c r="R480" s="36">
        <v>7010.5437326992305</v>
      </c>
      <c r="S480" s="36">
        <v>48849.100558906255</v>
      </c>
      <c r="T480" s="36">
        <v>15742.893278710941</v>
      </c>
      <c r="U480" s="36">
        <v>9151.978684425354</v>
      </c>
      <c r="V480" s="36">
        <v>64748.361321562501</v>
      </c>
      <c r="W480" s="36">
        <v>3636.55598144532</v>
      </c>
      <c r="X480" s="36">
        <v>13793.722607670112</v>
      </c>
      <c r="Y480" s="36">
        <v>16304.973004693044</v>
      </c>
      <c r="Z480" s="36">
        <v>285.18706634521487</v>
      </c>
      <c r="AA480" s="36">
        <v>22247.149356013695</v>
      </c>
      <c r="AB480" s="36">
        <v>14949.878933843771</v>
      </c>
      <c r="AC480" s="36">
        <v>26102.296657898092</v>
      </c>
      <c r="AD480" s="36">
        <v>39122.441637720956</v>
      </c>
      <c r="AE480" s="36">
        <v>8069.6333875120035</v>
      </c>
      <c r="AF480" s="36">
        <v>14.579032258064515</v>
      </c>
      <c r="AG480" s="36">
        <v>22929.250680062498</v>
      </c>
      <c r="AH480" s="36">
        <v>51609.469834031246</v>
      </c>
      <c r="AI480" s="36">
        <v>7582.6126464843901</v>
      </c>
      <c r="AJ480" s="36">
        <v>39.909865453124837</v>
      </c>
      <c r="AK480" s="36">
        <v>4376.1346639375097</v>
      </c>
      <c r="AL480" s="36">
        <v>26284.142396843767</v>
      </c>
      <c r="AM480" s="36">
        <v>17296.468862839873</v>
      </c>
      <c r="AN480" s="36">
        <v>10344.911097656261</v>
      </c>
      <c r="AO480" s="36">
        <v>44708.754143669124</v>
      </c>
      <c r="AP480" s="36">
        <v>743.67758178710994</v>
      </c>
      <c r="AQ480" s="36">
        <v>34851.427862292978</v>
      </c>
      <c r="AR480" s="36">
        <v>46665.603903101568</v>
      </c>
      <c r="AS480" s="36">
        <v>58055.938231323264</v>
      </c>
      <c r="AT480" s="36">
        <v>14643.745748796884</v>
      </c>
      <c r="AU480" s="36">
        <v>48340.240969437509</v>
      </c>
      <c r="AV480" s="36">
        <v>23160.957685249996</v>
      </c>
      <c r="AW480" s="36">
        <v>10340.842590332031</v>
      </c>
      <c r="AX480" s="36">
        <v>49037.881301757836</v>
      </c>
      <c r="AY480" s="36">
        <v>34091.699081031278</v>
      </c>
    </row>
    <row r="481" spans="1:51" x14ac:dyDescent="0.25">
      <c r="A481" s="34">
        <v>44275</v>
      </c>
      <c r="B481" s="35">
        <v>24</v>
      </c>
      <c r="C481" s="36">
        <v>23083.373600877956</v>
      </c>
      <c r="D481" s="36">
        <v>31847.132975625009</v>
      </c>
      <c r="E481" s="36">
        <v>15397.72170152833</v>
      </c>
      <c r="F481" s="36">
        <v>49049.856831734382</v>
      </c>
      <c r="G481" s="36">
        <v>26810.525992677736</v>
      </c>
      <c r="H481" s="36">
        <v>3202.7605834074761</v>
      </c>
      <c r="I481" s="36">
        <v>20928.819881928026</v>
      </c>
      <c r="J481" s="36">
        <v>145.70104980468761</v>
      </c>
      <c r="K481" s="36">
        <v>14869.032888796901</v>
      </c>
      <c r="L481" s="36">
        <v>7235.1155092362915</v>
      </c>
      <c r="M481" s="36">
        <v>25973.842068456644</v>
      </c>
      <c r="N481" s="36">
        <v>12202.09693359375</v>
      </c>
      <c r="O481" s="36">
        <v>35236.804486156259</v>
      </c>
      <c r="P481" s="36">
        <v>3475.1921132812568</v>
      </c>
      <c r="Q481" s="36">
        <v>32.722877502441413</v>
      </c>
      <c r="R481" s="36">
        <v>6319.3845820390625</v>
      </c>
      <c r="S481" s="36">
        <v>44168.801988968749</v>
      </c>
      <c r="T481" s="36">
        <v>14332.645884609379</v>
      </c>
      <c r="U481" s="36">
        <v>8182.3615140914999</v>
      </c>
      <c r="V481" s="36">
        <v>61068.039547312495</v>
      </c>
      <c r="W481" s="36">
        <v>3492.1116210937562</v>
      </c>
      <c r="X481" s="36">
        <v>12872.422348560271</v>
      </c>
      <c r="Y481" s="36">
        <v>15511.724909746063</v>
      </c>
      <c r="Z481" s="36">
        <v>275.69674148559579</v>
      </c>
      <c r="AA481" s="36">
        <v>19576.702810136736</v>
      </c>
      <c r="AB481" s="36">
        <v>13889.597424359401</v>
      </c>
      <c r="AC481" s="36">
        <v>23707.712359695994</v>
      </c>
      <c r="AD481" s="36">
        <v>35354.73134161059</v>
      </c>
      <c r="AE481" s="36">
        <v>5695.0462891877687</v>
      </c>
      <c r="AF481" s="36">
        <v>14.579032258064515</v>
      </c>
      <c r="AG481" s="36">
        <v>20712.44404640625</v>
      </c>
      <c r="AH481" s="36">
        <v>42039.670133687505</v>
      </c>
      <c r="AI481" s="36">
        <v>6838.78093261719</v>
      </c>
      <c r="AJ481" s="36">
        <v>39.094599195311901</v>
      </c>
      <c r="AK481" s="36">
        <v>4015.4617067109398</v>
      </c>
      <c r="AL481" s="36">
        <v>24115.632604015638</v>
      </c>
      <c r="AM481" s="36">
        <v>15581.711128734394</v>
      </c>
      <c r="AN481" s="36">
        <v>9373.4094589843899</v>
      </c>
      <c r="AO481" s="36">
        <v>40809.309616180421</v>
      </c>
      <c r="AP481" s="36">
        <v>709.01240539550804</v>
      </c>
      <c r="AQ481" s="36">
        <v>33003.691222570342</v>
      </c>
      <c r="AR481" s="36">
        <v>42459.555131945323</v>
      </c>
      <c r="AS481" s="36">
        <v>52058.166948608414</v>
      </c>
      <c r="AT481" s="36">
        <v>13924.388141453146</v>
      </c>
      <c r="AU481" s="36">
        <v>43745.771385375032</v>
      </c>
      <c r="AV481" s="36">
        <v>18342.413618031245</v>
      </c>
      <c r="AW481" s="36">
        <v>18957.277465820313</v>
      </c>
      <c r="AX481" s="36">
        <v>44322.412327636732</v>
      </c>
      <c r="AY481" s="36">
        <v>31747.338509671888</v>
      </c>
    </row>
    <row r="482" spans="1:51" x14ac:dyDescent="0.25">
      <c r="A482" s="34">
        <v>44276</v>
      </c>
      <c r="B482" s="35">
        <v>1</v>
      </c>
      <c r="C482" s="36">
        <v>20536.35456247854</v>
      </c>
      <c r="D482" s="36">
        <v>28439.03221432813</v>
      </c>
      <c r="E482" s="36">
        <v>13541.063243433618</v>
      </c>
      <c r="F482" s="36">
        <v>43218.992367312516</v>
      </c>
      <c r="G482" s="36">
        <v>22627.656680462893</v>
      </c>
      <c r="H482" s="36">
        <v>3074.7332049948936</v>
      </c>
      <c r="I482" s="36">
        <v>19039.393066310848</v>
      </c>
      <c r="J482" s="36">
        <v>126.3253250122071</v>
      </c>
      <c r="K482" s="36">
        <v>13319.928785031268</v>
      </c>
      <c r="L482" s="36">
        <v>6897.3540111034763</v>
      </c>
      <c r="M482" s="36">
        <v>24121.572205321179</v>
      </c>
      <c r="N482" s="36">
        <v>11105.189121093761</v>
      </c>
      <c r="O482" s="36">
        <v>31642.349640718767</v>
      </c>
      <c r="P482" s="36">
        <v>3207.7925126953114</v>
      </c>
      <c r="Q482" s="36">
        <v>32.732544422149651</v>
      </c>
      <c r="R482" s="36">
        <v>5380.4628140625009</v>
      </c>
      <c r="S482" s="36">
        <v>38457.916881046898</v>
      </c>
      <c r="T482" s="36">
        <v>12730.85064174219</v>
      </c>
      <c r="U482" s="36">
        <v>7211.9052257537915</v>
      </c>
      <c r="V482" s="36">
        <v>53694.641394999999</v>
      </c>
      <c r="W482" s="36">
        <v>3126.460070800782</v>
      </c>
      <c r="X482" s="36">
        <v>12761.068797248219</v>
      </c>
      <c r="Y482" s="36">
        <v>14004.290508144335</v>
      </c>
      <c r="Z482" s="36">
        <v>242.15418029785152</v>
      </c>
      <c r="AA482" s="36">
        <v>16773.159604468754</v>
      </c>
      <c r="AB482" s="36">
        <v>12992.825478429701</v>
      </c>
      <c r="AC482" s="36">
        <v>21007.85241033616</v>
      </c>
      <c r="AD482" s="36">
        <v>30669.466939937505</v>
      </c>
      <c r="AE482" s="36">
        <v>4889.9347570752207</v>
      </c>
      <c r="AF482" s="36">
        <v>14.579032258064515</v>
      </c>
      <c r="AG482" s="36">
        <v>18109.026340531251</v>
      </c>
      <c r="AH482" s="36">
        <v>36446.520332906257</v>
      </c>
      <c r="AI482" s="36">
        <v>5893.71760253908</v>
      </c>
      <c r="AJ482" s="36">
        <v>35.777852988281893</v>
      </c>
      <c r="AK482" s="36">
        <v>3764.4079666562602</v>
      </c>
      <c r="AL482" s="36">
        <v>15178.485112316423</v>
      </c>
      <c r="AM482" s="36">
        <v>12965.676779138685</v>
      </c>
      <c r="AN482" s="36">
        <v>8098.8275664062603</v>
      </c>
      <c r="AO482" s="36">
        <v>36580.592873794558</v>
      </c>
      <c r="AP482" s="36">
        <v>659.74798583984398</v>
      </c>
      <c r="AQ482" s="36">
        <v>30896.486791003932</v>
      </c>
      <c r="AR482" s="36">
        <v>34912.866142437517</v>
      </c>
      <c r="AS482" s="36">
        <v>45002.567890197752</v>
      </c>
      <c r="AT482" s="36">
        <v>13273.518044914083</v>
      </c>
      <c r="AU482" s="36">
        <v>42343.471886906271</v>
      </c>
      <c r="AV482" s="36">
        <v>11463.718270421878</v>
      </c>
      <c r="AW482" s="36">
        <v>19476.060852050781</v>
      </c>
      <c r="AX482" s="36">
        <v>38039.90339990236</v>
      </c>
      <c r="AY482" s="36">
        <v>29212.500417781303</v>
      </c>
    </row>
    <row r="483" spans="1:51" x14ac:dyDescent="0.25">
      <c r="A483" s="34">
        <v>44276</v>
      </c>
      <c r="B483" s="35">
        <v>2</v>
      </c>
      <c r="C483" s="36">
        <v>18499.688810632339</v>
      </c>
      <c r="D483" s="36">
        <v>25246.936630218763</v>
      </c>
      <c r="E483" s="36">
        <v>12291.351058125994</v>
      </c>
      <c r="F483" s="36">
        <v>38675.895436125</v>
      </c>
      <c r="G483" s="36">
        <v>18892.466841914062</v>
      </c>
      <c r="H483" s="36">
        <v>2938.0642461110829</v>
      </c>
      <c r="I483" s="36">
        <v>17487.185801709285</v>
      </c>
      <c r="J483" s="36">
        <v>111.94191169738771</v>
      </c>
      <c r="K483" s="36">
        <v>11808.236597851579</v>
      </c>
      <c r="L483" s="36">
        <v>6482.9223648612888</v>
      </c>
      <c r="M483" s="36">
        <v>22986.283408131407</v>
      </c>
      <c r="N483" s="36">
        <v>10268.93400000001</v>
      </c>
      <c r="O483" s="36">
        <v>28609.06969145314</v>
      </c>
      <c r="P483" s="36">
        <v>2977.6074721679697</v>
      </c>
      <c r="Q483" s="36">
        <v>32.320854187011719</v>
      </c>
      <c r="R483" s="36">
        <v>4698.3747396875006</v>
      </c>
      <c r="S483" s="36">
        <v>33434.294999718782</v>
      </c>
      <c r="T483" s="36">
        <v>11462.3380169375</v>
      </c>
      <c r="U483" s="36">
        <v>6409.7218761444219</v>
      </c>
      <c r="V483" s="36">
        <v>47354.950505093766</v>
      </c>
      <c r="W483" s="36">
        <v>2772.2566528320322</v>
      </c>
      <c r="X483" s="36">
        <v>12015.685508481616</v>
      </c>
      <c r="Y483" s="36">
        <v>12996.621730645425</v>
      </c>
      <c r="Z483" s="36">
        <v>234.86728042602539</v>
      </c>
      <c r="AA483" s="36">
        <v>14049.26487371487</v>
      </c>
      <c r="AB483" s="36">
        <v>12324.286783070322</v>
      </c>
      <c r="AC483" s="36">
        <v>18816.001024299439</v>
      </c>
      <c r="AD483" s="36">
        <v>26661.025540281986</v>
      </c>
      <c r="AE483" s="36">
        <v>4319.070168576719</v>
      </c>
      <c r="AF483" s="36">
        <v>14.579032258064515</v>
      </c>
      <c r="AG483" s="36">
        <v>15826.075830906249</v>
      </c>
      <c r="AH483" s="36">
        <v>31693.702065093748</v>
      </c>
      <c r="AI483" s="36">
        <v>5087.4423095703205</v>
      </c>
      <c r="AJ483" s="36">
        <v>34.501110451171996</v>
      </c>
      <c r="AK483" s="36">
        <v>3500.1016763828202</v>
      </c>
      <c r="AL483" s="36">
        <v>18595.607278765641</v>
      </c>
      <c r="AM483" s="36">
        <v>11243.351098183617</v>
      </c>
      <c r="AN483" s="36">
        <v>7673.7782207031287</v>
      </c>
      <c r="AO483" s="36">
        <v>32292.768031547545</v>
      </c>
      <c r="AP483" s="36">
        <v>630.80993652343795</v>
      </c>
      <c r="AQ483" s="36">
        <v>29034.020375808621</v>
      </c>
      <c r="AR483" s="36">
        <v>30427.578096062512</v>
      </c>
      <c r="AS483" s="36">
        <v>38966.920843414322</v>
      </c>
      <c r="AT483" s="36">
        <v>12644.253133710967</v>
      </c>
      <c r="AU483" s="36">
        <v>38209.232038765636</v>
      </c>
      <c r="AV483" s="36">
        <v>12512.021008156255</v>
      </c>
      <c r="AW483" s="36">
        <v>12879.826263427743</v>
      </c>
      <c r="AX483" s="36">
        <v>32739.543375488305</v>
      </c>
      <c r="AY483" s="36">
        <v>27363.373592593784</v>
      </c>
    </row>
    <row r="484" spans="1:51" x14ac:dyDescent="0.25">
      <c r="A484" s="34">
        <v>44276</v>
      </c>
      <c r="B484" s="35">
        <v>3</v>
      </c>
      <c r="C484" s="36">
        <v>17360.70431729691</v>
      </c>
      <c r="D484" s="36">
        <v>22849.07969126563</v>
      </c>
      <c r="E484" s="36">
        <v>10812.992165200203</v>
      </c>
      <c r="F484" s="36">
        <v>35750.83665003127</v>
      </c>
      <c r="G484" s="36">
        <v>16374.50205815823</v>
      </c>
      <c r="H484" s="36">
        <v>2733.348220698259</v>
      </c>
      <c r="I484" s="36">
        <v>16337.684451908499</v>
      </c>
      <c r="J484" s="36">
        <v>104.1071243286133</v>
      </c>
      <c r="K484" s="36">
        <v>10693.187660156251</v>
      </c>
      <c r="L484" s="36">
        <v>6025.313869087865</v>
      </c>
      <c r="M484" s="36">
        <v>21599.747577761122</v>
      </c>
      <c r="N484" s="36">
        <v>9529.2755722656293</v>
      </c>
      <c r="O484" s="36">
        <v>26404.961785269559</v>
      </c>
      <c r="P484" s="36">
        <v>2834.125233398438</v>
      </c>
      <c r="Q484" s="36">
        <v>31.80544805526733</v>
      </c>
      <c r="R484" s="36">
        <v>4198.814255386721</v>
      </c>
      <c r="S484" s="36">
        <v>29357.201202898457</v>
      </c>
      <c r="T484" s="36">
        <v>10720.108438414069</v>
      </c>
      <c r="U484" s="36">
        <v>5915.2283706665012</v>
      </c>
      <c r="V484" s="36">
        <v>41515.712518843779</v>
      </c>
      <c r="W484" s="36">
        <v>2763.7185424804693</v>
      </c>
      <c r="X484" s="36">
        <v>11479.720913910351</v>
      </c>
      <c r="Y484" s="36">
        <v>12325.394082428997</v>
      </c>
      <c r="Z484" s="36">
        <v>228.75327041625968</v>
      </c>
      <c r="AA484" s="36">
        <v>12062.54810289651</v>
      </c>
      <c r="AB484" s="36">
        <v>11847.778720703129</v>
      </c>
      <c r="AC484" s="36">
        <v>17455.042762578774</v>
      </c>
      <c r="AD484" s="36">
        <v>23489.182466218514</v>
      </c>
      <c r="AE484" s="36">
        <v>3936.3489761034361</v>
      </c>
      <c r="AF484" s="36">
        <v>14.579032258064515</v>
      </c>
      <c r="AG484" s="36">
        <v>14189.464207187499</v>
      </c>
      <c r="AH484" s="36">
        <v>29792.871301562496</v>
      </c>
      <c r="AI484" s="36">
        <v>4423.97834472657</v>
      </c>
      <c r="AJ484" s="36">
        <v>35.242574285156934</v>
      </c>
      <c r="AK484" s="36">
        <v>3372.7294272265699</v>
      </c>
      <c r="AL484" s="36">
        <v>16597.76319170315</v>
      </c>
      <c r="AM484" s="36">
        <v>10296.32191936135</v>
      </c>
      <c r="AN484" s="36">
        <v>7037.1298183593808</v>
      </c>
      <c r="AO484" s="36">
        <v>28961.818408317573</v>
      </c>
      <c r="AP484" s="36">
        <v>619.51535034179801</v>
      </c>
      <c r="AQ484" s="36">
        <v>27742.059674882843</v>
      </c>
      <c r="AR484" s="36">
        <v>27602.99161505275</v>
      </c>
      <c r="AS484" s="36">
        <v>34622.903550048846</v>
      </c>
      <c r="AT484" s="36">
        <v>12051.536928535194</v>
      </c>
      <c r="AU484" s="36">
        <v>35050.478094203128</v>
      </c>
      <c r="AV484" s="36">
        <v>11555.190193234377</v>
      </c>
      <c r="AW484" s="36">
        <v>9627.529968261726</v>
      </c>
      <c r="AX484" s="36">
        <v>28752.365900878922</v>
      </c>
      <c r="AY484" s="36">
        <v>26195.388068390661</v>
      </c>
    </row>
    <row r="485" spans="1:51" x14ac:dyDescent="0.25">
      <c r="A485" s="34">
        <v>44276</v>
      </c>
      <c r="B485" s="35">
        <v>4</v>
      </c>
      <c r="C485" s="36">
        <v>16825.527577989786</v>
      </c>
      <c r="D485" s="36">
        <v>21224.850338156248</v>
      </c>
      <c r="E485" s="36">
        <v>9689.5288038701292</v>
      </c>
      <c r="F485" s="36">
        <v>33951.311024500013</v>
      </c>
      <c r="G485" s="36">
        <v>15636.208344986349</v>
      </c>
      <c r="H485" s="36">
        <v>2901.0452458701152</v>
      </c>
      <c r="I485" s="36">
        <v>15648.396680849919</v>
      </c>
      <c r="J485" s="36">
        <v>94.259449005126996</v>
      </c>
      <c r="K485" s="36">
        <v>10064.839009148451</v>
      </c>
      <c r="L485" s="36">
        <v>5655.9931306425524</v>
      </c>
      <c r="M485" s="36">
        <v>21259.345973878397</v>
      </c>
      <c r="N485" s="36">
        <v>8948.3970859375095</v>
      </c>
      <c r="O485" s="36">
        <v>25139.716502976575</v>
      </c>
      <c r="P485" s="36">
        <v>2653.0921484374994</v>
      </c>
      <c r="Q485" s="36">
        <v>30.592957019805908</v>
      </c>
      <c r="R485" s="36">
        <v>3860.7389221113285</v>
      </c>
      <c r="S485" s="36">
        <v>26741.860848140637</v>
      </c>
      <c r="T485" s="36">
        <v>10437.054366398459</v>
      </c>
      <c r="U485" s="36">
        <v>5700.5114421844528</v>
      </c>
      <c r="V485" s="36">
        <v>37537.275310796904</v>
      </c>
      <c r="W485" s="36">
        <v>2772.1091918945313</v>
      </c>
      <c r="X485" s="36">
        <v>10773.205693630072</v>
      </c>
      <c r="Y485" s="36">
        <v>12011.960536139135</v>
      </c>
      <c r="Z485" s="36">
        <v>200.06488922119141</v>
      </c>
      <c r="AA485" s="36">
        <v>10685.991343232441</v>
      </c>
      <c r="AB485" s="36">
        <v>11529.857069929682</v>
      </c>
      <c r="AC485" s="36">
        <v>16593.519919997041</v>
      </c>
      <c r="AD485" s="36">
        <v>21586.305524451422</v>
      </c>
      <c r="AE485" s="36">
        <v>3587.8053444171528</v>
      </c>
      <c r="AF485" s="36">
        <v>14.579032258064515</v>
      </c>
      <c r="AG485" s="36">
        <v>13154.44627078126</v>
      </c>
      <c r="AH485" s="36">
        <v>27449.690142656247</v>
      </c>
      <c r="AI485" s="36">
        <v>4030.9464599609437</v>
      </c>
      <c r="AJ485" s="36">
        <v>35.352842388672059</v>
      </c>
      <c r="AK485" s="36">
        <v>3184.4221158906403</v>
      </c>
      <c r="AL485" s="36">
        <v>15049.786881640639</v>
      </c>
      <c r="AM485" s="36">
        <v>9743.4288738769847</v>
      </c>
      <c r="AN485" s="36">
        <v>6162.0422617187696</v>
      </c>
      <c r="AO485" s="36">
        <v>27182.275855659507</v>
      </c>
      <c r="AP485" s="36">
        <v>613.64955139160099</v>
      </c>
      <c r="AQ485" s="36">
        <v>26941.061759933636</v>
      </c>
      <c r="AR485" s="36">
        <v>25727.070556556671</v>
      </c>
      <c r="AS485" s="36">
        <v>31617.536260620134</v>
      </c>
      <c r="AT485" s="36">
        <v>11877.386699625005</v>
      </c>
      <c r="AU485" s="36">
        <v>33028.388477046879</v>
      </c>
      <c r="AV485" s="36">
        <v>11773.567037375034</v>
      </c>
      <c r="AW485" s="36">
        <v>7356.1413574218732</v>
      </c>
      <c r="AX485" s="36">
        <v>26060.601614501964</v>
      </c>
      <c r="AY485" s="36">
        <v>25516.817979203162</v>
      </c>
    </row>
    <row r="486" spans="1:51" x14ac:dyDescent="0.25">
      <c r="A486" s="34">
        <v>44276</v>
      </c>
      <c r="B486" s="35">
        <v>5</v>
      </c>
      <c r="C486" s="36">
        <v>16528.140302359898</v>
      </c>
      <c r="D486" s="36">
        <v>20390.260490734388</v>
      </c>
      <c r="E486" s="36">
        <v>8462.8106829551034</v>
      </c>
      <c r="F486" s="36">
        <v>32905.758251453153</v>
      </c>
      <c r="G486" s="36">
        <v>14722.761276833971</v>
      </c>
      <c r="H486" s="36">
        <v>2845.4060731330646</v>
      </c>
      <c r="I486" s="36">
        <v>15373.384840592104</v>
      </c>
      <c r="J486" s="36">
        <v>95.445238113403292</v>
      </c>
      <c r="K486" s="36">
        <v>9742.9120744687607</v>
      </c>
      <c r="L486" s="36">
        <v>5580.228542501929</v>
      </c>
      <c r="M486" s="36">
        <v>20607.32248881166</v>
      </c>
      <c r="N486" s="36">
        <v>8951.0188945312602</v>
      </c>
      <c r="O486" s="36">
        <v>24591.264376921888</v>
      </c>
      <c r="P486" s="36">
        <v>2653.9047207031272</v>
      </c>
      <c r="Q486" s="36">
        <v>30.549973011016842</v>
      </c>
      <c r="R486" s="36">
        <v>3662.6243437500011</v>
      </c>
      <c r="S486" s="36">
        <v>25395.033341976585</v>
      </c>
      <c r="T486" s="36">
        <v>10168.395296273447</v>
      </c>
      <c r="U486" s="36">
        <v>5562.869416236882</v>
      </c>
      <c r="V486" s="36">
        <v>35931.633306484408</v>
      </c>
      <c r="W486" s="36">
        <v>2579.112805175781</v>
      </c>
      <c r="X486" s="36">
        <v>10525.149646311213</v>
      </c>
      <c r="Y486" s="36">
        <v>11909.788048810384</v>
      </c>
      <c r="Z486" s="36">
        <v>214.5355163574219</v>
      </c>
      <c r="AA486" s="36">
        <v>9941.8869461660361</v>
      </c>
      <c r="AB486" s="36">
        <v>11434.818904781259</v>
      </c>
      <c r="AC486" s="36">
        <v>16494.017528338485</v>
      </c>
      <c r="AD486" s="36">
        <v>20629.936484162361</v>
      </c>
      <c r="AE486" s="36">
        <v>3402.1460146011295</v>
      </c>
      <c r="AF486" s="36">
        <v>14.579032258064515</v>
      </c>
      <c r="AG486" s="36">
        <v>12596.581047578129</v>
      </c>
      <c r="AH486" s="36">
        <v>26006.405271843752</v>
      </c>
      <c r="AI486" s="36">
        <v>3809.0496093750007</v>
      </c>
      <c r="AJ486" s="36">
        <v>33.397482216796845</v>
      </c>
      <c r="AK486" s="36">
        <v>3117.03079115235</v>
      </c>
      <c r="AL486" s="36">
        <v>14167.04653783596</v>
      </c>
      <c r="AM486" s="36">
        <v>9241.4718329961179</v>
      </c>
      <c r="AN486" s="36">
        <v>5538.3885859375105</v>
      </c>
      <c r="AO486" s="36">
        <v>25943.596049781801</v>
      </c>
      <c r="AP486" s="36">
        <v>580.52357482910202</v>
      </c>
      <c r="AQ486" s="36">
        <v>26528.51339571879</v>
      </c>
      <c r="AR486" s="36">
        <v>24636.686044337923</v>
      </c>
      <c r="AS486" s="36">
        <v>29878.344268463145</v>
      </c>
      <c r="AT486" s="36">
        <v>11728.670453746099</v>
      </c>
      <c r="AU486" s="36">
        <v>32128.626182890643</v>
      </c>
      <c r="AV486" s="36">
        <v>12335.663203296896</v>
      </c>
      <c r="AW486" s="36">
        <v>5940.947387695317</v>
      </c>
      <c r="AX486" s="36">
        <v>24593.973314697283</v>
      </c>
      <c r="AY486" s="36">
        <v>25249.2845712813</v>
      </c>
    </row>
    <row r="487" spans="1:51" x14ac:dyDescent="0.25">
      <c r="A487" s="34">
        <v>44276</v>
      </c>
      <c r="B487" s="35">
        <v>6</v>
      </c>
      <c r="C487" s="36">
        <v>16401.73467493655</v>
      </c>
      <c r="D487" s="36">
        <v>19958.069175984379</v>
      </c>
      <c r="E487" s="36">
        <v>8727.4540073095686</v>
      </c>
      <c r="F487" s="36">
        <v>32578.694014125023</v>
      </c>
      <c r="G487" s="36">
        <v>14419.969968720725</v>
      </c>
      <c r="H487" s="36">
        <v>2979.0321365156342</v>
      </c>
      <c r="I487" s="36">
        <v>15199.159917709281</v>
      </c>
      <c r="J487" s="36">
        <v>86.967241287231502</v>
      </c>
      <c r="K487" s="36">
        <v>9500.0511249531319</v>
      </c>
      <c r="L487" s="36">
        <v>5729.8400352050539</v>
      </c>
      <c r="M487" s="36">
        <v>20119.700074827979</v>
      </c>
      <c r="N487" s="36">
        <v>8789.3902792968893</v>
      </c>
      <c r="O487" s="36">
        <v>24430.823300257834</v>
      </c>
      <c r="P487" s="36">
        <v>2635.8910048828129</v>
      </c>
      <c r="Q487" s="36">
        <v>29.257760524749763</v>
      </c>
      <c r="R487" s="36">
        <v>3512.8359076230472</v>
      </c>
      <c r="S487" s="36">
        <v>24674.97911134379</v>
      </c>
      <c r="T487" s="36">
        <v>10160.400672039057</v>
      </c>
      <c r="U487" s="36">
        <v>5562.199156761164</v>
      </c>
      <c r="V487" s="36">
        <v>35517.169809609397</v>
      </c>
      <c r="W487" s="36">
        <v>2742.8988891601571</v>
      </c>
      <c r="X487" s="36">
        <v>10579.283964097867</v>
      </c>
      <c r="Y487" s="36">
        <v>11696.162550717998</v>
      </c>
      <c r="Z487" s="36">
        <v>231.40678573608389</v>
      </c>
      <c r="AA487" s="36">
        <v>9540.5726582988536</v>
      </c>
      <c r="AB487" s="36">
        <v>11517.69669143751</v>
      </c>
      <c r="AC487" s="36">
        <v>15819.228413626224</v>
      </c>
      <c r="AD487" s="36">
        <v>20271.21677744923</v>
      </c>
      <c r="AE487" s="36">
        <v>3351.0119904175799</v>
      </c>
      <c r="AF487" s="36">
        <v>14.579032258064515</v>
      </c>
      <c r="AG487" s="36">
        <v>12345.499470984381</v>
      </c>
      <c r="AH487" s="36">
        <v>25204.595269593756</v>
      </c>
      <c r="AI487" s="36">
        <v>3696.6018432617198</v>
      </c>
      <c r="AJ487" s="36">
        <v>35.388486417969318</v>
      </c>
      <c r="AK487" s="36">
        <v>3090.3343306679685</v>
      </c>
      <c r="AL487" s="36">
        <v>13714.42068230469</v>
      </c>
      <c r="AM487" s="36">
        <v>9098.7795020898629</v>
      </c>
      <c r="AN487" s="36">
        <v>5497.8333710937604</v>
      </c>
      <c r="AO487" s="36">
        <v>25071.975520332348</v>
      </c>
      <c r="AP487" s="36">
        <v>535.72815704345794</v>
      </c>
      <c r="AQ487" s="36">
        <v>26319.832778179698</v>
      </c>
      <c r="AR487" s="36">
        <v>24170.656945820319</v>
      </c>
      <c r="AS487" s="36">
        <v>28953.745620910657</v>
      </c>
      <c r="AT487" s="36">
        <v>11404.431859664079</v>
      </c>
      <c r="AU487" s="36">
        <v>31847.853622984399</v>
      </c>
      <c r="AV487" s="36">
        <v>12047.922543781257</v>
      </c>
      <c r="AW487" s="36">
        <v>5648.6168518066352</v>
      </c>
      <c r="AX487" s="36">
        <v>23764.645690673849</v>
      </c>
      <c r="AY487" s="36">
        <v>25043.521302953162</v>
      </c>
    </row>
    <row r="488" spans="1:51" x14ac:dyDescent="0.25">
      <c r="A488" s="34">
        <v>44276</v>
      </c>
      <c r="B488" s="35">
        <v>7</v>
      </c>
      <c r="C488" s="36">
        <v>16578.926646905289</v>
      </c>
      <c r="D488" s="36">
        <v>19756.61635345313</v>
      </c>
      <c r="E488" s="36">
        <v>8838.6863441162368</v>
      </c>
      <c r="F488" s="36">
        <v>33156.969661390649</v>
      </c>
      <c r="G488" s="36">
        <v>14252.141844804719</v>
      </c>
      <c r="H488" s="36">
        <v>2855.7938216507582</v>
      </c>
      <c r="I488" s="36">
        <v>15357.263421791315</v>
      </c>
      <c r="J488" s="36">
        <v>89.726497650146598</v>
      </c>
      <c r="K488" s="36">
        <v>9377.087352109389</v>
      </c>
      <c r="L488" s="36">
        <v>5311.6953981581473</v>
      </c>
      <c r="M488" s="36">
        <v>20587.90366238619</v>
      </c>
      <c r="N488" s="36">
        <v>8762.6448203125092</v>
      </c>
      <c r="O488" s="36">
        <v>24670.694749609389</v>
      </c>
      <c r="P488" s="36">
        <v>2585.1610532226564</v>
      </c>
      <c r="Q488" s="36">
        <v>29.948762893676768</v>
      </c>
      <c r="R488" s="36">
        <v>3520.768982455078</v>
      </c>
      <c r="S488" s="36">
        <v>24693.131364109398</v>
      </c>
      <c r="T488" s="36">
        <v>10221.80404355471</v>
      </c>
      <c r="U488" s="36">
        <v>5595.6480054855347</v>
      </c>
      <c r="V488" s="36">
        <v>35448.395030406282</v>
      </c>
      <c r="W488" s="36">
        <v>2720.5230834960939</v>
      </c>
      <c r="X488" s="36">
        <v>11216.858899448906</v>
      </c>
      <c r="Y488" s="36">
        <v>11254.612370523679</v>
      </c>
      <c r="Z488" s="36">
        <v>236.34256332397473</v>
      </c>
      <c r="AA488" s="36">
        <v>9480.0070247812619</v>
      </c>
      <c r="AB488" s="36">
        <v>11565.788929507809</v>
      </c>
      <c r="AC488" s="36">
        <v>16027.83793648127</v>
      </c>
      <c r="AD488" s="36">
        <v>20280.980478332298</v>
      </c>
      <c r="AE488" s="36">
        <v>3220.8466548156666</v>
      </c>
      <c r="AF488" s="36">
        <v>14.579032258064515</v>
      </c>
      <c r="AG488" s="36">
        <v>12223.71430057814</v>
      </c>
      <c r="AH488" s="36">
        <v>24986.761058328142</v>
      </c>
      <c r="AI488" s="36">
        <v>3678.3614013671877</v>
      </c>
      <c r="AJ488" s="36">
        <v>34.089512468749888</v>
      </c>
      <c r="AK488" s="36">
        <v>3102.2148388476498</v>
      </c>
      <c r="AL488" s="36">
        <v>13537.90328573439</v>
      </c>
      <c r="AM488" s="36">
        <v>8901.9511976660324</v>
      </c>
      <c r="AN488" s="36">
        <v>5355.7830996093799</v>
      </c>
      <c r="AO488" s="36">
        <v>24837.070263984693</v>
      </c>
      <c r="AP488" s="36">
        <v>523.36814117431595</v>
      </c>
      <c r="AQ488" s="36">
        <v>26410.394712597692</v>
      </c>
      <c r="AR488" s="36">
        <v>24052.185871207039</v>
      </c>
      <c r="AS488" s="36">
        <v>28908.292841430684</v>
      </c>
      <c r="AT488" s="36">
        <v>11441.301626285192</v>
      </c>
      <c r="AU488" s="36">
        <v>31922.521058953142</v>
      </c>
      <c r="AV488" s="36">
        <v>12021.540316406275</v>
      </c>
      <c r="AW488" s="36">
        <v>5558.6704101562555</v>
      </c>
      <c r="AX488" s="36">
        <v>23648.308051757809</v>
      </c>
      <c r="AY488" s="36">
        <v>25424.715180859428</v>
      </c>
    </row>
    <row r="489" spans="1:51" x14ac:dyDescent="0.25">
      <c r="A489" s="34">
        <v>44276</v>
      </c>
      <c r="B489" s="35">
        <v>8</v>
      </c>
      <c r="C489" s="36">
        <v>17194.536969123565</v>
      </c>
      <c r="D489" s="36">
        <v>19789.036701953133</v>
      </c>
      <c r="E489" s="36">
        <v>9221.5842851953403</v>
      </c>
      <c r="F489" s="36">
        <v>34455.610555125029</v>
      </c>
      <c r="G489" s="36">
        <v>14050.581150595746</v>
      </c>
      <c r="H489" s="36">
        <v>2700.0952416606433</v>
      </c>
      <c r="I489" s="36">
        <v>15899.057635056952</v>
      </c>
      <c r="J489" s="36">
        <v>98.683893203735394</v>
      </c>
      <c r="K489" s="36">
        <v>9173.9387383828216</v>
      </c>
      <c r="L489" s="36">
        <v>5863.5065599706759</v>
      </c>
      <c r="M489" s="36">
        <v>19690.886419026021</v>
      </c>
      <c r="N489" s="36">
        <v>8735.2981171875199</v>
      </c>
      <c r="O489" s="36">
        <v>24934.465787289078</v>
      </c>
      <c r="P489" s="36">
        <v>2573.5308207305166</v>
      </c>
      <c r="Q489" s="36">
        <v>30.112071037292477</v>
      </c>
      <c r="R489" s="36">
        <v>3307.9999088613285</v>
      </c>
      <c r="S489" s="36">
        <v>24579.666134578139</v>
      </c>
      <c r="T489" s="36">
        <v>9768.0354170547107</v>
      </c>
      <c r="U489" s="36">
        <v>5460.1331548690923</v>
      </c>
      <c r="V489" s="36">
        <v>35888.107025093777</v>
      </c>
      <c r="W489" s="36">
        <v>2579.6774536132816</v>
      </c>
      <c r="X489" s="36">
        <v>10884.303872561217</v>
      </c>
      <c r="Y489" s="36">
        <v>10927.032533290087</v>
      </c>
      <c r="Z489" s="36">
        <v>218.92798400878908</v>
      </c>
      <c r="AA489" s="36">
        <v>9409.742338548851</v>
      </c>
      <c r="AB489" s="36">
        <v>11721.751911664091</v>
      </c>
      <c r="AC489" s="36">
        <v>16335.625596645274</v>
      </c>
      <c r="AD489" s="36">
        <v>20085.354322404062</v>
      </c>
      <c r="AE489" s="36">
        <v>3391.9756279026919</v>
      </c>
      <c r="AF489" s="36">
        <v>14.579032258064515</v>
      </c>
      <c r="AG489" s="36">
        <v>12281.884795015631</v>
      </c>
      <c r="AH489" s="36">
        <v>24180.767296218753</v>
      </c>
      <c r="AI489" s="36">
        <v>3555.4190051967839</v>
      </c>
      <c r="AJ489" s="36">
        <v>33.387025318359861</v>
      </c>
      <c r="AK489" s="36">
        <v>3096.4051561523493</v>
      </c>
      <c r="AL489" s="36">
        <v>13659.331231406271</v>
      </c>
      <c r="AM489" s="36">
        <v>8605.0729018261973</v>
      </c>
      <c r="AN489" s="36">
        <v>5495.0405898437693</v>
      </c>
      <c r="AO489" s="36">
        <v>24709.91984885027</v>
      </c>
      <c r="AP489" s="36">
        <v>518.3635430352299</v>
      </c>
      <c r="AQ489" s="36">
        <v>26712.914529109399</v>
      </c>
      <c r="AR489" s="36">
        <v>24226.528501834011</v>
      </c>
      <c r="AS489" s="36">
        <v>29006.085178405774</v>
      </c>
      <c r="AT489" s="36">
        <v>11091.326695683616</v>
      </c>
      <c r="AU489" s="36">
        <v>31766.749885375022</v>
      </c>
      <c r="AV489" s="36">
        <v>11458.146301296911</v>
      </c>
      <c r="AW489" s="36">
        <v>5498.9804687500118</v>
      </c>
      <c r="AX489" s="36">
        <v>23343.572280273478</v>
      </c>
      <c r="AY489" s="36">
        <v>26027.271296390656</v>
      </c>
    </row>
    <row r="490" spans="1:51" x14ac:dyDescent="0.25">
      <c r="A490" s="34">
        <v>44276</v>
      </c>
      <c r="B490" s="35">
        <v>9</v>
      </c>
      <c r="C490" s="36">
        <v>17615.710963886748</v>
      </c>
      <c r="D490" s="36">
        <v>19765.766577546892</v>
      </c>
      <c r="E490" s="36">
        <v>9721.0684283799092</v>
      </c>
      <c r="F490" s="36">
        <v>36291.668357531278</v>
      </c>
      <c r="G490" s="36">
        <v>14101.799047438031</v>
      </c>
      <c r="H490" s="36">
        <v>2693.8623448529079</v>
      </c>
      <c r="I490" s="36">
        <v>16633.173455596007</v>
      </c>
      <c r="J490" s="36">
        <v>114.02710342407221</v>
      </c>
      <c r="K490" s="36">
        <v>9537.306078742211</v>
      </c>
      <c r="L490" s="36">
        <v>5597.0553838222349</v>
      </c>
      <c r="M490" s="36">
        <v>18814.030286209851</v>
      </c>
      <c r="N490" s="36">
        <v>8499.2256699218906</v>
      </c>
      <c r="O490" s="36">
        <v>25891.233166156264</v>
      </c>
      <c r="P490" s="36">
        <v>2656.0805619230755</v>
      </c>
      <c r="Q490" s="36">
        <v>31.537187576293949</v>
      </c>
      <c r="R490" s="36">
        <v>3269.7804271816422</v>
      </c>
      <c r="S490" s="36">
        <v>24954.639907359397</v>
      </c>
      <c r="T490" s="36">
        <v>9436.0420824296998</v>
      </c>
      <c r="U490" s="36">
        <v>4996.3993778228705</v>
      </c>
      <c r="V490" s="36">
        <v>36124.195851375043</v>
      </c>
      <c r="W490" s="36">
        <v>2284.093139648437</v>
      </c>
      <c r="X490" s="36">
        <v>9704.2281740597336</v>
      </c>
      <c r="Y490" s="36">
        <v>11725.035825687643</v>
      </c>
      <c r="Z490" s="36">
        <v>222.37727645874031</v>
      </c>
      <c r="AA490" s="36">
        <v>9422.6761268222835</v>
      </c>
      <c r="AB490" s="36">
        <v>12037.842187023449</v>
      </c>
      <c r="AC490" s="36">
        <v>16410.449174183115</v>
      </c>
      <c r="AD490" s="36">
        <v>20177.773210809817</v>
      </c>
      <c r="AE490" s="36">
        <v>3172.1252721170717</v>
      </c>
      <c r="AF490" s="36">
        <v>14.579032258064515</v>
      </c>
      <c r="AG490" s="36">
        <v>12722.887163171879</v>
      </c>
      <c r="AH490" s="36">
        <v>23568.73635017189</v>
      </c>
      <c r="AI490" s="36">
        <v>3405.5981493295867</v>
      </c>
      <c r="AJ490" s="36">
        <v>24.439216566405946</v>
      </c>
      <c r="AK490" s="36">
        <v>3303.9574863741882</v>
      </c>
      <c r="AL490" s="36">
        <v>13670.05041985939</v>
      </c>
      <c r="AM490" s="36">
        <v>8170.7858336308782</v>
      </c>
      <c r="AN490" s="36">
        <v>5672.4075742187497</v>
      </c>
      <c r="AO490" s="36">
        <v>25006.23868310549</v>
      </c>
      <c r="AP490" s="36">
        <v>494.85773229598954</v>
      </c>
      <c r="AQ490" s="36">
        <v>27126.203599605513</v>
      </c>
      <c r="AR490" s="36">
        <v>24234.548068996115</v>
      </c>
      <c r="AS490" s="36">
        <v>29513.13944787599</v>
      </c>
      <c r="AT490" s="36">
        <v>10271.166019000026</v>
      </c>
      <c r="AU490" s="36">
        <v>32539.28291789065</v>
      </c>
      <c r="AV490" s="36">
        <v>10111.084693437515</v>
      </c>
      <c r="AW490" s="36">
        <v>5354.3718261718723</v>
      </c>
      <c r="AX490" s="36">
        <v>22836.944312255873</v>
      </c>
      <c r="AY490" s="36">
        <v>26718.552933234419</v>
      </c>
    </row>
    <row r="491" spans="1:51" x14ac:dyDescent="0.25">
      <c r="A491" s="34">
        <v>44276</v>
      </c>
      <c r="B491" s="35">
        <v>10</v>
      </c>
      <c r="C491" s="36">
        <v>20268.941786453343</v>
      </c>
      <c r="D491" s="36">
        <v>23189.227884765642</v>
      </c>
      <c r="E491" s="36">
        <v>11687.128759674815</v>
      </c>
      <c r="F491" s="36">
        <v>42201.119982625001</v>
      </c>
      <c r="G491" s="36">
        <v>18100.055842287082</v>
      </c>
      <c r="H491" s="36">
        <v>2839.9216852509862</v>
      </c>
      <c r="I491" s="36">
        <v>18860.818201701488</v>
      </c>
      <c r="J491" s="36">
        <v>141.8790016174317</v>
      </c>
      <c r="K491" s="36">
        <v>11217.181443687499</v>
      </c>
      <c r="L491" s="36">
        <v>5698.4842232363026</v>
      </c>
      <c r="M491" s="36">
        <v>19821.044901725549</v>
      </c>
      <c r="N491" s="36">
        <v>10175.553929687499</v>
      </c>
      <c r="O491" s="36">
        <v>29497.821783515668</v>
      </c>
      <c r="P491" s="36">
        <v>2770.1364330804336</v>
      </c>
      <c r="Q491" s="36">
        <v>31.944393634796132</v>
      </c>
      <c r="R491" s="36">
        <v>3950.4245606757831</v>
      </c>
      <c r="S491" s="36">
        <v>29282.67021388283</v>
      </c>
      <c r="T491" s="36">
        <v>11212.1771891719</v>
      </c>
      <c r="U491" s="36">
        <v>6195.6846733093262</v>
      </c>
      <c r="V491" s="36">
        <v>43117.825268812529</v>
      </c>
      <c r="W491" s="36">
        <v>2604.8662475585943</v>
      </c>
      <c r="X491" s="36">
        <v>10739.776643121279</v>
      </c>
      <c r="Y491" s="36">
        <v>12194.312985846884</v>
      </c>
      <c r="Z491" s="36">
        <v>237.33917999267581</v>
      </c>
      <c r="AA491" s="36">
        <v>12018.461086021493</v>
      </c>
      <c r="AB491" s="36">
        <v>13052.279098257821</v>
      </c>
      <c r="AC491" s="36">
        <v>19056.285489923393</v>
      </c>
      <c r="AD491" s="36">
        <v>24541.74806447119</v>
      </c>
      <c r="AE491" s="36">
        <v>3821.2677586607924</v>
      </c>
      <c r="AF491" s="36">
        <v>14.579032258064515</v>
      </c>
      <c r="AG491" s="36">
        <v>15287.75028528125</v>
      </c>
      <c r="AH491" s="36">
        <v>28041.077341343756</v>
      </c>
      <c r="AI491" s="36">
        <v>4072.8473848712929</v>
      </c>
      <c r="AJ491" s="36">
        <v>26.284339210938072</v>
      </c>
      <c r="AK491" s="36">
        <v>3402.9293236748681</v>
      </c>
      <c r="AL491" s="36">
        <v>15772.991799281283</v>
      </c>
      <c r="AM491" s="36">
        <v>9679.9023177558774</v>
      </c>
      <c r="AN491" s="36">
        <v>6124.159560546881</v>
      </c>
      <c r="AO491" s="36">
        <v>29120.521795269022</v>
      </c>
      <c r="AP491" s="36">
        <v>585.49338611960457</v>
      </c>
      <c r="AQ491" s="36">
        <v>29893.472998816451</v>
      </c>
      <c r="AR491" s="36">
        <v>27755.585422023465</v>
      </c>
      <c r="AS491" s="36">
        <v>35145.130136169464</v>
      </c>
      <c r="AT491" s="36">
        <v>10922.406679554731</v>
      </c>
      <c r="AU491" s="36">
        <v>38014.095528312508</v>
      </c>
      <c r="AV491" s="36">
        <v>12707.608644953141</v>
      </c>
      <c r="AW491" s="36">
        <v>5030.6351013183621</v>
      </c>
      <c r="AX491" s="36">
        <v>27224.828369140632</v>
      </c>
      <c r="AY491" s="36">
        <v>29405.729924281277</v>
      </c>
    </row>
    <row r="492" spans="1:51" x14ac:dyDescent="0.25">
      <c r="A492" s="34">
        <v>44276</v>
      </c>
      <c r="B492" s="35">
        <v>11</v>
      </c>
      <c r="C492" s="36">
        <v>22603.933222936106</v>
      </c>
      <c r="D492" s="36">
        <v>26721.274026156261</v>
      </c>
      <c r="E492" s="36">
        <v>13895.069751488301</v>
      </c>
      <c r="F492" s="36">
        <v>47770.961753156247</v>
      </c>
      <c r="G492" s="36">
        <v>22342.991270820861</v>
      </c>
      <c r="H492" s="36">
        <v>3059.4945487130399</v>
      </c>
      <c r="I492" s="36">
        <v>21332.751277678035</v>
      </c>
      <c r="J492" s="36">
        <v>142.4687004089356</v>
      </c>
      <c r="K492" s="36">
        <v>12883.77612979689</v>
      </c>
      <c r="L492" s="36">
        <v>6413.1505581737792</v>
      </c>
      <c r="M492" s="36">
        <v>21055.404580409431</v>
      </c>
      <c r="N492" s="36">
        <v>12123.282607421879</v>
      </c>
      <c r="O492" s="36">
        <v>33784.416248289068</v>
      </c>
      <c r="P492" s="36">
        <v>3677.3717724867311</v>
      </c>
      <c r="Q492" s="36">
        <v>31.66180515289307</v>
      </c>
      <c r="R492" s="36">
        <v>4773.7219847890628</v>
      </c>
      <c r="S492" s="36">
        <v>34378.173370750024</v>
      </c>
      <c r="T492" s="36">
        <v>13334.853097210949</v>
      </c>
      <c r="U492" s="36">
        <v>7650.1417646408081</v>
      </c>
      <c r="V492" s="36">
        <v>50357.188926031246</v>
      </c>
      <c r="W492" s="36">
        <v>2861.3422485351557</v>
      </c>
      <c r="X492" s="36">
        <v>11450.147471361048</v>
      </c>
      <c r="Y492" s="36">
        <v>13242.675485164042</v>
      </c>
      <c r="Z492" s="36">
        <v>246.30720245361329</v>
      </c>
      <c r="AA492" s="36">
        <v>15057.28859671293</v>
      </c>
      <c r="AB492" s="36">
        <v>14130.506322554711</v>
      </c>
      <c r="AC492" s="36">
        <v>21826.997949497127</v>
      </c>
      <c r="AD492" s="36">
        <v>29039.549236887207</v>
      </c>
      <c r="AE492" s="36">
        <v>4349.6425635490868</v>
      </c>
      <c r="AF492" s="36">
        <v>14.579032258064515</v>
      </c>
      <c r="AG492" s="36">
        <v>18145.118087406248</v>
      </c>
      <c r="AH492" s="36">
        <v>34285.843802750001</v>
      </c>
      <c r="AI492" s="36">
        <v>4861.1880014563058</v>
      </c>
      <c r="AJ492" s="36">
        <v>22.949172955077984</v>
      </c>
      <c r="AK492" s="36">
        <v>3812.731282293269</v>
      </c>
      <c r="AL492" s="36">
        <v>18471.97460065626</v>
      </c>
      <c r="AM492" s="36">
        <v>12045.38598468752</v>
      </c>
      <c r="AN492" s="36">
        <v>7100.5487089843809</v>
      </c>
      <c r="AO492" s="36">
        <v>33643.512388740543</v>
      </c>
      <c r="AP492" s="36">
        <v>599.23962402343705</v>
      </c>
      <c r="AQ492" s="36">
        <v>32552.781365609404</v>
      </c>
      <c r="AR492" s="36">
        <v>32990.227012931653</v>
      </c>
      <c r="AS492" s="36">
        <v>41816.029487792992</v>
      </c>
      <c r="AT492" s="36">
        <v>11475.89224319142</v>
      </c>
      <c r="AU492" s="36">
        <v>42904.625083921899</v>
      </c>
      <c r="AV492" s="36">
        <v>15860.063413656266</v>
      </c>
      <c r="AW492" s="36">
        <v>5376.7178039550836</v>
      </c>
      <c r="AX492" s="36">
        <v>32396.019616699225</v>
      </c>
      <c r="AY492" s="36">
        <v>31481.6714975469</v>
      </c>
    </row>
    <row r="493" spans="1:51" x14ac:dyDescent="0.25">
      <c r="A493" s="34">
        <v>44276</v>
      </c>
      <c r="B493" s="35">
        <v>12</v>
      </c>
      <c r="C493" s="36">
        <v>24317.788441885092</v>
      </c>
      <c r="D493" s="36">
        <v>29895.788091468759</v>
      </c>
      <c r="E493" s="36">
        <v>15430.922527468769</v>
      </c>
      <c r="F493" s="36">
        <v>51948.156948249998</v>
      </c>
      <c r="G493" s="36">
        <v>25252.533188829006</v>
      </c>
      <c r="H493" s="36">
        <v>3341.0149721784792</v>
      </c>
      <c r="I493" s="36">
        <v>22961.431026361624</v>
      </c>
      <c r="J493" s="36">
        <v>155.38887405395511</v>
      </c>
      <c r="K493" s="36">
        <v>14424.69117958596</v>
      </c>
      <c r="L493" s="36">
        <v>6632.5581936894096</v>
      </c>
      <c r="M493" s="36">
        <v>22586.451319842141</v>
      </c>
      <c r="N493" s="36">
        <v>13787.943615234391</v>
      </c>
      <c r="O493" s="36">
        <v>36835.997965617193</v>
      </c>
      <c r="P493" s="36">
        <v>3330.2341835835632</v>
      </c>
      <c r="Q493" s="36">
        <v>32.250138282775879</v>
      </c>
      <c r="R493" s="36">
        <v>5351.770232210938</v>
      </c>
      <c r="S493" s="36">
        <v>38325.25347960939</v>
      </c>
      <c r="T493" s="36">
        <v>14862.854433835952</v>
      </c>
      <c r="U493" s="36">
        <v>8936.1926488876452</v>
      </c>
      <c r="V493" s="36">
        <v>55747.402462718754</v>
      </c>
      <c r="W493" s="36">
        <v>2831.8956665039059</v>
      </c>
      <c r="X493" s="36">
        <v>12037.673114297537</v>
      </c>
      <c r="Y493" s="36">
        <v>13840.520364488173</v>
      </c>
      <c r="Z493" s="36">
        <v>242.43122634887686</v>
      </c>
      <c r="AA493" s="36">
        <v>17374.875406410174</v>
      </c>
      <c r="AB493" s="36">
        <v>14820.55353879689</v>
      </c>
      <c r="AC493" s="36">
        <v>24427.955952309214</v>
      </c>
      <c r="AD493" s="36">
        <v>32144.312693839842</v>
      </c>
      <c r="AE493" s="36">
        <v>4784.1113849534968</v>
      </c>
      <c r="AF493" s="36">
        <v>14.579032258064515</v>
      </c>
      <c r="AG493" s="36">
        <v>19642.037494749999</v>
      </c>
      <c r="AH493" s="36">
        <v>38371.743911781246</v>
      </c>
      <c r="AI493" s="36">
        <v>5534.8369695623869</v>
      </c>
      <c r="AJ493" s="36">
        <v>26.259354819336068</v>
      </c>
      <c r="AK493" s="36">
        <v>3922.6629292973462</v>
      </c>
      <c r="AL493" s="36">
        <v>20514.327497953138</v>
      </c>
      <c r="AM493" s="36">
        <v>13225.745857126994</v>
      </c>
      <c r="AN493" s="36">
        <v>7466.7650664062712</v>
      </c>
      <c r="AO493" s="36">
        <v>37115.282910209658</v>
      </c>
      <c r="AP493" s="36">
        <v>621.04229736328205</v>
      </c>
      <c r="AQ493" s="36">
        <v>34374.109100195339</v>
      </c>
      <c r="AR493" s="36">
        <v>39242.769294945341</v>
      </c>
      <c r="AS493" s="36">
        <v>46818.549250854492</v>
      </c>
      <c r="AT493" s="36">
        <v>12349.94403775783</v>
      </c>
      <c r="AU493" s="36">
        <v>43772.749379562505</v>
      </c>
      <c r="AV493" s="36">
        <v>18301.296078937499</v>
      </c>
      <c r="AW493" s="36">
        <v>5797.5966796874973</v>
      </c>
      <c r="AX493" s="36">
        <v>36020.325468261741</v>
      </c>
      <c r="AY493" s="36">
        <v>33177.444345765674</v>
      </c>
    </row>
    <row r="494" spans="1:51" x14ac:dyDescent="0.25">
      <c r="A494" s="34">
        <v>44276</v>
      </c>
      <c r="B494" s="35">
        <v>13</v>
      </c>
      <c r="C494" s="36">
        <v>26147.785203616742</v>
      </c>
      <c r="D494" s="36">
        <v>32388.147312265628</v>
      </c>
      <c r="E494" s="36">
        <v>16983.007370635758</v>
      </c>
      <c r="F494" s="36">
        <v>56086.22176084375</v>
      </c>
      <c r="G494" s="36">
        <v>27444.610889512554</v>
      </c>
      <c r="H494" s="36">
        <v>2952.961789108042</v>
      </c>
      <c r="I494" s="36">
        <v>24452.677120857727</v>
      </c>
      <c r="J494" s="36">
        <v>150.0048637390137</v>
      </c>
      <c r="K494" s="36">
        <v>15477.25177865626</v>
      </c>
      <c r="L494" s="36">
        <v>6703.5098795175427</v>
      </c>
      <c r="M494" s="36">
        <v>24013.447267784191</v>
      </c>
      <c r="N494" s="36">
        <v>14919.680015624999</v>
      </c>
      <c r="O494" s="36">
        <v>39645.809352242199</v>
      </c>
      <c r="P494" s="36">
        <v>3509.1609949335143</v>
      </c>
      <c r="Q494" s="36">
        <v>32.018501281738281</v>
      </c>
      <c r="R494" s="36">
        <v>5890.1323242382969</v>
      </c>
      <c r="S494" s="36">
        <v>41660.607202781262</v>
      </c>
      <c r="T494" s="36">
        <v>16006.604277507822</v>
      </c>
      <c r="U494" s="36">
        <v>9832.0102977752795</v>
      </c>
      <c r="V494" s="36">
        <v>61048.875455624999</v>
      </c>
      <c r="W494" s="36">
        <v>2976.1685058593757</v>
      </c>
      <c r="X494" s="36">
        <v>12331.830366783863</v>
      </c>
      <c r="Y494" s="36">
        <v>14392.458821702648</v>
      </c>
      <c r="Z494" s="36">
        <v>263.17132720947262</v>
      </c>
      <c r="AA494" s="36">
        <v>19111.199924976569</v>
      </c>
      <c r="AB494" s="36">
        <v>15647.026796843769</v>
      </c>
      <c r="AC494" s="36">
        <v>26331.682510696497</v>
      </c>
      <c r="AD494" s="36">
        <v>35046.669385212888</v>
      </c>
      <c r="AE494" s="36">
        <v>5148.5323265625284</v>
      </c>
      <c r="AF494" s="36">
        <v>14.579032258064515</v>
      </c>
      <c r="AG494" s="36">
        <v>21207.35285390625</v>
      </c>
      <c r="AH494" s="36">
        <v>41294.422365375001</v>
      </c>
      <c r="AI494" s="36">
        <v>5931.2986265951904</v>
      </c>
      <c r="AJ494" s="36">
        <v>26.115699742187843</v>
      </c>
      <c r="AK494" s="36">
        <v>4005.4473601160216</v>
      </c>
      <c r="AL494" s="36">
        <v>21946.205088359398</v>
      </c>
      <c r="AM494" s="36">
        <v>14655.680509441429</v>
      </c>
      <c r="AN494" s="36">
        <v>8302.2344375000212</v>
      </c>
      <c r="AO494" s="36">
        <v>40366.994539810177</v>
      </c>
      <c r="AP494" s="36">
        <v>629.79730429546817</v>
      </c>
      <c r="AQ494" s="36">
        <v>35826.410723675806</v>
      </c>
      <c r="AR494" s="36">
        <v>42001.107625853525</v>
      </c>
      <c r="AS494" s="36">
        <v>50594.189232788107</v>
      </c>
      <c r="AT494" s="36">
        <v>12597.188844308612</v>
      </c>
      <c r="AU494" s="36">
        <v>47566.118492734386</v>
      </c>
      <c r="AV494" s="36">
        <v>19278.630591437501</v>
      </c>
      <c r="AW494" s="36">
        <v>6086.8819580078252</v>
      </c>
      <c r="AX494" s="36">
        <v>38755.877261718764</v>
      </c>
      <c r="AY494" s="36">
        <v>34986.910579093805</v>
      </c>
    </row>
    <row r="495" spans="1:51" x14ac:dyDescent="0.25">
      <c r="A495" s="34">
        <v>44276</v>
      </c>
      <c r="B495" s="35">
        <v>14</v>
      </c>
      <c r="C495" s="36">
        <v>28129.490527603593</v>
      </c>
      <c r="D495" s="36">
        <v>34507.891438562496</v>
      </c>
      <c r="E495" s="36">
        <v>18828.739420409198</v>
      </c>
      <c r="F495" s="36">
        <v>60950.648556562497</v>
      </c>
      <c r="G495" s="36">
        <v>29441.056986771961</v>
      </c>
      <c r="H495" s="36">
        <v>3042.2576963980764</v>
      </c>
      <c r="I495" s="36">
        <v>25875.648285803036</v>
      </c>
      <c r="J495" s="36">
        <v>159.76259994506842</v>
      </c>
      <c r="K495" s="36">
        <v>16453.119324687519</v>
      </c>
      <c r="L495" s="36">
        <v>7244.8565199550312</v>
      </c>
      <c r="M495" s="36">
        <v>25076.11999878176</v>
      </c>
      <c r="N495" s="36">
        <v>16011.625433593748</v>
      </c>
      <c r="O495" s="36">
        <v>42674.40855547657</v>
      </c>
      <c r="P495" s="36">
        <v>3808.1474813991072</v>
      </c>
      <c r="Q495" s="36">
        <v>32.307398796081543</v>
      </c>
      <c r="R495" s="36">
        <v>6594.8712770273596</v>
      </c>
      <c r="S495" s="36">
        <v>45486.237931781259</v>
      </c>
      <c r="T495" s="36">
        <v>17157.465605109399</v>
      </c>
      <c r="U495" s="36">
        <v>10562.202885627761</v>
      </c>
      <c r="V495" s="36">
        <v>67941.155899718753</v>
      </c>
      <c r="W495" s="36">
        <v>3085.8495971679686</v>
      </c>
      <c r="X495" s="36">
        <v>12813.297930704797</v>
      </c>
      <c r="Y495" s="36">
        <v>14895.252232461544</v>
      </c>
      <c r="Z495" s="36">
        <v>275.59197738647458</v>
      </c>
      <c r="AA495" s="36">
        <v>21077.353388095726</v>
      </c>
      <c r="AB495" s="36">
        <v>16543.207861250019</v>
      </c>
      <c r="AC495" s="36">
        <v>28422.994449948539</v>
      </c>
      <c r="AD495" s="36">
        <v>38916.944007471189</v>
      </c>
      <c r="AE495" s="36">
        <v>5638.3957039096986</v>
      </c>
      <c r="AF495" s="36">
        <v>14.579032258064515</v>
      </c>
      <c r="AG495" s="36">
        <v>23166.177458999999</v>
      </c>
      <c r="AH495" s="36">
        <v>45313.897219625003</v>
      </c>
      <c r="AI495" s="36">
        <v>6480.4424881166115</v>
      </c>
      <c r="AJ495" s="36">
        <v>28.968196698243048</v>
      </c>
      <c r="AK495" s="36">
        <v>4176.3872781008495</v>
      </c>
      <c r="AL495" s="36">
        <v>23819.104878078138</v>
      </c>
      <c r="AM495" s="36">
        <v>16001.655519959033</v>
      </c>
      <c r="AN495" s="36">
        <v>8765.1898671875115</v>
      </c>
      <c r="AO495" s="36">
        <v>43645.589314140321</v>
      </c>
      <c r="AP495" s="36">
        <v>624.567028607358</v>
      </c>
      <c r="AQ495" s="36">
        <v>37301.980810917987</v>
      </c>
      <c r="AR495" s="36">
        <v>45219.573216578137</v>
      </c>
      <c r="AS495" s="36">
        <v>55135.794844726581</v>
      </c>
      <c r="AT495" s="36">
        <v>13297.662319476576</v>
      </c>
      <c r="AU495" s="36">
        <v>51986.564158203139</v>
      </c>
      <c r="AV495" s="36">
        <v>22639.799723374992</v>
      </c>
      <c r="AW495" s="36">
        <v>5855.8083496093759</v>
      </c>
      <c r="AX495" s="36">
        <v>42726.63731738284</v>
      </c>
      <c r="AY495" s="36">
        <v>36771.021166234423</v>
      </c>
    </row>
    <row r="496" spans="1:51" x14ac:dyDescent="0.25">
      <c r="A496" s="34">
        <v>44276</v>
      </c>
      <c r="B496" s="35">
        <v>15</v>
      </c>
      <c r="C496" s="36">
        <v>27545.228723746401</v>
      </c>
      <c r="D496" s="36">
        <v>35683.875736343747</v>
      </c>
      <c r="E496" s="36">
        <v>19120.585880830105</v>
      </c>
      <c r="F496" s="36">
        <v>60111.465152812496</v>
      </c>
      <c r="G496" s="36">
        <v>30134.436506368376</v>
      </c>
      <c r="H496" s="36">
        <v>2893.2155620990034</v>
      </c>
      <c r="I496" s="36">
        <v>26350.324840541318</v>
      </c>
      <c r="J496" s="36">
        <v>153.29050064086911</v>
      </c>
      <c r="K496" s="36">
        <v>16829.779560500021</v>
      </c>
      <c r="L496" s="36">
        <v>7236.5063944394142</v>
      </c>
      <c r="M496" s="36">
        <v>25362.486878517295</v>
      </c>
      <c r="N496" s="36">
        <v>16222.037183593749</v>
      </c>
      <c r="O496" s="36">
        <v>43839.155000210943</v>
      </c>
      <c r="P496" s="36">
        <v>3651.2758269043052</v>
      </c>
      <c r="Q496" s="36">
        <v>32.386184692382813</v>
      </c>
      <c r="R496" s="36">
        <v>6795.200103390629</v>
      </c>
      <c r="S496" s="36">
        <v>47191.345720406251</v>
      </c>
      <c r="T496" s="36">
        <v>17265.522086640649</v>
      </c>
      <c r="U496" s="36">
        <v>10650.519509315502</v>
      </c>
      <c r="V496" s="36">
        <v>68869.792984406246</v>
      </c>
      <c r="W496" s="36">
        <v>3078.0068969726563</v>
      </c>
      <c r="X496" s="36">
        <v>12952.757587629101</v>
      </c>
      <c r="Y496" s="36">
        <v>15202.254791709116</v>
      </c>
      <c r="Z496" s="36">
        <v>281.20447448730471</v>
      </c>
      <c r="AA496" s="36">
        <v>22117.629726416035</v>
      </c>
      <c r="AB496" s="36">
        <v>16753.40471073439</v>
      </c>
      <c r="AC496" s="36">
        <v>28037.130760881217</v>
      </c>
      <c r="AD496" s="36">
        <v>40039.883252331056</v>
      </c>
      <c r="AE496" s="36">
        <v>6011.2381304531373</v>
      </c>
      <c r="AF496" s="36">
        <v>14.579032258064515</v>
      </c>
      <c r="AG496" s="36">
        <v>23446.487979218749</v>
      </c>
      <c r="AH496" s="36">
        <v>46762.362515187502</v>
      </c>
      <c r="AI496" s="36">
        <v>6747.156935121031</v>
      </c>
      <c r="AJ496" s="36">
        <v>25.547243517578153</v>
      </c>
      <c r="AK496" s="36">
        <v>4202.7819926586781</v>
      </c>
      <c r="AL496" s="36">
        <v>24775.077993937528</v>
      </c>
      <c r="AM496" s="36">
        <v>17070.847323869184</v>
      </c>
      <c r="AN496" s="36">
        <v>9364.0885000000089</v>
      </c>
      <c r="AO496" s="36">
        <v>44997.792963783264</v>
      </c>
      <c r="AP496" s="36">
        <v>631.03190454468256</v>
      </c>
      <c r="AQ496" s="36">
        <v>37746.334486878935</v>
      </c>
      <c r="AR496" s="36">
        <v>46531.173439755876</v>
      </c>
      <c r="AS496" s="36">
        <v>57050.1330228882</v>
      </c>
      <c r="AT496" s="36">
        <v>13485.819810718771</v>
      </c>
      <c r="AU496" s="36">
        <v>52994.394228421879</v>
      </c>
      <c r="AV496" s="36">
        <v>23108.535173562504</v>
      </c>
      <c r="AW496" s="36">
        <v>6819.8876342773528</v>
      </c>
      <c r="AX496" s="36">
        <v>44603.874316894537</v>
      </c>
      <c r="AY496" s="36">
        <v>36522.215262890692</v>
      </c>
    </row>
    <row r="497" spans="1:51" x14ac:dyDescent="0.25">
      <c r="A497" s="34">
        <v>44276</v>
      </c>
      <c r="B497" s="35">
        <v>16</v>
      </c>
      <c r="C497" s="36">
        <v>25389.813696609977</v>
      </c>
      <c r="D497" s="36">
        <v>34587.795589312496</v>
      </c>
      <c r="E497" s="36">
        <v>17780.564752063496</v>
      </c>
      <c r="F497" s="36">
        <v>56203.053725874997</v>
      </c>
      <c r="G497" s="36">
        <v>29249.897342394383</v>
      </c>
      <c r="H497" s="36">
        <v>2891.3763827150942</v>
      </c>
      <c r="I497" s="36">
        <v>25522.274989127247</v>
      </c>
      <c r="J497" s="36">
        <v>143.07054138183599</v>
      </c>
      <c r="K497" s="36">
        <v>16224.534896515641</v>
      </c>
      <c r="L497" s="36">
        <v>7408.6791711737924</v>
      </c>
      <c r="M497" s="36">
        <v>24917.845842993327</v>
      </c>
      <c r="N497" s="36">
        <v>15638.878410156249</v>
      </c>
      <c r="O497" s="36">
        <v>42246.363678390633</v>
      </c>
      <c r="P497" s="36">
        <v>3566.8387575129836</v>
      </c>
      <c r="Q497" s="36">
        <v>32.391068935394287</v>
      </c>
      <c r="R497" s="36">
        <v>6404.1510010781258</v>
      </c>
      <c r="S497" s="36">
        <v>45681.647771484393</v>
      </c>
      <c r="T497" s="36">
        <v>16074.528966132819</v>
      </c>
      <c r="U497" s="36">
        <v>10013.231292724624</v>
      </c>
      <c r="V497" s="36">
        <v>65289.76503028124</v>
      </c>
      <c r="W497" s="36">
        <v>2940.6935546875002</v>
      </c>
      <c r="X497" s="36">
        <v>12722.526142130569</v>
      </c>
      <c r="Y497" s="36">
        <v>15159.625800049274</v>
      </c>
      <c r="Z497" s="36">
        <v>292.97557830810553</v>
      </c>
      <c r="AA497" s="36">
        <v>21121.906223894555</v>
      </c>
      <c r="AB497" s="36">
        <v>16414.973497562522</v>
      </c>
      <c r="AC497" s="36">
        <v>26252.524847792363</v>
      </c>
      <c r="AD497" s="36">
        <v>37843.36243982178</v>
      </c>
      <c r="AE497" s="36">
        <v>5669.3264300993269</v>
      </c>
      <c r="AF497" s="36">
        <v>14.579032258064515</v>
      </c>
      <c r="AG497" s="36">
        <v>22259.237842968749</v>
      </c>
      <c r="AH497" s="36">
        <v>44466.924287000002</v>
      </c>
      <c r="AI497" s="36">
        <v>6498.6710046530534</v>
      </c>
      <c r="AJ497" s="36">
        <v>28.186880460937971</v>
      </c>
      <c r="AK497" s="36">
        <v>4365.1535511337624</v>
      </c>
      <c r="AL497" s="36">
        <v>24243.154489765642</v>
      </c>
      <c r="AM497" s="36">
        <v>16295.267938722691</v>
      </c>
      <c r="AN497" s="36">
        <v>8658.1926093750099</v>
      </c>
      <c r="AO497" s="36">
        <v>43664.293890365603</v>
      </c>
      <c r="AP497" s="36">
        <v>614.34094238281295</v>
      </c>
      <c r="AQ497" s="36">
        <v>36891.38896690237</v>
      </c>
      <c r="AR497" s="36">
        <v>44729.898542058625</v>
      </c>
      <c r="AS497" s="36">
        <v>55156.260896362328</v>
      </c>
      <c r="AT497" s="36">
        <v>13289.985197945351</v>
      </c>
      <c r="AU497" s="36">
        <v>50089.64828707814</v>
      </c>
      <c r="AV497" s="36">
        <v>22156.160171078132</v>
      </c>
      <c r="AW497" s="36">
        <v>6159.611633300784</v>
      </c>
      <c r="AX497" s="36">
        <v>42963.317159179707</v>
      </c>
      <c r="AY497" s="36">
        <v>35193.350465421892</v>
      </c>
    </row>
    <row r="498" spans="1:51" x14ac:dyDescent="0.25">
      <c r="A498" s="34">
        <v>44276</v>
      </c>
      <c r="B498" s="35">
        <v>17</v>
      </c>
      <c r="C498" s="36">
        <v>24295.130714522194</v>
      </c>
      <c r="D498" s="36">
        <v>33071.777976375015</v>
      </c>
      <c r="E498" s="36">
        <v>16476.017293120149</v>
      </c>
      <c r="F498" s="36">
        <v>53663.091743156256</v>
      </c>
      <c r="G498" s="36">
        <v>28044.293094614291</v>
      </c>
      <c r="H498" s="36">
        <v>2658.034757641366</v>
      </c>
      <c r="I498" s="36">
        <v>24422.666695205382</v>
      </c>
      <c r="J498" s="36">
        <v>146.97654342651362</v>
      </c>
      <c r="K498" s="36">
        <v>15644.41975970314</v>
      </c>
      <c r="L498" s="36">
        <v>7536.0171190019137</v>
      </c>
      <c r="M498" s="36">
        <v>23992.174341010494</v>
      </c>
      <c r="N498" s="36">
        <v>14942.87419140625</v>
      </c>
      <c r="O498" s="36">
        <v>40430.761635789066</v>
      </c>
      <c r="P498" s="36">
        <v>3226.5745560955197</v>
      </c>
      <c r="Q498" s="36">
        <v>32.518830299377441</v>
      </c>
      <c r="R498" s="36">
        <v>6082.0402214843889</v>
      </c>
      <c r="S498" s="36">
        <v>43847.978715562509</v>
      </c>
      <c r="T498" s="36">
        <v>15581.297554179697</v>
      </c>
      <c r="U498" s="36">
        <v>9661.4827938079889</v>
      </c>
      <c r="V498" s="36">
        <v>61668.935732000005</v>
      </c>
      <c r="W498" s="36">
        <v>2948.4867431640632</v>
      </c>
      <c r="X498" s="36">
        <v>13396.457235781931</v>
      </c>
      <c r="Y498" s="36">
        <v>14674.252167769782</v>
      </c>
      <c r="Z498" s="36">
        <v>298.53415878295897</v>
      </c>
      <c r="AA498" s="36">
        <v>20185.656027964866</v>
      </c>
      <c r="AB498" s="36">
        <v>15941.810428375018</v>
      </c>
      <c r="AC498" s="36">
        <v>25129.613351261483</v>
      </c>
      <c r="AD498" s="36">
        <v>35821.586170323731</v>
      </c>
      <c r="AE498" s="36">
        <v>7046.5320123610854</v>
      </c>
      <c r="AF498" s="36">
        <v>14.579032258064515</v>
      </c>
      <c r="AG498" s="36">
        <v>21267.05587428125</v>
      </c>
      <c r="AH498" s="36">
        <v>43379.388356843745</v>
      </c>
      <c r="AI498" s="36">
        <v>6229.2662549306306</v>
      </c>
      <c r="AJ498" s="36">
        <v>29.807194678712079</v>
      </c>
      <c r="AK498" s="36">
        <v>4195.0383754372297</v>
      </c>
      <c r="AL498" s="36">
        <v>23572.454186562529</v>
      </c>
      <c r="AM498" s="36">
        <v>15876.954010962902</v>
      </c>
      <c r="AN498" s="36">
        <v>8469.1462812500104</v>
      </c>
      <c r="AO498" s="36">
        <v>42593.639047088625</v>
      </c>
      <c r="AP498" s="36">
        <v>549.47697734832752</v>
      </c>
      <c r="AQ498" s="36">
        <v>35678.075383390627</v>
      </c>
      <c r="AR498" s="36">
        <v>43207.436168351582</v>
      </c>
      <c r="AS498" s="36">
        <v>53098.516760498074</v>
      </c>
      <c r="AT498" s="36">
        <v>13401.135472023452</v>
      </c>
      <c r="AU498" s="36">
        <v>47416.293762468762</v>
      </c>
      <c r="AV498" s="36">
        <v>22005.847098312501</v>
      </c>
      <c r="AW498" s="36">
        <v>4319.1439208984466</v>
      </c>
      <c r="AX498" s="36">
        <v>41163.63027050782</v>
      </c>
      <c r="AY498" s="36">
        <v>33993.72713934377</v>
      </c>
    </row>
    <row r="499" spans="1:51" x14ac:dyDescent="0.25">
      <c r="A499" s="34">
        <v>44276</v>
      </c>
      <c r="B499" s="35">
        <v>18</v>
      </c>
      <c r="C499" s="36">
        <v>23881.010391718792</v>
      </c>
      <c r="D499" s="36">
        <v>32517.340711421886</v>
      </c>
      <c r="E499" s="36">
        <v>15395.3451254131</v>
      </c>
      <c r="F499" s="36">
        <v>52825.818161281248</v>
      </c>
      <c r="G499" s="36">
        <v>27376.621608050893</v>
      </c>
      <c r="H499" s="36">
        <v>2640.8515459226228</v>
      </c>
      <c r="I499" s="36">
        <v>23855.80783034991</v>
      </c>
      <c r="J499" s="36">
        <v>141.0798034667969</v>
      </c>
      <c r="K499" s="36">
        <v>15440.052564187512</v>
      </c>
      <c r="L499" s="36">
        <v>7241.1955321894029</v>
      </c>
      <c r="M499" s="36">
        <v>24546.081520147924</v>
      </c>
      <c r="N499" s="36">
        <v>14489.114720703141</v>
      </c>
      <c r="O499" s="36">
        <v>39569.819503265629</v>
      </c>
      <c r="P499" s="36">
        <v>3431.8587390682674</v>
      </c>
      <c r="Q499" s="36">
        <v>32.389249324798591</v>
      </c>
      <c r="R499" s="36">
        <v>5971.4864499218866</v>
      </c>
      <c r="S499" s="36">
        <v>43376.261205687508</v>
      </c>
      <c r="T499" s="36">
        <v>14970.393849640637</v>
      </c>
      <c r="U499" s="36">
        <v>9017.6188879013062</v>
      </c>
      <c r="V499" s="36">
        <v>59457.934528499994</v>
      </c>
      <c r="W499" s="36">
        <v>3081.069360351562</v>
      </c>
      <c r="X499" s="36">
        <v>13673.752969614467</v>
      </c>
      <c r="Y499" s="36">
        <v>14232.717883073869</v>
      </c>
      <c r="Z499" s="36">
        <v>286.20695556640635</v>
      </c>
      <c r="AA499" s="36">
        <v>19867.19627555861</v>
      </c>
      <c r="AB499" s="36">
        <v>15695.837397296889</v>
      </c>
      <c r="AC499" s="36">
        <v>24650.456454830339</v>
      </c>
      <c r="AD499" s="36">
        <v>34926.855343240728</v>
      </c>
      <c r="AE499" s="36">
        <v>7357.9321057837105</v>
      </c>
      <c r="AF499" s="36">
        <v>14.579032258064515</v>
      </c>
      <c r="AG499" s="36">
        <v>20896.313197874999</v>
      </c>
      <c r="AH499" s="36">
        <v>43266.845706312502</v>
      </c>
      <c r="AI499" s="36">
        <v>6267.9739326588297</v>
      </c>
      <c r="AJ499" s="36">
        <v>30.943712751954138</v>
      </c>
      <c r="AK499" s="36">
        <v>4113.1931487722768</v>
      </c>
      <c r="AL499" s="36">
        <v>23447.592122000027</v>
      </c>
      <c r="AM499" s="36">
        <v>15507.796408453147</v>
      </c>
      <c r="AN499" s="36">
        <v>8233.0996875000001</v>
      </c>
      <c r="AO499" s="36">
        <v>42030.194801948543</v>
      </c>
      <c r="AP499" s="36">
        <v>562.42379379272461</v>
      </c>
      <c r="AQ499" s="36">
        <v>35312.690428179703</v>
      </c>
      <c r="AR499" s="36">
        <v>42612.38234603712</v>
      </c>
      <c r="AS499" s="36">
        <v>52668.660444641129</v>
      </c>
      <c r="AT499" s="36">
        <v>13193.854447878934</v>
      </c>
      <c r="AU499" s="36">
        <v>46478.265649390625</v>
      </c>
      <c r="AV499" s="36">
        <v>22361.962111593748</v>
      </c>
      <c r="AW499" s="36">
        <v>2774.9375610351626</v>
      </c>
      <c r="AX499" s="36">
        <v>40890.82583203126</v>
      </c>
      <c r="AY499" s="36">
        <v>33782.41258073441</v>
      </c>
    </row>
    <row r="500" spans="1:51" x14ac:dyDescent="0.25">
      <c r="A500" s="34">
        <v>44276</v>
      </c>
      <c r="B500" s="35">
        <v>19</v>
      </c>
      <c r="C500" s="36">
        <v>23990.619980511739</v>
      </c>
      <c r="D500" s="36">
        <v>32297.818792375005</v>
      </c>
      <c r="E500" s="36">
        <v>15039.738097448266</v>
      </c>
      <c r="F500" s="36">
        <v>53550.717538218749</v>
      </c>
      <c r="G500" s="36">
        <v>26344.203253255851</v>
      </c>
      <c r="H500" s="36">
        <v>2523.1563678183638</v>
      </c>
      <c r="I500" s="36">
        <v>23680.229187174136</v>
      </c>
      <c r="J500" s="36">
        <v>159.32552337646487</v>
      </c>
      <c r="K500" s="36">
        <v>15557.31403437502</v>
      </c>
      <c r="L500" s="36">
        <v>7375.6255697675642</v>
      </c>
      <c r="M500" s="36">
        <v>24070.566709897157</v>
      </c>
      <c r="N500" s="36">
        <v>14507.525414062509</v>
      </c>
      <c r="O500" s="36">
        <v>39235.336018007816</v>
      </c>
      <c r="P500" s="36">
        <v>3433.7647061491361</v>
      </c>
      <c r="Q500" s="36">
        <v>33.186408996582031</v>
      </c>
      <c r="R500" s="36">
        <v>6005.6042786953212</v>
      </c>
      <c r="S500" s="36">
        <v>43933.918752124999</v>
      </c>
      <c r="T500" s="36">
        <v>14558.447716054699</v>
      </c>
      <c r="U500" s="36">
        <v>8261.4965543747021</v>
      </c>
      <c r="V500" s="36">
        <v>60193.975247437498</v>
      </c>
      <c r="W500" s="36">
        <v>3128.8694458007813</v>
      </c>
      <c r="X500" s="36">
        <v>13687.890961260906</v>
      </c>
      <c r="Y500" s="36">
        <v>14438.500064359225</v>
      </c>
      <c r="Z500" s="36">
        <v>286.23167297363278</v>
      </c>
      <c r="AA500" s="36">
        <v>19646.673118992196</v>
      </c>
      <c r="AB500" s="36">
        <v>15662.871280750011</v>
      </c>
      <c r="AC500" s="36">
        <v>24566.304265445502</v>
      </c>
      <c r="AD500" s="36">
        <v>34697.688334484861</v>
      </c>
      <c r="AE500" s="36">
        <v>7528.6382635081854</v>
      </c>
      <c r="AF500" s="36">
        <v>14.579032258064515</v>
      </c>
      <c r="AG500" s="36">
        <v>21345.022626468748</v>
      </c>
      <c r="AH500" s="36">
        <v>43580.689495812498</v>
      </c>
      <c r="AI500" s="36">
        <v>6310.552289235271</v>
      </c>
      <c r="AJ500" s="36">
        <v>26.00836756445301</v>
      </c>
      <c r="AK500" s="36">
        <v>4083.2216791831183</v>
      </c>
      <c r="AL500" s="36">
        <v>23690.145841812508</v>
      </c>
      <c r="AM500" s="36">
        <v>16059.294497820325</v>
      </c>
      <c r="AN500" s="36">
        <v>8474.9980839843811</v>
      </c>
      <c r="AO500" s="36">
        <v>42212.979764999393</v>
      </c>
      <c r="AP500" s="36">
        <v>599.02140045166072</v>
      </c>
      <c r="AQ500" s="36">
        <v>35332.984889003928</v>
      </c>
      <c r="AR500" s="36">
        <v>42783.306798902355</v>
      </c>
      <c r="AS500" s="36">
        <v>52997.621248718286</v>
      </c>
      <c r="AT500" s="36">
        <v>13047.959901472692</v>
      </c>
      <c r="AU500" s="36">
        <v>47433.163651296883</v>
      </c>
      <c r="AV500" s="36">
        <v>22876.092061656254</v>
      </c>
      <c r="AW500" s="36">
        <v>3474.8131103515689</v>
      </c>
      <c r="AX500" s="36">
        <v>41734.558124511721</v>
      </c>
      <c r="AY500" s="36">
        <v>34067.073404843773</v>
      </c>
    </row>
    <row r="501" spans="1:51" x14ac:dyDescent="0.25">
      <c r="A501" s="34">
        <v>44276</v>
      </c>
      <c r="B501" s="35">
        <v>20</v>
      </c>
      <c r="C501" s="36">
        <v>24842.425358725599</v>
      </c>
      <c r="D501" s="36">
        <v>33641.45652518751</v>
      </c>
      <c r="E501" s="36">
        <v>15661.532037600591</v>
      </c>
      <c r="F501" s="36">
        <v>54503.437936031252</v>
      </c>
      <c r="G501" s="36">
        <v>27371.048307996833</v>
      </c>
      <c r="H501" s="36">
        <v>2736.8603517426791</v>
      </c>
      <c r="I501" s="36">
        <v>24171.528379146788</v>
      </c>
      <c r="J501" s="36">
        <v>173.12460708618158</v>
      </c>
      <c r="K501" s="36">
        <v>15994.92947873439</v>
      </c>
      <c r="L501" s="36">
        <v>7731.39379994723</v>
      </c>
      <c r="M501" s="36">
        <v>24833.554412172336</v>
      </c>
      <c r="N501" s="36">
        <v>14414.55444140625</v>
      </c>
      <c r="O501" s="36">
        <v>39665.795499882821</v>
      </c>
      <c r="P501" s="36">
        <v>3375.7348099675023</v>
      </c>
      <c r="Q501" s="36">
        <v>32.487470626831062</v>
      </c>
      <c r="R501" s="36">
        <v>6249.5577090117213</v>
      </c>
      <c r="S501" s="36">
        <v>45809.34888435938</v>
      </c>
      <c r="T501" s="36">
        <v>14508.284195601565</v>
      </c>
      <c r="U501" s="36">
        <v>8029.3134460449219</v>
      </c>
      <c r="V501" s="36">
        <v>62734.772301249999</v>
      </c>
      <c r="W501" s="36">
        <v>3271.9378662109375</v>
      </c>
      <c r="X501" s="36">
        <v>13729.613744668157</v>
      </c>
      <c r="Y501" s="36">
        <v>14903.01064012672</v>
      </c>
      <c r="Z501" s="36">
        <v>286.9825619506837</v>
      </c>
      <c r="AA501" s="36">
        <v>20699.325438675784</v>
      </c>
      <c r="AB501" s="36">
        <v>15852.752820796901</v>
      </c>
      <c r="AC501" s="36">
        <v>24519.874656014257</v>
      </c>
      <c r="AD501" s="36">
        <v>36348.121842227047</v>
      </c>
      <c r="AE501" s="36">
        <v>7877.9681628245198</v>
      </c>
      <c r="AF501" s="36">
        <v>14.579032258064515</v>
      </c>
      <c r="AG501" s="36">
        <v>22293.8771150625</v>
      </c>
      <c r="AH501" s="36">
        <v>45921.751754968755</v>
      </c>
      <c r="AI501" s="36">
        <v>6671.0339208276364</v>
      </c>
      <c r="AJ501" s="36">
        <v>29.78289118945321</v>
      </c>
      <c r="AK501" s="36">
        <v>3992.4965320451629</v>
      </c>
      <c r="AL501" s="36">
        <v>24631.490434546889</v>
      </c>
      <c r="AM501" s="36">
        <v>16952.930485577173</v>
      </c>
      <c r="AN501" s="36">
        <v>8419.0784238281394</v>
      </c>
      <c r="AO501" s="36">
        <v>43576.036118972777</v>
      </c>
      <c r="AP501" s="36">
        <v>566.74783492088261</v>
      </c>
      <c r="AQ501" s="36">
        <v>35440.594773718767</v>
      </c>
      <c r="AR501" s="36">
        <v>44513.93142919532</v>
      </c>
      <c r="AS501" s="36">
        <v>55426.382089172388</v>
      </c>
      <c r="AT501" s="36">
        <v>13416.575274359417</v>
      </c>
      <c r="AU501" s="36">
        <v>49254.571748562506</v>
      </c>
      <c r="AV501" s="36">
        <v>24112.091357624995</v>
      </c>
      <c r="AW501" s="36">
        <v>5104.6005249023474</v>
      </c>
      <c r="AX501" s="36">
        <v>44116.202907226587</v>
      </c>
      <c r="AY501" s="36">
        <v>34534.606542687558</v>
      </c>
    </row>
    <row r="502" spans="1:51" x14ac:dyDescent="0.25">
      <c r="A502" s="34">
        <v>44276</v>
      </c>
      <c r="B502" s="35">
        <v>21</v>
      </c>
      <c r="C502" s="36">
        <v>29953.662418164087</v>
      </c>
      <c r="D502" s="36">
        <v>39564.410349187499</v>
      </c>
      <c r="E502" s="36">
        <v>18910.465855003924</v>
      </c>
      <c r="F502" s="36">
        <v>62443.219611000008</v>
      </c>
      <c r="G502" s="36">
        <v>34355.470965251967</v>
      </c>
      <c r="H502" s="36">
        <v>3267.4303778713502</v>
      </c>
      <c r="I502" s="36">
        <v>25951.37777934991</v>
      </c>
      <c r="J502" s="36">
        <v>193.42518615722648</v>
      </c>
      <c r="K502" s="36">
        <v>18380.126038156272</v>
      </c>
      <c r="L502" s="36">
        <v>8226.4228825019127</v>
      </c>
      <c r="M502" s="36">
        <v>28073.876268921631</v>
      </c>
      <c r="N502" s="36">
        <v>16748.753355468751</v>
      </c>
      <c r="O502" s="36">
        <v>43919.373166445323</v>
      </c>
      <c r="P502" s="36">
        <v>4109.6069365234398</v>
      </c>
      <c r="Q502" s="36">
        <v>32.677909851074212</v>
      </c>
      <c r="R502" s="36">
        <v>7938.7432093671932</v>
      </c>
      <c r="S502" s="36">
        <v>54550.399296468764</v>
      </c>
      <c r="T502" s="36">
        <v>17703.981283656271</v>
      </c>
      <c r="U502" s="36">
        <v>10128.990845680251</v>
      </c>
      <c r="V502" s="36">
        <v>75072.831212906254</v>
      </c>
      <c r="W502" s="36">
        <v>3775.8844238281399</v>
      </c>
      <c r="X502" s="36">
        <v>15636.797658177928</v>
      </c>
      <c r="Y502" s="36">
        <v>16814.986873649366</v>
      </c>
      <c r="Z502" s="36">
        <v>329.82264678955084</v>
      </c>
      <c r="AA502" s="36">
        <v>25785.237631671884</v>
      </c>
      <c r="AB502" s="36">
        <v>16439.749973843769</v>
      </c>
      <c r="AC502" s="36">
        <v>28755.89174011238</v>
      </c>
      <c r="AD502" s="36">
        <v>44513.166071750493</v>
      </c>
      <c r="AE502" s="36">
        <v>9523.8032404019268</v>
      </c>
      <c r="AF502" s="36">
        <v>14.579032258064515</v>
      </c>
      <c r="AG502" s="36">
        <v>26242.259124218748</v>
      </c>
      <c r="AH502" s="36">
        <v>56894.276586406253</v>
      </c>
      <c r="AI502" s="36">
        <v>8440.6955322265694</v>
      </c>
      <c r="AJ502" s="36">
        <v>39.215711589844148</v>
      </c>
      <c r="AK502" s="36">
        <v>4201.3412370723572</v>
      </c>
      <c r="AL502" s="36">
        <v>28779.729905437529</v>
      </c>
      <c r="AM502" s="36">
        <v>21110.06871745121</v>
      </c>
      <c r="AN502" s="36">
        <v>9502.8927187500103</v>
      </c>
      <c r="AO502" s="36">
        <v>50316.657492424012</v>
      </c>
      <c r="AP502" s="36">
        <v>745.04220581054699</v>
      </c>
      <c r="AQ502" s="36">
        <v>37779.686425460954</v>
      </c>
      <c r="AR502" s="36">
        <v>52110.568779761743</v>
      </c>
      <c r="AS502" s="36">
        <v>65360.672539306652</v>
      </c>
      <c r="AT502" s="36">
        <v>15342.304371132825</v>
      </c>
      <c r="AU502" s="36">
        <v>56892.324368421876</v>
      </c>
      <c r="AV502" s="36">
        <v>30443.99213203125</v>
      </c>
      <c r="AW502" s="36">
        <v>6445.4053344726663</v>
      </c>
      <c r="AX502" s="36">
        <v>53979.441986328136</v>
      </c>
      <c r="AY502" s="36">
        <v>37326.935658078146</v>
      </c>
    </row>
    <row r="503" spans="1:51" x14ac:dyDescent="0.25">
      <c r="A503" s="34">
        <v>44276</v>
      </c>
      <c r="B503" s="35">
        <v>22</v>
      </c>
      <c r="C503" s="36">
        <v>28738.223955144549</v>
      </c>
      <c r="D503" s="36">
        <v>39220.393132531251</v>
      </c>
      <c r="E503" s="36">
        <v>17714.709636924825</v>
      </c>
      <c r="F503" s="36">
        <v>60220.106411218752</v>
      </c>
      <c r="G503" s="36">
        <v>33551.940968164097</v>
      </c>
      <c r="H503" s="36">
        <v>3478.6127058776906</v>
      </c>
      <c r="I503" s="36">
        <v>25221.516809888977</v>
      </c>
      <c r="J503" s="36">
        <v>178.61764144897461</v>
      </c>
      <c r="K503" s="36">
        <v>18202.746555562531</v>
      </c>
      <c r="L503" s="36">
        <v>7996.6760451737928</v>
      </c>
      <c r="M503" s="36">
        <v>28580.10309565581</v>
      </c>
      <c r="N503" s="36">
        <v>16770.93321875</v>
      </c>
      <c r="O503" s="36">
        <v>42988.72406524219</v>
      </c>
      <c r="P503" s="36">
        <v>3970.9602006836067</v>
      </c>
      <c r="Q503" s="36">
        <v>32.913115501403809</v>
      </c>
      <c r="R503" s="36">
        <v>7753.5324702070429</v>
      </c>
      <c r="S503" s="36">
        <v>53751.618526515638</v>
      </c>
      <c r="T503" s="36">
        <v>17116.225426257832</v>
      </c>
      <c r="U503" s="36">
        <v>9765.6705436706598</v>
      </c>
      <c r="V503" s="36">
        <v>72685.75521599999</v>
      </c>
      <c r="W503" s="36">
        <v>3775.2698730468801</v>
      </c>
      <c r="X503" s="36">
        <v>15095.914319292679</v>
      </c>
      <c r="Y503" s="36">
        <v>16647.894856451821</v>
      </c>
      <c r="Z503" s="36">
        <v>305.48018218994139</v>
      </c>
      <c r="AA503" s="36">
        <v>25349.019395109404</v>
      </c>
      <c r="AB503" s="36">
        <v>15950.194515937521</v>
      </c>
      <c r="AC503" s="36">
        <v>27824.789924052533</v>
      </c>
      <c r="AD503" s="36">
        <v>43509.874742777836</v>
      </c>
      <c r="AE503" s="36">
        <v>9143.8229755986285</v>
      </c>
      <c r="AF503" s="36">
        <v>14.579032258064515</v>
      </c>
      <c r="AG503" s="36">
        <v>25625.181445031252</v>
      </c>
      <c r="AH503" s="36">
        <v>56019.313706750007</v>
      </c>
      <c r="AI503" s="36">
        <v>8388.9660156250102</v>
      </c>
      <c r="AJ503" s="36">
        <v>41.113951736327977</v>
      </c>
      <c r="AK503" s="36">
        <v>4152.30182269532</v>
      </c>
      <c r="AL503" s="36">
        <v>28610.814350843761</v>
      </c>
      <c r="AM503" s="36">
        <v>20469.467301107445</v>
      </c>
      <c r="AN503" s="36">
        <v>8921.0518222656301</v>
      </c>
      <c r="AO503" s="36">
        <v>49553.252170555119</v>
      </c>
      <c r="AP503" s="36">
        <v>740.70161437988293</v>
      </c>
      <c r="AQ503" s="36">
        <v>37040.793611707042</v>
      </c>
      <c r="AR503" s="36">
        <v>51397.046739714853</v>
      </c>
      <c r="AS503" s="36">
        <v>64324.003139221197</v>
      </c>
      <c r="AT503" s="36">
        <v>15649.107325960953</v>
      </c>
      <c r="AU503" s="36">
        <v>54787.572185609388</v>
      </c>
      <c r="AV503" s="36">
        <v>30010.435657437494</v>
      </c>
      <c r="AW503" s="36">
        <v>6623.3464965820403</v>
      </c>
      <c r="AX503" s="36">
        <v>53296.833979492221</v>
      </c>
      <c r="AY503" s="36">
        <v>36585.051421625038</v>
      </c>
    </row>
    <row r="504" spans="1:51" x14ac:dyDescent="0.25">
      <c r="A504" s="34">
        <v>44276</v>
      </c>
      <c r="B504" s="35">
        <v>23</v>
      </c>
      <c r="C504" s="36">
        <v>25823.603543988309</v>
      </c>
      <c r="D504" s="36">
        <v>36342.677375406245</v>
      </c>
      <c r="E504" s="36">
        <v>15748.397661370624</v>
      </c>
      <c r="F504" s="36">
        <v>54320.030966562495</v>
      </c>
      <c r="G504" s="36">
        <v>29610.997954724608</v>
      </c>
      <c r="H504" s="36">
        <v>3635.1422486911702</v>
      </c>
      <c r="I504" s="36">
        <v>23328.822140615528</v>
      </c>
      <c r="J504" s="36">
        <v>157.0706291198731</v>
      </c>
      <c r="K504" s="36">
        <v>16751.397274765648</v>
      </c>
      <c r="L504" s="36">
        <v>7298.6056498222179</v>
      </c>
      <c r="M504" s="36">
        <v>27619.569960496883</v>
      </c>
      <c r="N504" s="36">
        <v>15360.060078125</v>
      </c>
      <c r="O504" s="36">
        <v>39211.76184795313</v>
      </c>
      <c r="P504" s="36">
        <v>3701.9939165039059</v>
      </c>
      <c r="Q504" s="36">
        <v>33.34693717956543</v>
      </c>
      <c r="R504" s="36">
        <v>6960.7750238515673</v>
      </c>
      <c r="S504" s="36">
        <v>49360.667354453137</v>
      </c>
      <c r="T504" s="36">
        <v>15377.241113281261</v>
      </c>
      <c r="U504" s="36">
        <v>8652.7865524292047</v>
      </c>
      <c r="V504" s="36">
        <v>66174.387961031258</v>
      </c>
      <c r="W504" s="36">
        <v>3641.6394653320403</v>
      </c>
      <c r="X504" s="36">
        <v>14703.191142480162</v>
      </c>
      <c r="Y504" s="36">
        <v>15798.742392136837</v>
      </c>
      <c r="Z504" s="36">
        <v>313.91979431152339</v>
      </c>
      <c r="AA504" s="36">
        <v>23073.905080019555</v>
      </c>
      <c r="AB504" s="36">
        <v>15059.349603328141</v>
      </c>
      <c r="AC504" s="36">
        <v>25491.432192955162</v>
      </c>
      <c r="AD504" s="36">
        <v>39612.554459842286</v>
      </c>
      <c r="AE504" s="36">
        <v>8407.4001845339408</v>
      </c>
      <c r="AF504" s="36">
        <v>14.579032258064515</v>
      </c>
      <c r="AG504" s="36">
        <v>23642.411054156251</v>
      </c>
      <c r="AH504" s="36">
        <v>51776.083791812496</v>
      </c>
      <c r="AI504" s="36">
        <v>7615.22802734375</v>
      </c>
      <c r="AJ504" s="36">
        <v>42.297681121094001</v>
      </c>
      <c r="AK504" s="36">
        <v>3963.62710260938</v>
      </c>
      <c r="AL504" s="36">
        <v>26477.57366801563</v>
      </c>
      <c r="AM504" s="36">
        <v>18772.686010845733</v>
      </c>
      <c r="AN504" s="36">
        <v>8457.27207812501</v>
      </c>
      <c r="AO504" s="36">
        <v>46100.436182174686</v>
      </c>
      <c r="AP504" s="36">
        <v>702.72050476074207</v>
      </c>
      <c r="AQ504" s="36">
        <v>35362.041743171889</v>
      </c>
      <c r="AR504" s="36">
        <v>47574.158288302759</v>
      </c>
      <c r="AS504" s="36">
        <v>59128.472561767587</v>
      </c>
      <c r="AT504" s="36">
        <v>15257.987294867195</v>
      </c>
      <c r="AU504" s="36">
        <v>49490.549576921891</v>
      </c>
      <c r="AV504" s="36">
        <v>26685.295334937502</v>
      </c>
      <c r="AW504" s="36">
        <v>6885.1875610351663</v>
      </c>
      <c r="AX504" s="36">
        <v>49455.687880371122</v>
      </c>
      <c r="AY504" s="36">
        <v>34209.681885484424</v>
      </c>
    </row>
    <row r="505" spans="1:51" x14ac:dyDescent="0.25">
      <c r="A505" s="34">
        <v>44276</v>
      </c>
      <c r="B505" s="35">
        <v>24</v>
      </c>
      <c r="C505" s="36">
        <v>22431.416627834515</v>
      </c>
      <c r="D505" s="36">
        <v>31897.528469781268</v>
      </c>
      <c r="E505" s="36">
        <v>14294.38301539114</v>
      </c>
      <c r="F505" s="36">
        <v>47033.165713781265</v>
      </c>
      <c r="G505" s="36">
        <v>24439.129481021497</v>
      </c>
      <c r="H505" s="36">
        <v>3683.5528874538736</v>
      </c>
      <c r="I505" s="36">
        <v>20854.231452482723</v>
      </c>
      <c r="J505" s="36">
        <v>127.29953002929679</v>
      </c>
      <c r="K505" s="36">
        <v>14649.244491164081</v>
      </c>
      <c r="L505" s="36">
        <v>6411.8966343456605</v>
      </c>
      <c r="M505" s="36">
        <v>26397.970522786614</v>
      </c>
      <c r="N505" s="36">
        <v>13451.89112695314</v>
      </c>
      <c r="O505" s="36">
        <v>34732.676968562519</v>
      </c>
      <c r="P505" s="36">
        <v>3323.3526601562517</v>
      </c>
      <c r="Q505" s="36">
        <v>32.787544250488281</v>
      </c>
      <c r="R505" s="36">
        <v>6000.6750492187521</v>
      </c>
      <c r="S505" s="36">
        <v>43338.308903390644</v>
      </c>
      <c r="T505" s="36">
        <v>13370.77361379689</v>
      </c>
      <c r="U505" s="36">
        <v>7378.581849098211</v>
      </c>
      <c r="V505" s="36">
        <v>59084.179980312503</v>
      </c>
      <c r="W505" s="36">
        <v>3392.913854980472</v>
      </c>
      <c r="X505" s="36">
        <v>13272.748336321463</v>
      </c>
      <c r="Y505" s="36">
        <v>14523.977629155146</v>
      </c>
      <c r="Z505" s="36">
        <v>290.67241546630851</v>
      </c>
      <c r="AA505" s="36">
        <v>19443.420040863304</v>
      </c>
      <c r="AB505" s="36">
        <v>13799.939703273463</v>
      </c>
      <c r="AC505" s="36">
        <v>22346.167984934138</v>
      </c>
      <c r="AD505" s="36">
        <v>34496.35010025488</v>
      </c>
      <c r="AE505" s="36">
        <v>7264.8213437314826</v>
      </c>
      <c r="AF505" s="36">
        <v>14.579032258064515</v>
      </c>
      <c r="AG505" s="36">
        <v>20732.759949312502</v>
      </c>
      <c r="AH505" s="36">
        <v>40820.448146406241</v>
      </c>
      <c r="AI505" s="36">
        <v>6512.6954589843899</v>
      </c>
      <c r="AJ505" s="36">
        <v>41.043940324218056</v>
      </c>
      <c r="AK505" s="36">
        <v>3708.3582255781298</v>
      </c>
      <c r="AL505" s="36">
        <v>22960.664431343772</v>
      </c>
      <c r="AM505" s="36">
        <v>16214.244409517605</v>
      </c>
      <c r="AN505" s="36">
        <v>7647.3317890625103</v>
      </c>
      <c r="AO505" s="36">
        <v>41089.816542503351</v>
      </c>
      <c r="AP505" s="36">
        <v>626.44429016113293</v>
      </c>
      <c r="AQ505" s="36">
        <v>32948.731492484389</v>
      </c>
      <c r="AR505" s="36">
        <v>42229.237272412109</v>
      </c>
      <c r="AS505" s="36">
        <v>51153.18212365725</v>
      </c>
      <c r="AT505" s="36">
        <v>14636.518671726601</v>
      </c>
      <c r="AU505" s="36">
        <v>43282.410827796899</v>
      </c>
      <c r="AV505" s="36">
        <v>16306.428894062505</v>
      </c>
      <c r="AW505" s="36">
        <v>17304.247741699219</v>
      </c>
      <c r="AX505" s="36">
        <v>42936.428332031268</v>
      </c>
      <c r="AY505" s="36">
        <v>31287.460911265676</v>
      </c>
    </row>
    <row r="506" spans="1:51" x14ac:dyDescent="0.25">
      <c r="A506" s="34">
        <v>44277</v>
      </c>
      <c r="B506" s="35">
        <v>1</v>
      </c>
      <c r="C506" s="36">
        <v>19420.266908041547</v>
      </c>
      <c r="D506" s="36">
        <v>27518.526338234384</v>
      </c>
      <c r="E506" s="36">
        <v>12687.662612892114</v>
      </c>
      <c r="F506" s="36">
        <v>40692.302905031254</v>
      </c>
      <c r="G506" s="36">
        <v>21429.926545976567</v>
      </c>
      <c r="H506" s="36">
        <v>4100.4372239736413</v>
      </c>
      <c r="I506" s="36">
        <v>18658.487224029595</v>
      </c>
      <c r="J506" s="36">
        <v>109.70548629760741</v>
      </c>
      <c r="K506" s="36">
        <v>12611.168335968759</v>
      </c>
      <c r="L506" s="36">
        <v>6264.7055511737772</v>
      </c>
      <c r="M506" s="36">
        <v>24257.591876428334</v>
      </c>
      <c r="N506" s="36">
        <v>12024.47957617188</v>
      </c>
      <c r="O506" s="36">
        <v>30618.39308601564</v>
      </c>
      <c r="P506" s="36">
        <v>2947.1880361328117</v>
      </c>
      <c r="Q506" s="36">
        <v>31.676386356353767</v>
      </c>
      <c r="R506" s="36">
        <v>4962.9740444414065</v>
      </c>
      <c r="S506" s="36">
        <v>36956.686406109402</v>
      </c>
      <c r="T506" s="36">
        <v>11790.43142778907</v>
      </c>
      <c r="U506" s="36">
        <v>6563.0014467239353</v>
      </c>
      <c r="V506" s="36">
        <v>50539.2812930625</v>
      </c>
      <c r="W506" s="36">
        <v>2966.6293945312509</v>
      </c>
      <c r="X506" s="36">
        <v>12057.265051485043</v>
      </c>
      <c r="Y506" s="36">
        <v>13018.989729194713</v>
      </c>
      <c r="Z506" s="36">
        <v>242.36634780883793</v>
      </c>
      <c r="AA506" s="36">
        <v>15977.367299125017</v>
      </c>
      <c r="AB506" s="36">
        <v>12851.25095825781</v>
      </c>
      <c r="AC506" s="36">
        <v>19602.685205679471</v>
      </c>
      <c r="AD506" s="36">
        <v>29043.162008467771</v>
      </c>
      <c r="AE506" s="36">
        <v>6117.2333414609511</v>
      </c>
      <c r="AF506" s="36">
        <v>14.579032258064515</v>
      </c>
      <c r="AG506" s="36">
        <v>17546.679313031251</v>
      </c>
      <c r="AH506" s="36">
        <v>34289.308583968748</v>
      </c>
      <c r="AI506" s="36">
        <v>5436.1150146484397</v>
      </c>
      <c r="AJ506" s="36">
        <v>37.060342894530777</v>
      </c>
      <c r="AK506" s="36">
        <v>3386.9792226484428</v>
      </c>
      <c r="AL506" s="36">
        <v>19412.276111000039</v>
      </c>
      <c r="AM506" s="36">
        <v>13643.689748644541</v>
      </c>
      <c r="AN506" s="36">
        <v>6324.4669140625001</v>
      </c>
      <c r="AO506" s="36">
        <v>35722.747542289733</v>
      </c>
      <c r="AP506" s="36">
        <v>580.35263061523392</v>
      </c>
      <c r="AQ506" s="36">
        <v>30341.403942289089</v>
      </c>
      <c r="AR506" s="36">
        <v>36621.245029042977</v>
      </c>
      <c r="AS506" s="36">
        <v>42870.144309326206</v>
      </c>
      <c r="AT506" s="36">
        <v>14379.333562781267</v>
      </c>
      <c r="AU506" s="36">
        <v>37531.983715031252</v>
      </c>
      <c r="AV506" s="36">
        <v>11514.907001562489</v>
      </c>
      <c r="AW506" s="36">
        <v>14883.814025878906</v>
      </c>
      <c r="AX506" s="36">
        <v>35761.192917968772</v>
      </c>
      <c r="AY506" s="36">
        <v>28774.997352359424</v>
      </c>
    </row>
    <row r="507" spans="1:51" x14ac:dyDescent="0.25">
      <c r="A507" s="34">
        <v>44277</v>
      </c>
      <c r="B507" s="35">
        <v>2</v>
      </c>
      <c r="C507" s="36">
        <v>17748.431903552271</v>
      </c>
      <c r="D507" s="36">
        <v>24285.347366468763</v>
      </c>
      <c r="E507" s="36">
        <v>11558.788764268094</v>
      </c>
      <c r="F507" s="36">
        <v>36537.898945687513</v>
      </c>
      <c r="G507" s="36">
        <v>18400.31673363869</v>
      </c>
      <c r="H507" s="36">
        <v>4562.7045061174358</v>
      </c>
      <c r="I507" s="36">
        <v>16966.513309431946</v>
      </c>
      <c r="J507" s="36">
        <v>100.20537757873541</v>
      </c>
      <c r="K507" s="36">
        <v>10994.63556559376</v>
      </c>
      <c r="L507" s="36">
        <v>5252.6146772128377</v>
      </c>
      <c r="M507" s="36">
        <v>23348.615382847674</v>
      </c>
      <c r="N507" s="36">
        <v>11141.477873046892</v>
      </c>
      <c r="O507" s="36">
        <v>27409.35400122658</v>
      </c>
      <c r="P507" s="36">
        <v>2767.7212270507825</v>
      </c>
      <c r="Q507" s="36">
        <v>30.784335613250732</v>
      </c>
      <c r="R507" s="36">
        <v>4279.1873624179698</v>
      </c>
      <c r="S507" s="36">
        <v>31757.069888609389</v>
      </c>
      <c r="T507" s="36">
        <v>10842.234071851581</v>
      </c>
      <c r="U507" s="36">
        <v>6071.7933826446606</v>
      </c>
      <c r="V507" s="36">
        <v>42994.874650562509</v>
      </c>
      <c r="W507" s="36">
        <v>2828.5509765625002</v>
      </c>
      <c r="X507" s="36">
        <v>11150.867205220417</v>
      </c>
      <c r="Y507" s="36">
        <v>12102.779907299157</v>
      </c>
      <c r="Z507" s="36">
        <v>226.7872534179688</v>
      </c>
      <c r="AA507" s="36">
        <v>12933.141840259792</v>
      </c>
      <c r="AB507" s="36">
        <v>11978.209132156262</v>
      </c>
      <c r="AC507" s="36">
        <v>17527.760938548567</v>
      </c>
      <c r="AD507" s="36">
        <v>24482.797343871829</v>
      </c>
      <c r="AE507" s="36">
        <v>4930.6757944246856</v>
      </c>
      <c r="AF507" s="36">
        <v>14.579032258064515</v>
      </c>
      <c r="AG507" s="36">
        <v>15129.813366406252</v>
      </c>
      <c r="AH507" s="36">
        <v>30508.312190187502</v>
      </c>
      <c r="AI507" s="36">
        <v>4617.8210205078103</v>
      </c>
      <c r="AJ507" s="36">
        <v>34.709158035156179</v>
      </c>
      <c r="AK507" s="36">
        <v>3152.1173199023451</v>
      </c>
      <c r="AL507" s="36">
        <v>16535.150342546909</v>
      </c>
      <c r="AM507" s="36">
        <v>11632.18344176175</v>
      </c>
      <c r="AN507" s="36">
        <v>5552.740048828131</v>
      </c>
      <c r="AO507" s="36">
        <v>31346.965381439208</v>
      </c>
      <c r="AP507" s="36">
        <v>555.52055358886696</v>
      </c>
      <c r="AQ507" s="36">
        <v>28358.818312750031</v>
      </c>
      <c r="AR507" s="36">
        <v>31986.731263853533</v>
      </c>
      <c r="AS507" s="36">
        <v>36398.452831665054</v>
      </c>
      <c r="AT507" s="36">
        <v>13890.062815253943</v>
      </c>
      <c r="AU507" s="36">
        <v>33196.585968359403</v>
      </c>
      <c r="AV507" s="36">
        <v>13319.355734671894</v>
      </c>
      <c r="AW507" s="36">
        <v>7928.6084899902407</v>
      </c>
      <c r="AX507" s="36">
        <v>30262.553833496106</v>
      </c>
      <c r="AY507" s="36">
        <v>27184.281223093793</v>
      </c>
    </row>
    <row r="508" spans="1:51" x14ac:dyDescent="0.25">
      <c r="A508" s="34">
        <v>44277</v>
      </c>
      <c r="B508" s="35">
        <v>3</v>
      </c>
      <c r="C508" s="36">
        <v>16941.302851209985</v>
      </c>
      <c r="D508" s="36">
        <v>21863.915000375011</v>
      </c>
      <c r="E508" s="36">
        <v>10298.5942155664</v>
      </c>
      <c r="F508" s="36">
        <v>34316.966422312529</v>
      </c>
      <c r="G508" s="36">
        <v>15039.846886849629</v>
      </c>
      <c r="H508" s="36">
        <v>4879.1299417050886</v>
      </c>
      <c r="I508" s="36">
        <v>15899.619321002257</v>
      </c>
      <c r="J508" s="36">
        <v>94.039083480835089</v>
      </c>
      <c r="K508" s="36">
        <v>9993.632803312521</v>
      </c>
      <c r="L508" s="36">
        <v>5052.1920746972228</v>
      </c>
      <c r="M508" s="36">
        <v>22368.000589626572</v>
      </c>
      <c r="N508" s="36">
        <v>10398.90691015626</v>
      </c>
      <c r="O508" s="36">
        <v>25142.209409480496</v>
      </c>
      <c r="P508" s="36">
        <v>2638.8935620117222</v>
      </c>
      <c r="Q508" s="36">
        <v>30.00461149215699</v>
      </c>
      <c r="R508" s="36">
        <v>3843.577056794923</v>
      </c>
      <c r="S508" s="36">
        <v>28155.53666732815</v>
      </c>
      <c r="T508" s="36">
        <v>10172.373314375018</v>
      </c>
      <c r="U508" s="36">
        <v>5836.9277410507202</v>
      </c>
      <c r="V508" s="36">
        <v>37540.990430968777</v>
      </c>
      <c r="W508" s="36">
        <v>2673.5494628906254</v>
      </c>
      <c r="X508" s="36">
        <v>10891.146248809277</v>
      </c>
      <c r="Y508" s="36">
        <v>12903.493902048032</v>
      </c>
      <c r="Z508" s="36">
        <v>225.19482009887699</v>
      </c>
      <c r="AA508" s="36">
        <v>10962.391704373078</v>
      </c>
      <c r="AB508" s="36">
        <v>11424.76773118751</v>
      </c>
      <c r="AC508" s="36">
        <v>16380.582619276271</v>
      </c>
      <c r="AD508" s="36">
        <v>21727.644398420169</v>
      </c>
      <c r="AE508" s="36">
        <v>4075.5781974323968</v>
      </c>
      <c r="AF508" s="36">
        <v>14.579032258064515</v>
      </c>
      <c r="AG508" s="36">
        <v>13569.158813156249</v>
      </c>
      <c r="AH508" s="36">
        <v>28540.273245031251</v>
      </c>
      <c r="AI508" s="36">
        <v>4090.7839965820367</v>
      </c>
      <c r="AJ508" s="36">
        <v>37.719480634765034</v>
      </c>
      <c r="AK508" s="36">
        <v>3000.052132441408</v>
      </c>
      <c r="AL508" s="36">
        <v>14715.351668960951</v>
      </c>
      <c r="AM508" s="36">
        <v>10239.682302605504</v>
      </c>
      <c r="AN508" s="36">
        <v>5221.7181894531404</v>
      </c>
      <c r="AO508" s="36">
        <v>28313.356230636611</v>
      </c>
      <c r="AP508" s="36">
        <v>534.46823120117199</v>
      </c>
      <c r="AQ508" s="36">
        <v>27071.689118953153</v>
      </c>
      <c r="AR508" s="36">
        <v>28972.10058076759</v>
      </c>
      <c r="AS508" s="36">
        <v>32345.14287243654</v>
      </c>
      <c r="AT508" s="36">
        <v>13321.33975998049</v>
      </c>
      <c r="AU508" s="36">
        <v>30632.702650515646</v>
      </c>
      <c r="AV508" s="36">
        <v>13583.984866656254</v>
      </c>
      <c r="AW508" s="36">
        <v>4625.987182617193</v>
      </c>
      <c r="AX508" s="36">
        <v>26745.760569580088</v>
      </c>
      <c r="AY508" s="36">
        <v>26264.369862390668</v>
      </c>
    </row>
    <row r="509" spans="1:51" x14ac:dyDescent="0.25">
      <c r="A509" s="34">
        <v>44277</v>
      </c>
      <c r="B509" s="35">
        <v>4</v>
      </c>
      <c r="C509" s="36">
        <v>16428.445385066923</v>
      </c>
      <c r="D509" s="36">
        <v>20677.296003984382</v>
      </c>
      <c r="E509" s="36">
        <v>9528.5462209448469</v>
      </c>
      <c r="F509" s="36">
        <v>33177.816553109398</v>
      </c>
      <c r="G509" s="36">
        <v>13896.542784500039</v>
      </c>
      <c r="H509" s="36">
        <v>4784.1304020263751</v>
      </c>
      <c r="I509" s="36">
        <v>15394.239227420221</v>
      </c>
      <c r="J509" s="36">
        <v>92.412618637084989</v>
      </c>
      <c r="K509" s="36">
        <v>9471.9287066328288</v>
      </c>
      <c r="L509" s="36">
        <v>4926.1787754003381</v>
      </c>
      <c r="M509" s="36">
        <v>21609.853042628911</v>
      </c>
      <c r="N509" s="36">
        <v>10187.56746484376</v>
      </c>
      <c r="O509" s="36">
        <v>24175.368660195334</v>
      </c>
      <c r="P509" s="36">
        <v>2539.8901342773456</v>
      </c>
      <c r="Q509" s="36">
        <v>29.640024185180671</v>
      </c>
      <c r="R509" s="36">
        <v>3591.4611517792973</v>
      </c>
      <c r="S509" s="36">
        <v>25947.732963445331</v>
      </c>
      <c r="T509" s="36">
        <v>10066.60779621097</v>
      </c>
      <c r="U509" s="36">
        <v>5646.3369026184209</v>
      </c>
      <c r="V509" s="36">
        <v>35369.70582879689</v>
      </c>
      <c r="W509" s="36">
        <v>2634.108642578125</v>
      </c>
      <c r="X509" s="36">
        <v>10483.227203367402</v>
      </c>
      <c r="Y509" s="36">
        <v>12714.314065674906</v>
      </c>
      <c r="Z509" s="36">
        <v>224.30619979858389</v>
      </c>
      <c r="AA509" s="36">
        <v>9884.1096094551176</v>
      </c>
      <c r="AB509" s="36">
        <v>11127.947683804701</v>
      </c>
      <c r="AC509" s="36">
        <v>15889.778766229512</v>
      </c>
      <c r="AD509" s="36">
        <v>20254.821693832055</v>
      </c>
      <c r="AE509" s="36">
        <v>3532.8241087116903</v>
      </c>
      <c r="AF509" s="36">
        <v>14.579032258064515</v>
      </c>
      <c r="AG509" s="36">
        <v>12714.9748941875</v>
      </c>
      <c r="AH509" s="36">
        <v>25724.157841531247</v>
      </c>
      <c r="AI509" s="36">
        <v>3757.5928100585948</v>
      </c>
      <c r="AJ509" s="36">
        <v>35.836350794921998</v>
      </c>
      <c r="AK509" s="36">
        <v>2922.1372402812513</v>
      </c>
      <c r="AL509" s="36">
        <v>13528.161614578139</v>
      </c>
      <c r="AM509" s="36">
        <v>9620.8533922461193</v>
      </c>
      <c r="AN509" s="36">
        <v>5163.7161582031404</v>
      </c>
      <c r="AO509" s="36">
        <v>26605.161272689831</v>
      </c>
      <c r="AP509" s="36">
        <v>514.74890899658101</v>
      </c>
      <c r="AQ509" s="36">
        <v>26477.197298015653</v>
      </c>
      <c r="AR509" s="36">
        <v>27461.674190394515</v>
      </c>
      <c r="AS509" s="36">
        <v>29970.008655273436</v>
      </c>
      <c r="AT509" s="36">
        <v>13123.78155511331</v>
      </c>
      <c r="AU509" s="36">
        <v>29394.008867984383</v>
      </c>
      <c r="AV509" s="36">
        <v>13157.052976796893</v>
      </c>
      <c r="AW509" s="36">
        <v>3559.5616149902489</v>
      </c>
      <c r="AX509" s="36">
        <v>24841.739322265639</v>
      </c>
      <c r="AY509" s="36">
        <v>25742.155236984396</v>
      </c>
    </row>
    <row r="510" spans="1:51" x14ac:dyDescent="0.25">
      <c r="A510" s="34">
        <v>44277</v>
      </c>
      <c r="B510" s="35">
        <v>5</v>
      </c>
      <c r="C510" s="36">
        <v>16353.852724317896</v>
      </c>
      <c r="D510" s="36">
        <v>20397.487836765638</v>
      </c>
      <c r="E510" s="36">
        <v>9069.9562752944366</v>
      </c>
      <c r="F510" s="36">
        <v>32704.300068640649</v>
      </c>
      <c r="G510" s="36">
        <v>13480.740286425813</v>
      </c>
      <c r="H510" s="36">
        <v>4952.9876802380477</v>
      </c>
      <c r="I510" s="36">
        <v>15223.918493787418</v>
      </c>
      <c r="J510" s="36">
        <v>90.645826339721694</v>
      </c>
      <c r="K510" s="36">
        <v>9187.8709809843913</v>
      </c>
      <c r="L510" s="36">
        <v>4859.5267287206589</v>
      </c>
      <c r="M510" s="36">
        <v>21551.254563019542</v>
      </c>
      <c r="N510" s="36">
        <v>10255.34446289064</v>
      </c>
      <c r="O510" s="36">
        <v>23997.286397300802</v>
      </c>
      <c r="P510" s="36">
        <v>2536.7934707031263</v>
      </c>
      <c r="Q510" s="36">
        <v>30.538121223449703</v>
      </c>
      <c r="R510" s="36">
        <v>3564.2901611445318</v>
      </c>
      <c r="S510" s="36">
        <v>25164.040040468757</v>
      </c>
      <c r="T510" s="36">
        <v>9985.8236035078207</v>
      </c>
      <c r="U510" s="36">
        <v>5583.7481946945263</v>
      </c>
      <c r="V510" s="36">
        <v>34714.459915750034</v>
      </c>
      <c r="W510" s="36">
        <v>2701.2687133789068</v>
      </c>
      <c r="X510" s="36">
        <v>10430.505872203823</v>
      </c>
      <c r="Y510" s="36">
        <v>12500.364764209913</v>
      </c>
      <c r="Z510" s="36">
        <v>226.2528416442872</v>
      </c>
      <c r="AA510" s="36">
        <v>9502.7211636445536</v>
      </c>
      <c r="AB510" s="36">
        <v>11246.73712652344</v>
      </c>
      <c r="AC510" s="36">
        <v>15517.459301405601</v>
      </c>
      <c r="AD510" s="36">
        <v>19899.095029957531</v>
      </c>
      <c r="AE510" s="36">
        <v>3909.6971748364431</v>
      </c>
      <c r="AF510" s="36">
        <v>14.579032258064515</v>
      </c>
      <c r="AG510" s="36">
        <v>12426.174440499999</v>
      </c>
      <c r="AH510" s="36">
        <v>24808.530432843749</v>
      </c>
      <c r="AI510" s="36">
        <v>3693.195056152344</v>
      </c>
      <c r="AJ510" s="36">
        <v>35.650292507812082</v>
      </c>
      <c r="AK510" s="36">
        <v>2834.0025079531251</v>
      </c>
      <c r="AL510" s="36">
        <v>13021.477659976579</v>
      </c>
      <c r="AM510" s="36">
        <v>9574.3705696758061</v>
      </c>
      <c r="AN510" s="36">
        <v>4977.9193730468905</v>
      </c>
      <c r="AO510" s="36">
        <v>25960.392712745681</v>
      </c>
      <c r="AP510" s="36">
        <v>512.70993041992199</v>
      </c>
      <c r="AQ510" s="36">
        <v>26285.081210562526</v>
      </c>
      <c r="AR510" s="36">
        <v>26845.924407353523</v>
      </c>
      <c r="AS510" s="36">
        <v>28978.937943786637</v>
      </c>
      <c r="AT510" s="36">
        <v>13103.30389333596</v>
      </c>
      <c r="AU510" s="36">
        <v>29103.586086765667</v>
      </c>
      <c r="AV510" s="36">
        <v>13374.518797250013</v>
      </c>
      <c r="AW510" s="36">
        <v>2905.3214721679697</v>
      </c>
      <c r="AX510" s="36">
        <v>24272.848722167975</v>
      </c>
      <c r="AY510" s="36">
        <v>25608.358912718784</v>
      </c>
    </row>
    <row r="511" spans="1:51" x14ac:dyDescent="0.25">
      <c r="A511" s="34">
        <v>44277</v>
      </c>
      <c r="B511" s="35">
        <v>6</v>
      </c>
      <c r="C511" s="36">
        <v>16503.650835512235</v>
      </c>
      <c r="D511" s="36">
        <v>21222.836530140645</v>
      </c>
      <c r="E511" s="36">
        <v>8963.8207237505012</v>
      </c>
      <c r="F511" s="36">
        <v>33044.986203609384</v>
      </c>
      <c r="G511" s="36">
        <v>14572.489827941441</v>
      </c>
      <c r="H511" s="36">
        <v>5109.5651294710715</v>
      </c>
      <c r="I511" s="36">
        <v>15826.413330197576</v>
      </c>
      <c r="J511" s="36">
        <v>94.43008995056158</v>
      </c>
      <c r="K511" s="36">
        <v>9414.7668461249996</v>
      </c>
      <c r="L511" s="36">
        <v>5313.4001890800482</v>
      </c>
      <c r="M511" s="36">
        <v>21279.30271305472</v>
      </c>
      <c r="N511" s="36">
        <v>10231.022601562521</v>
      </c>
      <c r="O511" s="36">
        <v>24801.010913906277</v>
      </c>
      <c r="P511" s="36">
        <v>2534.5079653320327</v>
      </c>
      <c r="Q511" s="36">
        <v>30.30705547332764</v>
      </c>
      <c r="R511" s="36">
        <v>3601.7077944589864</v>
      </c>
      <c r="S511" s="36">
        <v>25867.370887968762</v>
      </c>
      <c r="T511" s="36">
        <v>10046.346691242199</v>
      </c>
      <c r="U511" s="36">
        <v>5677.5978984832836</v>
      </c>
      <c r="V511" s="36">
        <v>35598.824331921911</v>
      </c>
      <c r="W511" s="36">
        <v>2806.8084106445308</v>
      </c>
      <c r="X511" s="36">
        <v>10288.673810646178</v>
      </c>
      <c r="Y511" s="36">
        <v>12792.120558930963</v>
      </c>
      <c r="Z511" s="36">
        <v>231.01999557495114</v>
      </c>
      <c r="AA511" s="36">
        <v>9980.1944421758199</v>
      </c>
      <c r="AB511" s="36">
        <v>11647.041842242201</v>
      </c>
      <c r="AC511" s="36">
        <v>15873.798833534998</v>
      </c>
      <c r="AD511" s="36">
        <v>20479.781516097184</v>
      </c>
      <c r="AE511" s="36">
        <v>3985.1868799880599</v>
      </c>
      <c r="AF511" s="36">
        <v>14.579032258064515</v>
      </c>
      <c r="AG511" s="36">
        <v>12724.599632687499</v>
      </c>
      <c r="AH511" s="36">
        <v>25284.907953500002</v>
      </c>
      <c r="AI511" s="36">
        <v>3793.3945190429699</v>
      </c>
      <c r="AJ511" s="36">
        <v>36.542312337891076</v>
      </c>
      <c r="AK511" s="36">
        <v>2846.1308153906257</v>
      </c>
      <c r="AL511" s="36">
        <v>13345.08541991407</v>
      </c>
      <c r="AM511" s="36">
        <v>9456.7655553691475</v>
      </c>
      <c r="AN511" s="36">
        <v>4903.1521816406294</v>
      </c>
      <c r="AO511" s="36">
        <v>26264.6058735962</v>
      </c>
      <c r="AP511" s="36">
        <v>527.35433197021405</v>
      </c>
      <c r="AQ511" s="36">
        <v>26769.739903359401</v>
      </c>
      <c r="AR511" s="36">
        <v>27668.241667136739</v>
      </c>
      <c r="AS511" s="36">
        <v>29972.3912322693</v>
      </c>
      <c r="AT511" s="36">
        <v>13438.947792355491</v>
      </c>
      <c r="AU511" s="36">
        <v>29808.81386582816</v>
      </c>
      <c r="AV511" s="36">
        <v>13936.524784578136</v>
      </c>
      <c r="AW511" s="36">
        <v>2769.5659179687473</v>
      </c>
      <c r="AX511" s="36">
        <v>24668.069876953148</v>
      </c>
      <c r="AY511" s="36">
        <v>26094.284783031275</v>
      </c>
    </row>
    <row r="512" spans="1:51" x14ac:dyDescent="0.25">
      <c r="A512" s="34">
        <v>44277</v>
      </c>
      <c r="B512" s="35">
        <v>7</v>
      </c>
      <c r="C512" s="36">
        <v>18331.883588926292</v>
      </c>
      <c r="D512" s="36">
        <v>23691.783089734392</v>
      </c>
      <c r="E512" s="36">
        <v>10519.563348216823</v>
      </c>
      <c r="F512" s="36">
        <v>37485.621044796892</v>
      </c>
      <c r="G512" s="36">
        <v>16917.900649908224</v>
      </c>
      <c r="H512" s="36">
        <v>5577.0645086288059</v>
      </c>
      <c r="I512" s="36">
        <v>17760.469534963206</v>
      </c>
      <c r="J512" s="36">
        <v>97.32172393798831</v>
      </c>
      <c r="K512" s="36">
        <v>10388.548517898449</v>
      </c>
      <c r="L512" s="36">
        <v>5449.7447858769165</v>
      </c>
      <c r="M512" s="36">
        <v>23767.531797494717</v>
      </c>
      <c r="N512" s="36">
        <v>10987.089562499999</v>
      </c>
      <c r="O512" s="36">
        <v>28435.721753484406</v>
      </c>
      <c r="P512" s="36">
        <v>2783.4702553710949</v>
      </c>
      <c r="Q512" s="36">
        <v>30.637843608856191</v>
      </c>
      <c r="R512" s="36">
        <v>3938.3401041191419</v>
      </c>
      <c r="S512" s="36">
        <v>28578.097266406279</v>
      </c>
      <c r="T512" s="36">
        <v>11162.051727789061</v>
      </c>
      <c r="U512" s="36">
        <v>6506.298995971687</v>
      </c>
      <c r="V512" s="36">
        <v>40165.512660296918</v>
      </c>
      <c r="W512" s="36">
        <v>2948.803845214843</v>
      </c>
      <c r="X512" s="36">
        <v>10998.47890592401</v>
      </c>
      <c r="Y512" s="36">
        <v>14444.205988054269</v>
      </c>
      <c r="Z512" s="36">
        <v>246.31602310180659</v>
      </c>
      <c r="AA512" s="36">
        <v>11633.517737250022</v>
      </c>
      <c r="AB512" s="36">
        <v>12965.06601357032</v>
      </c>
      <c r="AC512" s="36">
        <v>18192.432618259361</v>
      </c>
      <c r="AD512" s="36">
        <v>22908.173019104986</v>
      </c>
      <c r="AE512" s="36">
        <v>3914.2008005334765</v>
      </c>
      <c r="AF512" s="36">
        <v>14.579032258064515</v>
      </c>
      <c r="AG512" s="36">
        <v>14123.171173031247</v>
      </c>
      <c r="AH512" s="36">
        <v>27594.224573218751</v>
      </c>
      <c r="AI512" s="36">
        <v>4193.4156494140698</v>
      </c>
      <c r="AJ512" s="36">
        <v>39.918798857421848</v>
      </c>
      <c r="AK512" s="36">
        <v>3038.54939098047</v>
      </c>
      <c r="AL512" s="36">
        <v>14252.870564460951</v>
      </c>
      <c r="AM512" s="36">
        <v>10432.714875121128</v>
      </c>
      <c r="AN512" s="36">
        <v>5604.12547460938</v>
      </c>
      <c r="AO512" s="36">
        <v>28877.516076934826</v>
      </c>
      <c r="AP512" s="36">
        <v>555.03462219238304</v>
      </c>
      <c r="AQ512" s="36">
        <v>29237.431715472667</v>
      </c>
      <c r="AR512" s="36">
        <v>30569.159561837914</v>
      </c>
      <c r="AS512" s="36">
        <v>33921.598427368175</v>
      </c>
      <c r="AT512" s="36">
        <v>14265.474170265657</v>
      </c>
      <c r="AU512" s="36">
        <v>33747.150070031275</v>
      </c>
      <c r="AV512" s="36">
        <v>14891.500750765632</v>
      </c>
      <c r="AW512" s="36">
        <v>2590.5545278871655</v>
      </c>
      <c r="AX512" s="36">
        <v>26773.241164306648</v>
      </c>
      <c r="AY512" s="36">
        <v>28686.541230609411</v>
      </c>
    </row>
    <row r="513" spans="1:51" x14ac:dyDescent="0.25">
      <c r="A513" s="34">
        <v>44277</v>
      </c>
      <c r="B513" s="35">
        <v>8</v>
      </c>
      <c r="C513" s="36">
        <v>24490.673141045914</v>
      </c>
      <c r="D513" s="36">
        <v>27454.365892828129</v>
      </c>
      <c r="E513" s="36">
        <v>13363.420319888692</v>
      </c>
      <c r="F513" s="36">
        <v>47848.544081812499</v>
      </c>
      <c r="G513" s="36">
        <v>21517.60880556058</v>
      </c>
      <c r="H513" s="36">
        <v>7082.0932173877118</v>
      </c>
      <c r="I513" s="36">
        <v>21875.603715244437</v>
      </c>
      <c r="J513" s="36">
        <v>116.1461372375488</v>
      </c>
      <c r="K513" s="36">
        <v>12322.99322053908</v>
      </c>
      <c r="L513" s="36">
        <v>6261.2854747441088</v>
      </c>
      <c r="M513" s="36">
        <v>28095.662307541028</v>
      </c>
      <c r="N513" s="36">
        <v>13219.14001171876</v>
      </c>
      <c r="O513" s="36">
        <v>33207.444043781259</v>
      </c>
      <c r="P513" s="36">
        <v>3175.821109793595</v>
      </c>
      <c r="Q513" s="36">
        <v>31.056510925292962</v>
      </c>
      <c r="R513" s="36">
        <v>4237.5961005937497</v>
      </c>
      <c r="S513" s="36">
        <v>32497.642722992205</v>
      </c>
      <c r="T513" s="36">
        <v>13326.614810203138</v>
      </c>
      <c r="U513" s="36">
        <v>7868.6323986053576</v>
      </c>
      <c r="V513" s="36">
        <v>48135.299628437497</v>
      </c>
      <c r="W513" s="36">
        <v>4131.8171874999998</v>
      </c>
      <c r="X513" s="36">
        <v>13349.43923241329</v>
      </c>
      <c r="Y513" s="36">
        <v>17267.90136837988</v>
      </c>
      <c r="Z513" s="36">
        <v>261.3287098693848</v>
      </c>
      <c r="AA513" s="36">
        <v>14537.296050406276</v>
      </c>
      <c r="AB513" s="36">
        <v>16155.308008031272</v>
      </c>
      <c r="AC513" s="36">
        <v>22662.631794865141</v>
      </c>
      <c r="AD513" s="36">
        <v>25890.566668073727</v>
      </c>
      <c r="AE513" s="36">
        <v>5640.0581221072598</v>
      </c>
      <c r="AF513" s="36">
        <v>14.579032258064515</v>
      </c>
      <c r="AG513" s="36">
        <v>16549.186663343749</v>
      </c>
      <c r="AH513" s="36">
        <v>29759.856457875001</v>
      </c>
      <c r="AI513" s="36">
        <v>4430.8665835939437</v>
      </c>
      <c r="AJ513" s="36">
        <v>67.076591982422997</v>
      </c>
      <c r="AK513" s="36">
        <v>3404.4412981362734</v>
      </c>
      <c r="AL513" s="36">
        <v>14909.958195250021</v>
      </c>
      <c r="AM513" s="36">
        <v>11855.70525646096</v>
      </c>
      <c r="AN513" s="36">
        <v>6144.07960351564</v>
      </c>
      <c r="AO513" s="36">
        <v>34492.456665817255</v>
      </c>
      <c r="AP513" s="36">
        <v>580.00948706455551</v>
      </c>
      <c r="AQ513" s="36">
        <v>34915.588687710988</v>
      </c>
      <c r="AR513" s="36">
        <v>36546.895757902363</v>
      </c>
      <c r="AS513" s="36">
        <v>37787.42572604373</v>
      </c>
      <c r="AT513" s="36">
        <v>17312.221452168</v>
      </c>
      <c r="AU513" s="36">
        <v>40866.607644750016</v>
      </c>
      <c r="AV513" s="36">
        <v>15742.137844687491</v>
      </c>
      <c r="AW513" s="36">
        <v>2622.3254456263803</v>
      </c>
      <c r="AX513" s="36">
        <v>29470.635757324231</v>
      </c>
      <c r="AY513" s="36">
        <v>36246.593228296915</v>
      </c>
    </row>
    <row r="514" spans="1:51" x14ac:dyDescent="0.25">
      <c r="A514" s="34">
        <v>44277</v>
      </c>
      <c r="B514" s="35">
        <v>9</v>
      </c>
      <c r="C514" s="36">
        <v>28591.815573742184</v>
      </c>
      <c r="D514" s="36">
        <v>32206.925731593747</v>
      </c>
      <c r="E514" s="36">
        <v>15412.315353400412</v>
      </c>
      <c r="F514" s="36">
        <v>54553.720703500003</v>
      </c>
      <c r="G514" s="36">
        <v>27690.101927600081</v>
      </c>
      <c r="H514" s="36">
        <v>9513.6312071447937</v>
      </c>
      <c r="I514" s="36">
        <v>25765.647298650685</v>
      </c>
      <c r="J514" s="36">
        <v>139.5453186035156</v>
      </c>
      <c r="K514" s="36">
        <v>14993.91648625784</v>
      </c>
      <c r="L514" s="36">
        <v>8067.1634483612897</v>
      </c>
      <c r="M514" s="36">
        <v>33627.926808536024</v>
      </c>
      <c r="N514" s="36">
        <v>13307.42932812501</v>
      </c>
      <c r="O514" s="36">
        <v>39247.548267828141</v>
      </c>
      <c r="P514" s="36">
        <v>3568.7256970547433</v>
      </c>
      <c r="Q514" s="36">
        <v>32.085515022277832</v>
      </c>
      <c r="R514" s="36">
        <v>4584.914886367189</v>
      </c>
      <c r="S514" s="36">
        <v>38340.28074481251</v>
      </c>
      <c r="T514" s="36">
        <v>13547.1662415547</v>
      </c>
      <c r="U514" s="36">
        <v>7662.7553539276178</v>
      </c>
      <c r="V514" s="36">
        <v>52908.471479343745</v>
      </c>
      <c r="W514" s="36">
        <v>4821.0022460937598</v>
      </c>
      <c r="X514" s="36">
        <v>14398.979161172098</v>
      </c>
      <c r="Y514" s="36">
        <v>22029.562407156413</v>
      </c>
      <c r="Z514" s="36">
        <v>257.52107482910162</v>
      </c>
      <c r="AA514" s="36">
        <v>17329.393949222649</v>
      </c>
      <c r="AB514" s="36">
        <v>19847.376359843758</v>
      </c>
      <c r="AC514" s="36">
        <v>24863.694149302813</v>
      </c>
      <c r="AD514" s="36">
        <v>28382.182079611328</v>
      </c>
      <c r="AE514" s="36">
        <v>5386.9683158755188</v>
      </c>
      <c r="AF514" s="36">
        <v>14.579032258064515</v>
      </c>
      <c r="AG514" s="36">
        <v>18939.85008715625</v>
      </c>
      <c r="AH514" s="36">
        <v>31334.544739750003</v>
      </c>
      <c r="AI514" s="36">
        <v>4800.4482381612843</v>
      </c>
      <c r="AJ514" s="36">
        <v>93.133264173828024</v>
      </c>
      <c r="AK514" s="36">
        <v>4358.9627364317448</v>
      </c>
      <c r="AL514" s="36">
        <v>15573.396291578143</v>
      </c>
      <c r="AM514" s="36">
        <v>13605.843534843756</v>
      </c>
      <c r="AN514" s="36">
        <v>6431.6433691406291</v>
      </c>
      <c r="AO514" s="36">
        <v>39915.738353858949</v>
      </c>
      <c r="AP514" s="36">
        <v>606.33088725805419</v>
      </c>
      <c r="AQ514" s="36">
        <v>41171.024580031291</v>
      </c>
      <c r="AR514" s="36">
        <v>44946.884484429727</v>
      </c>
      <c r="AS514" s="36">
        <v>42629.307523437521</v>
      </c>
      <c r="AT514" s="36">
        <v>20815.633005050793</v>
      </c>
      <c r="AU514" s="36">
        <v>47128.412287953142</v>
      </c>
      <c r="AV514" s="36">
        <v>16892.407387718744</v>
      </c>
      <c r="AW514" s="36">
        <v>2127.9813352552924</v>
      </c>
      <c r="AX514" s="36">
        <v>32022.545166992211</v>
      </c>
      <c r="AY514" s="36">
        <v>43068.675944453149</v>
      </c>
    </row>
    <row r="515" spans="1:51" x14ac:dyDescent="0.25">
      <c r="A515" s="34">
        <v>44277</v>
      </c>
      <c r="B515" s="35">
        <v>10</v>
      </c>
      <c r="C515" s="36">
        <v>31854.49480175276</v>
      </c>
      <c r="D515" s="36">
        <v>36063.200518093749</v>
      </c>
      <c r="E515" s="36">
        <v>16696.314200739278</v>
      </c>
      <c r="F515" s="36">
        <v>60056.587396156247</v>
      </c>
      <c r="G515" s="36">
        <v>32612.312926880226</v>
      </c>
      <c r="H515" s="36">
        <v>10429.225630539571</v>
      </c>
      <c r="I515" s="36">
        <v>28785.985418994449</v>
      </c>
      <c r="J515" s="36">
        <v>146.56366729736328</v>
      </c>
      <c r="K515" s="36">
        <v>17097.458811203149</v>
      </c>
      <c r="L515" s="36">
        <v>9661.8695560253364</v>
      </c>
      <c r="M515" s="36">
        <v>37058.719776583988</v>
      </c>
      <c r="N515" s="36">
        <v>14564.37557226563</v>
      </c>
      <c r="O515" s="36">
        <v>43641.250366742192</v>
      </c>
      <c r="P515" s="36">
        <v>4157.7320039234592</v>
      </c>
      <c r="Q515" s="36">
        <v>32.4592638015747</v>
      </c>
      <c r="R515" s="36">
        <v>4991.832825628906</v>
      </c>
      <c r="S515" s="36">
        <v>42985.393809671892</v>
      </c>
      <c r="T515" s="36">
        <v>15433.15746970313</v>
      </c>
      <c r="U515" s="36">
        <v>8084.5553970336969</v>
      </c>
      <c r="V515" s="36">
        <v>56867.311564031254</v>
      </c>
      <c r="W515" s="36">
        <v>5798.4984130859502</v>
      </c>
      <c r="X515" s="36">
        <v>14599.25055660569</v>
      </c>
      <c r="Y515" s="36">
        <v>25618.385349390486</v>
      </c>
      <c r="Z515" s="36">
        <v>250.75269897460925</v>
      </c>
      <c r="AA515" s="36">
        <v>20176.209905226584</v>
      </c>
      <c r="AB515" s="36">
        <v>21267.063820781281</v>
      </c>
      <c r="AC515" s="36">
        <v>27207.931149800901</v>
      </c>
      <c r="AD515" s="36">
        <v>31061.510408440434</v>
      </c>
      <c r="AE515" s="36">
        <v>6776.0480427397852</v>
      </c>
      <c r="AF515" s="36">
        <v>14.579032258064515</v>
      </c>
      <c r="AG515" s="36">
        <v>20829.201065875</v>
      </c>
      <c r="AH515" s="36">
        <v>35512.911617531252</v>
      </c>
      <c r="AI515" s="36">
        <v>5349.9594638663375</v>
      </c>
      <c r="AJ515" s="36">
        <v>122.54065651953113</v>
      </c>
      <c r="AK515" s="36">
        <v>4844.0938416569352</v>
      </c>
      <c r="AL515" s="36">
        <v>17067.233359875008</v>
      </c>
      <c r="AM515" s="36">
        <v>15444.771047611352</v>
      </c>
      <c r="AN515" s="36">
        <v>6577.3175195312497</v>
      </c>
      <c r="AO515" s="36">
        <v>45032.780956604009</v>
      </c>
      <c r="AP515" s="36">
        <v>711.33288574218795</v>
      </c>
      <c r="AQ515" s="36">
        <v>46942.338197640645</v>
      </c>
      <c r="AR515" s="36">
        <v>50993.275332171899</v>
      </c>
      <c r="AS515" s="36">
        <v>47721.441071319598</v>
      </c>
      <c r="AT515" s="36">
        <v>22750.286082195322</v>
      </c>
      <c r="AU515" s="36">
        <v>50765.289082312513</v>
      </c>
      <c r="AV515" s="36">
        <v>19402.295322499987</v>
      </c>
      <c r="AW515" s="36">
        <v>1529.6396486548683</v>
      </c>
      <c r="AX515" s="36">
        <v>35631.211340332033</v>
      </c>
      <c r="AY515" s="36">
        <v>49305.974882968774</v>
      </c>
    </row>
    <row r="516" spans="1:51" x14ac:dyDescent="0.25">
      <c r="A516" s="34">
        <v>44277</v>
      </c>
      <c r="B516" s="35">
        <v>11</v>
      </c>
      <c r="C516" s="36">
        <v>33701.304656201144</v>
      </c>
      <c r="D516" s="36">
        <v>37714.24946356249</v>
      </c>
      <c r="E516" s="36">
        <v>18703.572163558623</v>
      </c>
      <c r="F516" s="36">
        <v>61591.71042628125</v>
      </c>
      <c r="G516" s="36">
        <v>34682.454832193536</v>
      </c>
      <c r="H516" s="36">
        <v>10421.508217190691</v>
      </c>
      <c r="I516" s="36">
        <v>30736.102804080361</v>
      </c>
      <c r="J516" s="36">
        <v>138.2376213073731</v>
      </c>
      <c r="K516" s="36">
        <v>18107.271568390639</v>
      </c>
      <c r="L516" s="36">
        <v>9511.6002578691041</v>
      </c>
      <c r="M516" s="36">
        <v>39031.946827013198</v>
      </c>
      <c r="N516" s="36">
        <v>16217.8010234375</v>
      </c>
      <c r="O516" s="36">
        <v>45230.609369031255</v>
      </c>
      <c r="P516" s="36">
        <v>3787.688472220043</v>
      </c>
      <c r="Q516" s="36">
        <v>32.07845401763916</v>
      </c>
      <c r="R516" s="36">
        <v>5276.69132913672</v>
      </c>
      <c r="S516" s="36">
        <v>45812.262564046876</v>
      </c>
      <c r="T516" s="36">
        <v>17148.78434946878</v>
      </c>
      <c r="U516" s="36">
        <v>9048.445831298839</v>
      </c>
      <c r="V516" s="36">
        <v>60336.028742218747</v>
      </c>
      <c r="W516" s="36">
        <v>6100.7967285156301</v>
      </c>
      <c r="X516" s="36">
        <v>15080.94819909491</v>
      </c>
      <c r="Y516" s="36">
        <v>26473.347354650683</v>
      </c>
      <c r="Z516" s="36">
        <v>226.29190246582033</v>
      </c>
      <c r="AA516" s="36">
        <v>22137.415039703144</v>
      </c>
      <c r="AB516" s="36">
        <v>21965.08136954689</v>
      </c>
      <c r="AC516" s="36">
        <v>29529.402477272728</v>
      </c>
      <c r="AD516" s="36">
        <v>32818.096885046878</v>
      </c>
      <c r="AE516" s="36">
        <v>7601.0802377876425</v>
      </c>
      <c r="AF516" s="36">
        <v>14.579032258064515</v>
      </c>
      <c r="AG516" s="36">
        <v>21702.430532281251</v>
      </c>
      <c r="AH516" s="36">
        <v>37069.031090093747</v>
      </c>
      <c r="AI516" s="36">
        <v>5945.0239216763503</v>
      </c>
      <c r="AJ516" s="36">
        <v>137.58167066992195</v>
      </c>
      <c r="AK516" s="36">
        <v>5309.6389830896169</v>
      </c>
      <c r="AL516" s="36">
        <v>18421.815624937532</v>
      </c>
      <c r="AM516" s="36">
        <v>16061.415780455081</v>
      </c>
      <c r="AN516" s="36">
        <v>7263.2696796875116</v>
      </c>
      <c r="AO516" s="36">
        <v>47828.595859283458</v>
      </c>
      <c r="AP516" s="36">
        <v>735.15689086914097</v>
      </c>
      <c r="AQ516" s="36">
        <v>49672.471926437524</v>
      </c>
      <c r="AR516" s="36">
        <v>53367.693751156279</v>
      </c>
      <c r="AS516" s="36">
        <v>51158.058820068378</v>
      </c>
      <c r="AT516" s="36">
        <v>23646.939814500009</v>
      </c>
      <c r="AU516" s="36">
        <v>52057.732992796882</v>
      </c>
      <c r="AV516" s="36">
        <v>19589.615847937494</v>
      </c>
      <c r="AW516" s="36">
        <v>2517.5349440622381</v>
      </c>
      <c r="AX516" s="36">
        <v>37951.333815917991</v>
      </c>
      <c r="AY516" s="36">
        <v>51844.733134124996</v>
      </c>
    </row>
    <row r="517" spans="1:51" x14ac:dyDescent="0.25">
      <c r="A517" s="34">
        <v>44277</v>
      </c>
      <c r="B517" s="35">
        <v>12</v>
      </c>
      <c r="C517" s="36">
        <v>34832.078558914814</v>
      </c>
      <c r="D517" s="36">
        <v>39740.85381565625</v>
      </c>
      <c r="E517" s="36">
        <v>19217.389584361335</v>
      </c>
      <c r="F517" s="36">
        <v>64948.497224999999</v>
      </c>
      <c r="G517" s="36">
        <v>36097.639788527864</v>
      </c>
      <c r="H517" s="36">
        <v>10207.546241173366</v>
      </c>
      <c r="I517" s="36">
        <v>31617.736883127251</v>
      </c>
      <c r="J517" s="36">
        <v>140.23038482666021</v>
      </c>
      <c r="K517" s="36">
        <v>18773.660314718763</v>
      </c>
      <c r="L517" s="36">
        <v>9312.3157933222228</v>
      </c>
      <c r="M517" s="36">
        <v>40662.039601718738</v>
      </c>
      <c r="N517" s="36">
        <v>17955.166445312498</v>
      </c>
      <c r="O517" s="36">
        <v>46712.302681890636</v>
      </c>
      <c r="P517" s="36">
        <v>3959.6996106160868</v>
      </c>
      <c r="Q517" s="36">
        <v>33.134430885314941</v>
      </c>
      <c r="R517" s="36">
        <v>5521.8478087890635</v>
      </c>
      <c r="S517" s="36">
        <v>47669.085224500013</v>
      </c>
      <c r="T517" s="36">
        <v>18475.992990875013</v>
      </c>
      <c r="U517" s="36">
        <v>10035.675689697282</v>
      </c>
      <c r="V517" s="36">
        <v>62622.006433281247</v>
      </c>
      <c r="W517" s="36">
        <v>6056.9573242187598</v>
      </c>
      <c r="X517" s="36">
        <v>14635.829323012844</v>
      </c>
      <c r="Y517" s="36">
        <v>26555.548353652179</v>
      </c>
      <c r="Z517" s="36">
        <v>212.25968383789061</v>
      </c>
      <c r="AA517" s="36">
        <v>23100.834778224613</v>
      </c>
      <c r="AB517" s="36">
        <v>22172.408854046891</v>
      </c>
      <c r="AC517" s="36">
        <v>30698.84247581899</v>
      </c>
      <c r="AD517" s="36">
        <v>33926.138712733395</v>
      </c>
      <c r="AE517" s="36">
        <v>7286.5750433372723</v>
      </c>
      <c r="AF517" s="36">
        <v>14.579032258064515</v>
      </c>
      <c r="AG517" s="36">
        <v>22510.144310843749</v>
      </c>
      <c r="AH517" s="36">
        <v>38750.556216718745</v>
      </c>
      <c r="AI517" s="36">
        <v>6504.8427048562953</v>
      </c>
      <c r="AJ517" s="36">
        <v>128.97921678125095</v>
      </c>
      <c r="AK517" s="36">
        <v>5498.4118925792181</v>
      </c>
      <c r="AL517" s="36">
        <v>19534.347420984392</v>
      </c>
      <c r="AM517" s="36">
        <v>16451.998719214862</v>
      </c>
      <c r="AN517" s="36">
        <v>7708.8096875000101</v>
      </c>
      <c r="AO517" s="36">
        <v>49710.031316131586</v>
      </c>
      <c r="AP517" s="36">
        <v>697.2649897933004</v>
      </c>
      <c r="AQ517" s="36">
        <v>50755.838959164073</v>
      </c>
      <c r="AR517" s="36">
        <v>55220.989320992208</v>
      </c>
      <c r="AS517" s="36">
        <v>53352.681495971701</v>
      </c>
      <c r="AT517" s="36">
        <v>24293.23151063281</v>
      </c>
      <c r="AU517" s="36">
        <v>53559.644526375014</v>
      </c>
      <c r="AV517" s="36">
        <v>19158.687402187508</v>
      </c>
      <c r="AW517" s="36">
        <v>3043.4814478260569</v>
      </c>
      <c r="AX517" s="36">
        <v>39652.664294433605</v>
      </c>
      <c r="AY517" s="36">
        <v>53380.469098968766</v>
      </c>
    </row>
    <row r="518" spans="1:51" x14ac:dyDescent="0.25">
      <c r="A518" s="34">
        <v>44277</v>
      </c>
      <c r="B518" s="35">
        <v>13</v>
      </c>
      <c r="C518" s="36">
        <v>36156.187842382766</v>
      </c>
      <c r="D518" s="36">
        <v>41031.912684124996</v>
      </c>
      <c r="E518" s="36">
        <v>20754.727752342784</v>
      </c>
      <c r="F518" s="36">
        <v>68842.8865754375</v>
      </c>
      <c r="G518" s="36">
        <v>37486.194976625484</v>
      </c>
      <c r="H518" s="36">
        <v>10440.442980946065</v>
      </c>
      <c r="I518" s="36">
        <v>32988.461987502233</v>
      </c>
      <c r="J518" s="36">
        <v>139.9762096405029</v>
      </c>
      <c r="K518" s="36">
        <v>19407.383971906271</v>
      </c>
      <c r="L518" s="36">
        <v>9599.7392065175427</v>
      </c>
      <c r="M518" s="36">
        <v>41334.005105762917</v>
      </c>
      <c r="N518" s="36">
        <v>19187.379406250002</v>
      </c>
      <c r="O518" s="36">
        <v>49179.256374218763</v>
      </c>
      <c r="P518" s="36">
        <v>4036.9275216123788</v>
      </c>
      <c r="Q518" s="36">
        <v>33.68293476104737</v>
      </c>
      <c r="R518" s="36">
        <v>5914.9817512382961</v>
      </c>
      <c r="S518" s="36">
        <v>50565.632678875008</v>
      </c>
      <c r="T518" s="36">
        <v>19440.783141421882</v>
      </c>
      <c r="U518" s="36">
        <v>10808.153366088873</v>
      </c>
      <c r="V518" s="36">
        <v>65941.284969000015</v>
      </c>
      <c r="W518" s="36">
        <v>6305.7816650390705</v>
      </c>
      <c r="X518" s="36">
        <v>15915.019905525562</v>
      </c>
      <c r="Y518" s="36">
        <v>26004.782993351171</v>
      </c>
      <c r="Z518" s="36">
        <v>216.83810379028321</v>
      </c>
      <c r="AA518" s="36">
        <v>23703.540039242205</v>
      </c>
      <c r="AB518" s="36">
        <v>22933.918923109402</v>
      </c>
      <c r="AC518" s="36">
        <v>31516.9239480982</v>
      </c>
      <c r="AD518" s="36">
        <v>36402.384214916507</v>
      </c>
      <c r="AE518" s="36">
        <v>6995.6604723504734</v>
      </c>
      <c r="AF518" s="36">
        <v>14.579032258064515</v>
      </c>
      <c r="AG518" s="36">
        <v>23727.043351187498</v>
      </c>
      <c r="AH518" s="36">
        <v>33976.111754757818</v>
      </c>
      <c r="AI518" s="36">
        <v>6683.3915164022364</v>
      </c>
      <c r="AJ518" s="36">
        <v>130.05871527343686</v>
      </c>
      <c r="AK518" s="36">
        <v>5560.1600023687342</v>
      </c>
      <c r="AL518" s="36">
        <v>21105.886597437519</v>
      </c>
      <c r="AM518" s="36">
        <v>16936.211996138696</v>
      </c>
      <c r="AN518" s="36">
        <v>8012.5394023437511</v>
      </c>
      <c r="AO518" s="36">
        <v>52179.340248367313</v>
      </c>
      <c r="AP518" s="36">
        <v>733.43729078769752</v>
      </c>
      <c r="AQ518" s="36">
        <v>51860.16897607813</v>
      </c>
      <c r="AR518" s="36">
        <v>57313.621912484414</v>
      </c>
      <c r="AS518" s="36">
        <v>56016.195595458994</v>
      </c>
      <c r="AT518" s="36">
        <v>25061.901960476564</v>
      </c>
      <c r="AU518" s="36">
        <v>56602.586877140631</v>
      </c>
      <c r="AV518" s="36">
        <v>20554.968662968749</v>
      </c>
      <c r="AW518" s="36">
        <v>4536.052447490054</v>
      </c>
      <c r="AX518" s="36">
        <v>42034.313687988302</v>
      </c>
      <c r="AY518" s="36">
        <v>55415.766244062514</v>
      </c>
    </row>
    <row r="519" spans="1:51" x14ac:dyDescent="0.25">
      <c r="A519" s="34">
        <v>44277</v>
      </c>
      <c r="B519" s="35">
        <v>14</v>
      </c>
      <c r="C519" s="36">
        <v>36685.862257264816</v>
      </c>
      <c r="D519" s="36">
        <v>41502.790253874999</v>
      </c>
      <c r="E519" s="36">
        <v>20472.047638039079</v>
      </c>
      <c r="F519" s="36">
        <v>71081.473427187491</v>
      </c>
      <c r="G519" s="36">
        <v>36788.407901478058</v>
      </c>
      <c r="H519" s="36">
        <v>10341.502855421408</v>
      </c>
      <c r="I519" s="36">
        <v>34279.073667306933</v>
      </c>
      <c r="J519" s="36">
        <v>129.99844169616699</v>
      </c>
      <c r="K519" s="36">
        <v>19648.645959187521</v>
      </c>
      <c r="L519" s="36">
        <v>9632.6604955253497</v>
      </c>
      <c r="M519" s="36">
        <v>40746.153507202522</v>
      </c>
      <c r="N519" s="36">
        <v>19477.708082031251</v>
      </c>
      <c r="O519" s="36">
        <v>50796.540832312516</v>
      </c>
      <c r="P519" s="36">
        <v>4188.8222355969665</v>
      </c>
      <c r="Q519" s="36">
        <v>33.40301513671875</v>
      </c>
      <c r="R519" s="36">
        <v>6337.3569035273513</v>
      </c>
      <c r="S519" s="36">
        <v>52207.575722828144</v>
      </c>
      <c r="T519" s="36">
        <v>19864.944133125013</v>
      </c>
      <c r="U519" s="36">
        <v>10927.938293457051</v>
      </c>
      <c r="V519" s="36">
        <v>69151.545009000009</v>
      </c>
      <c r="W519" s="36">
        <v>6075.4093261718808</v>
      </c>
      <c r="X519" s="36">
        <v>15816.03803467203</v>
      </c>
      <c r="Y519" s="36">
        <v>26592.348199741733</v>
      </c>
      <c r="Z519" s="36">
        <v>218.5035867309571</v>
      </c>
      <c r="AA519" s="36">
        <v>24078.295528826195</v>
      </c>
      <c r="AB519" s="36">
        <v>23898.222619937522</v>
      </c>
      <c r="AC519" s="36">
        <v>31891.330452374164</v>
      </c>
      <c r="AD519" s="36">
        <v>38681.475456324217</v>
      </c>
      <c r="AE519" s="36">
        <v>8015.4254670882519</v>
      </c>
      <c r="AF519" s="36">
        <v>14.579032258064515</v>
      </c>
      <c r="AG519" s="36">
        <v>24461.161518468747</v>
      </c>
      <c r="AH519" s="36">
        <v>9368.2849944687514</v>
      </c>
      <c r="AI519" s="36">
        <v>6600.3772406716089</v>
      </c>
      <c r="AJ519" s="36">
        <v>97.384972794922021</v>
      </c>
      <c r="AK519" s="36">
        <v>5579.9057360995685</v>
      </c>
      <c r="AL519" s="36">
        <v>22298.826775859401</v>
      </c>
      <c r="AM519" s="36">
        <v>18064.0973733711</v>
      </c>
      <c r="AN519" s="36">
        <v>8984.521208984379</v>
      </c>
      <c r="AO519" s="36">
        <v>53759.416717315675</v>
      </c>
      <c r="AP519" s="36">
        <v>719.96504605561495</v>
      </c>
      <c r="AQ519" s="36">
        <v>52940.926102734396</v>
      </c>
      <c r="AR519" s="36">
        <v>58164.323532433598</v>
      </c>
      <c r="AS519" s="36">
        <v>58103.775913085963</v>
      </c>
      <c r="AT519" s="36">
        <v>25340.658237542979</v>
      </c>
      <c r="AU519" s="36">
        <v>59286.205014437495</v>
      </c>
      <c r="AV519" s="36">
        <v>20252.313627468757</v>
      </c>
      <c r="AW519" s="36">
        <v>6408.9483714226735</v>
      </c>
      <c r="AX519" s="36">
        <v>44986.114779296906</v>
      </c>
      <c r="AY519" s="36">
        <v>56897.53149984379</v>
      </c>
    </row>
    <row r="520" spans="1:51" x14ac:dyDescent="0.25">
      <c r="A520" s="34">
        <v>44277</v>
      </c>
      <c r="B520" s="35">
        <v>15</v>
      </c>
      <c r="C520" s="36">
        <v>35358.973444490468</v>
      </c>
      <c r="D520" s="36">
        <v>41884.74971434375</v>
      </c>
      <c r="E520" s="36">
        <v>20447.771790515642</v>
      </c>
      <c r="F520" s="36">
        <v>68875.116592093749</v>
      </c>
      <c r="G520" s="36">
        <v>37649.114579191584</v>
      </c>
      <c r="H520" s="36">
        <v>10834.867684782985</v>
      </c>
      <c r="I520" s="36">
        <v>33863.983752306936</v>
      </c>
      <c r="J520" s="36">
        <v>140.91928863525391</v>
      </c>
      <c r="K520" s="36">
        <v>19838.321978343771</v>
      </c>
      <c r="L520" s="36">
        <v>10267.378075822211</v>
      </c>
      <c r="M520" s="36">
        <v>41328.221911242188</v>
      </c>
      <c r="N520" s="36">
        <v>18960.22228125</v>
      </c>
      <c r="O520" s="36">
        <v>50068.873299781262</v>
      </c>
      <c r="P520" s="36">
        <v>4330.7550518353919</v>
      </c>
      <c r="Q520" s="36">
        <v>33.259834289550788</v>
      </c>
      <c r="R520" s="36">
        <v>6273.7181084960966</v>
      </c>
      <c r="S520" s="36">
        <v>52980.983153406261</v>
      </c>
      <c r="T520" s="36">
        <v>19440.116189390636</v>
      </c>
      <c r="U520" s="36">
        <v>10421.912139892593</v>
      </c>
      <c r="V520" s="36">
        <v>68299.302170625</v>
      </c>
      <c r="W520" s="36">
        <v>6170.1139160156399</v>
      </c>
      <c r="X520" s="36">
        <v>16345.878286534404</v>
      </c>
      <c r="Y520" s="36">
        <v>27254.545930377684</v>
      </c>
      <c r="Z520" s="36">
        <v>-25.165651378631601</v>
      </c>
      <c r="AA520" s="36">
        <v>25520.603645744155</v>
      </c>
      <c r="AB520" s="36">
        <v>23530.085983140638</v>
      </c>
      <c r="AC520" s="36">
        <v>30833.355477132227</v>
      </c>
      <c r="AD520" s="36">
        <v>38108.337584143068</v>
      </c>
      <c r="AE520" s="36">
        <v>8189.1795308460378</v>
      </c>
      <c r="AF520" s="36">
        <v>14.579032258064515</v>
      </c>
      <c r="AG520" s="36">
        <v>24108.595054625002</v>
      </c>
      <c r="AH520" s="36">
        <v>32705.057133906248</v>
      </c>
      <c r="AI520" s="36">
        <v>7064.7141872940911</v>
      </c>
      <c r="AJ520" s="36">
        <v>153.63221119726501</v>
      </c>
      <c r="AK520" s="36">
        <v>5584.6788690798212</v>
      </c>
      <c r="AL520" s="36">
        <v>22613.788224609401</v>
      </c>
      <c r="AM520" s="36">
        <v>18027.670636152354</v>
      </c>
      <c r="AN520" s="36">
        <v>9013.902976562511</v>
      </c>
      <c r="AO520" s="36">
        <v>54676.772315521237</v>
      </c>
      <c r="AP520" s="36">
        <v>758.55207610130287</v>
      </c>
      <c r="AQ520" s="36">
        <v>52622.573412320329</v>
      </c>
      <c r="AR520" s="36">
        <v>58410.704991169943</v>
      </c>
      <c r="AS520" s="36">
        <v>58821.665749084495</v>
      </c>
      <c r="AT520" s="36">
        <v>25712.975429062499</v>
      </c>
      <c r="AU520" s="36">
        <v>58088.835375343755</v>
      </c>
      <c r="AV520" s="36">
        <v>21181.328518281247</v>
      </c>
      <c r="AW520" s="36">
        <v>6948.3144157261368</v>
      </c>
      <c r="AX520" s="36">
        <v>44564.402370117226</v>
      </c>
      <c r="AY520" s="36">
        <v>56245.973677124995</v>
      </c>
    </row>
    <row r="521" spans="1:51" x14ac:dyDescent="0.25">
      <c r="A521" s="34">
        <v>44277</v>
      </c>
      <c r="B521" s="35">
        <v>16</v>
      </c>
      <c r="C521" s="36">
        <v>34160.126613513217</v>
      </c>
      <c r="D521" s="36">
        <v>41886.988514218749</v>
      </c>
      <c r="E521" s="36">
        <v>19447.151196278333</v>
      </c>
      <c r="F521" s="36">
        <v>66267.202869187502</v>
      </c>
      <c r="G521" s="36">
        <v>38520.364067351868</v>
      </c>
      <c r="H521" s="36">
        <v>10992.050693649682</v>
      </c>
      <c r="I521" s="36">
        <v>33280.122466681947</v>
      </c>
      <c r="J521" s="36">
        <v>126.71275711059559</v>
      </c>
      <c r="K521" s="36">
        <v>19618.790438078133</v>
      </c>
      <c r="L521" s="36">
        <v>10621.861560111283</v>
      </c>
      <c r="M521" s="36">
        <v>41630.087313506163</v>
      </c>
      <c r="N521" s="36">
        <v>18838.765988281251</v>
      </c>
      <c r="O521" s="36">
        <v>48389.770221250001</v>
      </c>
      <c r="P521" s="36">
        <v>3998.3347377883365</v>
      </c>
      <c r="Q521" s="36">
        <v>34.37075328826905</v>
      </c>
      <c r="R521" s="36">
        <v>6067.7400204921923</v>
      </c>
      <c r="S521" s="36">
        <v>52036.800091062512</v>
      </c>
      <c r="T521" s="36">
        <v>19015.582121468764</v>
      </c>
      <c r="U521" s="36">
        <v>10384.640823364269</v>
      </c>
      <c r="V521" s="36">
        <v>66250.403815750004</v>
      </c>
      <c r="W521" s="36">
        <v>6010.7660400390596</v>
      </c>
      <c r="X521" s="36">
        <v>17170.212114624246</v>
      </c>
      <c r="Y521" s="36">
        <v>27261.043046586168</v>
      </c>
      <c r="Z521" s="36">
        <v>166.43240066528313</v>
      </c>
      <c r="AA521" s="36">
        <v>21592.347161152364</v>
      </c>
      <c r="AB521" s="36">
        <v>22908.228446765639</v>
      </c>
      <c r="AC521" s="36">
        <v>30077.147757904513</v>
      </c>
      <c r="AD521" s="36">
        <v>36566.216970049805</v>
      </c>
      <c r="AE521" s="36">
        <v>8269.1586574135908</v>
      </c>
      <c r="AF521" s="36">
        <v>14.579032258064515</v>
      </c>
      <c r="AG521" s="36">
        <v>23627.382185437498</v>
      </c>
      <c r="AH521" s="36">
        <v>43733.536372437491</v>
      </c>
      <c r="AI521" s="36">
        <v>7181.1717760707688</v>
      </c>
      <c r="AJ521" s="36">
        <v>165.60309478710894</v>
      </c>
      <c r="AK521" s="36">
        <v>5704.3811511962867</v>
      </c>
      <c r="AL521" s="36">
        <v>22339.273874906259</v>
      </c>
      <c r="AM521" s="36">
        <v>18139.082425455097</v>
      </c>
      <c r="AN521" s="36">
        <v>9356.0974316406391</v>
      </c>
      <c r="AO521" s="36">
        <v>54682.667313262944</v>
      </c>
      <c r="AP521" s="36">
        <v>747.87166976928756</v>
      </c>
      <c r="AQ521" s="36">
        <v>52017.670200835943</v>
      </c>
      <c r="AR521" s="36">
        <v>57973.1447824883</v>
      </c>
      <c r="AS521" s="36">
        <v>58865.557802185067</v>
      </c>
      <c r="AT521" s="36">
        <v>26073.922964593759</v>
      </c>
      <c r="AU521" s="36">
        <v>56093.775984874999</v>
      </c>
      <c r="AV521" s="36">
        <v>20448.656941750007</v>
      </c>
      <c r="AW521" s="36">
        <v>4961.0862423817916</v>
      </c>
      <c r="AX521" s="36">
        <v>43358.854188476587</v>
      </c>
      <c r="AY521" s="36">
        <v>55493.886988124999</v>
      </c>
    </row>
    <row r="522" spans="1:51" x14ac:dyDescent="0.25">
      <c r="A522" s="34">
        <v>44277</v>
      </c>
      <c r="B522" s="35">
        <v>17</v>
      </c>
      <c r="C522" s="36">
        <v>32936.02473613753</v>
      </c>
      <c r="D522" s="36">
        <v>41410.08319325</v>
      </c>
      <c r="E522" s="36">
        <v>18427.654849467785</v>
      </c>
      <c r="F522" s="36">
        <v>64212.655112718741</v>
      </c>
      <c r="G522" s="36">
        <v>38509.496176783701</v>
      </c>
      <c r="H522" s="36">
        <v>10819.270778619153</v>
      </c>
      <c r="I522" s="36">
        <v>32359.803924549131</v>
      </c>
      <c r="J522" s="36">
        <v>124.28298187255861</v>
      </c>
      <c r="K522" s="36">
        <v>19222.955816125032</v>
      </c>
      <c r="L522" s="36">
        <v>10063.467101283162</v>
      </c>
      <c r="M522" s="36">
        <v>41152.668944780657</v>
      </c>
      <c r="N522" s="36">
        <v>19024.534917968751</v>
      </c>
      <c r="O522" s="36">
        <v>47059.141406156261</v>
      </c>
      <c r="P522" s="36">
        <v>4133.6593552454151</v>
      </c>
      <c r="Q522" s="36">
        <v>34.634108543395996</v>
      </c>
      <c r="R522" s="36">
        <v>5992.7955615976589</v>
      </c>
      <c r="S522" s="36">
        <v>51248.165605468763</v>
      </c>
      <c r="T522" s="36">
        <v>18398.956800687512</v>
      </c>
      <c r="U522" s="36">
        <v>9729.1728210449328</v>
      </c>
      <c r="V522" s="36">
        <v>64612.979771812497</v>
      </c>
      <c r="W522" s="36">
        <v>6227.6077636718901</v>
      </c>
      <c r="X522" s="36">
        <v>16627.197933507996</v>
      </c>
      <c r="Y522" s="36">
        <v>27754.657346931188</v>
      </c>
      <c r="Z522" s="36">
        <v>186.30789535522473</v>
      </c>
      <c r="AA522" s="36">
        <v>20439.659503191426</v>
      </c>
      <c r="AB522" s="36">
        <v>22134.08700140626</v>
      </c>
      <c r="AC522" s="36">
        <v>29085.179771490173</v>
      </c>
      <c r="AD522" s="36">
        <v>35790.405205709954</v>
      </c>
      <c r="AE522" s="36">
        <v>8667.2042748091208</v>
      </c>
      <c r="AF522" s="36">
        <v>14.579032258064515</v>
      </c>
      <c r="AG522" s="36">
        <v>23025.819688281248</v>
      </c>
      <c r="AH522" s="36">
        <v>43619.795137718749</v>
      </c>
      <c r="AI522" s="36">
        <v>6989.079135420332</v>
      </c>
      <c r="AJ522" s="36">
        <v>166.23008537109399</v>
      </c>
      <c r="AK522" s="36">
        <v>5773.594462816267</v>
      </c>
      <c r="AL522" s="36">
        <v>22127.625914062512</v>
      </c>
      <c r="AM522" s="36">
        <v>18290.361993537139</v>
      </c>
      <c r="AN522" s="36">
        <v>9479.4132460937617</v>
      </c>
      <c r="AO522" s="36">
        <v>54334.376007019047</v>
      </c>
      <c r="AP522" s="36">
        <v>821.88311386108364</v>
      </c>
      <c r="AQ522" s="36">
        <v>50874.459925312491</v>
      </c>
      <c r="AR522" s="36">
        <v>57419.679982134789</v>
      </c>
      <c r="AS522" s="36">
        <v>58261.490922973659</v>
      </c>
      <c r="AT522" s="36">
        <v>26109.90081796093</v>
      </c>
      <c r="AU522" s="36">
        <v>54819.707057312509</v>
      </c>
      <c r="AV522" s="36">
        <v>21745.601753906252</v>
      </c>
      <c r="AW522" s="36">
        <v>3444.8826293945413</v>
      </c>
      <c r="AX522" s="36">
        <v>42644.509610839872</v>
      </c>
      <c r="AY522" s="36">
        <v>54377.142082250015</v>
      </c>
    </row>
    <row r="523" spans="1:51" x14ac:dyDescent="0.25">
      <c r="A523" s="34">
        <v>44277</v>
      </c>
      <c r="B523" s="35">
        <v>18</v>
      </c>
      <c r="C523" s="36">
        <v>31855.211195749704</v>
      </c>
      <c r="D523" s="36">
        <v>39812.344517562509</v>
      </c>
      <c r="E523" s="36">
        <v>17167.453414849613</v>
      </c>
      <c r="F523" s="36">
        <v>62180.297317874996</v>
      </c>
      <c r="G523" s="36">
        <v>36110.894930347618</v>
      </c>
      <c r="H523" s="36">
        <v>9145.2474126657999</v>
      </c>
      <c r="I523" s="36">
        <v>30850.866253447573</v>
      </c>
      <c r="J523" s="36">
        <v>126.7735271453858</v>
      </c>
      <c r="K523" s="36">
        <v>18577.661320890642</v>
      </c>
      <c r="L523" s="36">
        <v>9526.5979409472293</v>
      </c>
      <c r="M523" s="36">
        <v>36785.138690155749</v>
      </c>
      <c r="N523" s="36">
        <v>18211.618828125</v>
      </c>
      <c r="O523" s="36">
        <v>44841.416023843762</v>
      </c>
      <c r="P523" s="36">
        <v>4179.9363395583987</v>
      </c>
      <c r="Q523" s="36">
        <v>34.528921127319336</v>
      </c>
      <c r="R523" s="36">
        <v>6108.2560107695472</v>
      </c>
      <c r="S523" s="36">
        <v>49893.838358296882</v>
      </c>
      <c r="T523" s="36">
        <v>17345.671166718774</v>
      </c>
      <c r="U523" s="36">
        <v>8872.5185546875109</v>
      </c>
      <c r="V523" s="36">
        <v>62339.043857093755</v>
      </c>
      <c r="W523" s="36">
        <v>5773.8944824218906</v>
      </c>
      <c r="X523" s="36">
        <v>15140.410063093961</v>
      </c>
      <c r="Y523" s="36">
        <v>26154.236576523628</v>
      </c>
      <c r="Z523" s="36">
        <v>181.29310317993171</v>
      </c>
      <c r="AA523" s="36">
        <v>20103.355896039084</v>
      </c>
      <c r="AB523" s="36">
        <v>20901.678733796893</v>
      </c>
      <c r="AC523" s="36">
        <v>27956.977528706029</v>
      </c>
      <c r="AD523" s="36">
        <v>35185.794046507319</v>
      </c>
      <c r="AE523" s="36">
        <v>8505.3502783148469</v>
      </c>
      <c r="AF523" s="36">
        <v>14.579032258064515</v>
      </c>
      <c r="AG523" s="36">
        <v>22469.882944000001</v>
      </c>
      <c r="AH523" s="36">
        <v>42960.243388093753</v>
      </c>
      <c r="AI523" s="36">
        <v>6868.8496562649307</v>
      </c>
      <c r="AJ523" s="36">
        <v>150.51236699218822</v>
      </c>
      <c r="AK523" s="36">
        <v>5712.0826226655981</v>
      </c>
      <c r="AL523" s="36">
        <v>22333.710395828148</v>
      </c>
      <c r="AM523" s="36">
        <v>17393.476122900411</v>
      </c>
      <c r="AN523" s="36">
        <v>9235.0809042968904</v>
      </c>
      <c r="AO523" s="36">
        <v>51766.851374023434</v>
      </c>
      <c r="AP523" s="36">
        <v>697.57794189453205</v>
      </c>
      <c r="AQ523" s="36">
        <v>48760.693765664066</v>
      </c>
      <c r="AR523" s="36">
        <v>54714.585122123077</v>
      </c>
      <c r="AS523" s="36">
        <v>56483.877617309583</v>
      </c>
      <c r="AT523" s="36">
        <v>25121.651944984347</v>
      </c>
      <c r="AU523" s="36">
        <v>52837.92019415625</v>
      </c>
      <c r="AV523" s="36">
        <v>21749.786214249994</v>
      </c>
      <c r="AW523" s="36">
        <v>2967.1067504882813</v>
      </c>
      <c r="AX523" s="36">
        <v>42417.949829101584</v>
      </c>
      <c r="AY523" s="36">
        <v>52268.752361406216</v>
      </c>
    </row>
    <row r="524" spans="1:51" x14ac:dyDescent="0.25">
      <c r="A524" s="34">
        <v>44277</v>
      </c>
      <c r="B524" s="35">
        <v>19</v>
      </c>
      <c r="C524" s="36">
        <v>29943.082263705095</v>
      </c>
      <c r="D524" s="36">
        <v>37315.167455374998</v>
      </c>
      <c r="E524" s="36">
        <v>16148.077924919937</v>
      </c>
      <c r="F524" s="36">
        <v>60040.00117821875</v>
      </c>
      <c r="G524" s="36">
        <v>34454.821159638406</v>
      </c>
      <c r="H524" s="36">
        <v>6781.3787895769274</v>
      </c>
      <c r="I524" s="36">
        <v>27819.803368572564</v>
      </c>
      <c r="J524" s="36">
        <v>145.87664031982419</v>
      </c>
      <c r="K524" s="36">
        <v>17622.553107953139</v>
      </c>
      <c r="L524" s="36">
        <v>8373.6898578769215</v>
      </c>
      <c r="M524" s="36">
        <v>31614.547215188919</v>
      </c>
      <c r="N524" s="36">
        <v>16407.114687500001</v>
      </c>
      <c r="O524" s="36">
        <v>42043.24044203126</v>
      </c>
      <c r="P524" s="36">
        <v>4097.6734259329569</v>
      </c>
      <c r="Q524" s="36">
        <v>34.003192901611314</v>
      </c>
      <c r="R524" s="36">
        <v>6165.4919134765614</v>
      </c>
      <c r="S524" s="36">
        <v>48268.821107531257</v>
      </c>
      <c r="T524" s="36">
        <v>16431.759437000008</v>
      </c>
      <c r="U524" s="36">
        <v>7847.4837951660211</v>
      </c>
      <c r="V524" s="36">
        <v>61167.416382062496</v>
      </c>
      <c r="W524" s="36">
        <v>5106.2493164062498</v>
      </c>
      <c r="X524" s="36">
        <v>13197.839065172098</v>
      </c>
      <c r="Y524" s="36">
        <v>24605.268891930598</v>
      </c>
      <c r="Z524" s="36">
        <v>248.73164947509773</v>
      </c>
      <c r="AA524" s="36">
        <v>20591.318164328139</v>
      </c>
      <c r="AB524" s="36">
        <v>19320.47601251565</v>
      </c>
      <c r="AC524" s="36">
        <v>26339.645033071723</v>
      </c>
      <c r="AD524" s="36">
        <v>34763.034093070804</v>
      </c>
      <c r="AE524" s="36">
        <v>8299.0291978048881</v>
      </c>
      <c r="AF524" s="36">
        <v>14.579032258064515</v>
      </c>
      <c r="AG524" s="36">
        <v>22141.004226593752</v>
      </c>
      <c r="AH524" s="36">
        <v>42222.823479468745</v>
      </c>
      <c r="AI524" s="36">
        <v>6564.0915898910753</v>
      </c>
      <c r="AJ524" s="36">
        <v>99.741305292968889</v>
      </c>
      <c r="AK524" s="36">
        <v>5414.5972083639053</v>
      </c>
      <c r="AL524" s="36">
        <v>22923.294682531279</v>
      </c>
      <c r="AM524" s="36">
        <v>16276.793806271507</v>
      </c>
      <c r="AN524" s="36">
        <v>9630.1691269531311</v>
      </c>
      <c r="AO524" s="36">
        <v>47844.656298675531</v>
      </c>
      <c r="AP524" s="36">
        <v>597.48461008071877</v>
      </c>
      <c r="AQ524" s="36">
        <v>44339.932574937535</v>
      </c>
      <c r="AR524" s="36">
        <v>50214.593113248047</v>
      </c>
      <c r="AS524" s="36">
        <v>54878.087390014669</v>
      </c>
      <c r="AT524" s="36">
        <v>22763.072417089847</v>
      </c>
      <c r="AU524" s="36">
        <v>50576.885730375019</v>
      </c>
      <c r="AV524" s="36">
        <v>21819.907096624993</v>
      </c>
      <c r="AW524" s="36">
        <v>4091.6497802734339</v>
      </c>
      <c r="AX524" s="36">
        <v>42125.693234863291</v>
      </c>
      <c r="AY524" s="36">
        <v>47839.359004953098</v>
      </c>
    </row>
    <row r="525" spans="1:51" x14ac:dyDescent="0.25">
      <c r="A525" s="34">
        <v>44277</v>
      </c>
      <c r="B525" s="35">
        <v>20</v>
      </c>
      <c r="C525" s="36">
        <v>28703.058268455094</v>
      </c>
      <c r="D525" s="36">
        <v>37918.928224687501</v>
      </c>
      <c r="E525" s="36">
        <v>16165.966309504898</v>
      </c>
      <c r="F525" s="36">
        <v>59104.63337721875</v>
      </c>
      <c r="G525" s="36">
        <v>34737.426028047354</v>
      </c>
      <c r="H525" s="36">
        <v>6118.6810917400062</v>
      </c>
      <c r="I525" s="36">
        <v>26909.043297853812</v>
      </c>
      <c r="J525" s="36">
        <v>149.62499618530271</v>
      </c>
      <c r="K525" s="36">
        <v>17721.223065093778</v>
      </c>
      <c r="L525" s="36">
        <v>8054.0708776269103</v>
      </c>
      <c r="M525" s="36">
        <v>30936.102614920324</v>
      </c>
      <c r="N525" s="36">
        <v>15605.635171875001</v>
      </c>
      <c r="O525" s="36">
        <v>43191.894424992191</v>
      </c>
      <c r="P525" s="36">
        <v>4032.8278843137282</v>
      </c>
      <c r="Q525" s="36">
        <v>34.143599510192871</v>
      </c>
      <c r="R525" s="36">
        <v>6396.3602302890595</v>
      </c>
      <c r="S525" s="36">
        <v>50293.981093500013</v>
      </c>
      <c r="T525" s="36">
        <v>16384.365147875018</v>
      </c>
      <c r="U525" s="36">
        <v>7795.8551177978616</v>
      </c>
      <c r="V525" s="36">
        <v>63955.330788437495</v>
      </c>
      <c r="W525" s="36">
        <v>5013.1029785156297</v>
      </c>
      <c r="X525" s="36">
        <v>13435.571778635967</v>
      </c>
      <c r="Y525" s="36">
        <v>23921.446074326421</v>
      </c>
      <c r="Z525" s="36">
        <v>256.67587448120116</v>
      </c>
      <c r="AA525" s="36">
        <v>21070.577444417973</v>
      </c>
      <c r="AB525" s="36">
        <v>18200.664585125021</v>
      </c>
      <c r="AC525" s="36">
        <v>25544.798008532965</v>
      </c>
      <c r="AD525" s="36">
        <v>36701.97686207862</v>
      </c>
      <c r="AE525" s="36">
        <v>8650.9096345161506</v>
      </c>
      <c r="AF525" s="36">
        <v>14.579032258064515</v>
      </c>
      <c r="AG525" s="36">
        <v>22853.725900937497</v>
      </c>
      <c r="AH525" s="36">
        <v>44691.305757187496</v>
      </c>
      <c r="AI525" s="36">
        <v>6461.8765924880263</v>
      </c>
      <c r="AJ525" s="36">
        <v>86.135350439452168</v>
      </c>
      <c r="AK525" s="36">
        <v>5169.6443827844778</v>
      </c>
      <c r="AL525" s="36">
        <v>24571.38893781252</v>
      </c>
      <c r="AM525" s="36">
        <v>16457.669371228538</v>
      </c>
      <c r="AN525" s="36">
        <v>10035.221037109381</v>
      </c>
      <c r="AO525" s="36">
        <v>47447.829921661374</v>
      </c>
      <c r="AP525" s="36">
        <v>586.96892964839867</v>
      </c>
      <c r="AQ525" s="36">
        <v>41012.773628976574</v>
      </c>
      <c r="AR525" s="36">
        <v>50298.277905634786</v>
      </c>
      <c r="AS525" s="36">
        <v>58024.466704956067</v>
      </c>
      <c r="AT525" s="36">
        <v>21337.972078921892</v>
      </c>
      <c r="AU525" s="36">
        <v>51545.631565609379</v>
      </c>
      <c r="AV525" s="36">
        <v>23119.671202937501</v>
      </c>
      <c r="AW525" s="36">
        <v>5736.3376464843786</v>
      </c>
      <c r="AX525" s="36">
        <v>44841.222433593764</v>
      </c>
      <c r="AY525" s="36">
        <v>43046.440882109397</v>
      </c>
    </row>
    <row r="526" spans="1:51" x14ac:dyDescent="0.25">
      <c r="A526" s="34">
        <v>44277</v>
      </c>
      <c r="B526" s="35">
        <v>21</v>
      </c>
      <c r="C526" s="36">
        <v>31619.473015586926</v>
      </c>
      <c r="D526" s="36">
        <v>42281.202135500003</v>
      </c>
      <c r="E526" s="36">
        <v>18955.046492087411</v>
      </c>
      <c r="F526" s="36">
        <v>64643.044921218745</v>
      </c>
      <c r="G526" s="36">
        <v>39966.022587835942</v>
      </c>
      <c r="H526" s="36">
        <v>7136.4645929236067</v>
      </c>
      <c r="I526" s="36">
        <v>27582.537551986632</v>
      </c>
      <c r="J526" s="36">
        <v>164.7480850219726</v>
      </c>
      <c r="K526" s="36">
        <v>19364.179177453148</v>
      </c>
      <c r="L526" s="36">
        <v>8462.5340307675415</v>
      </c>
      <c r="M526" s="36">
        <v>33963.131829524995</v>
      </c>
      <c r="N526" s="36">
        <v>17735.445042968749</v>
      </c>
      <c r="O526" s="36">
        <v>47452.688894734383</v>
      </c>
      <c r="P526" s="36">
        <v>4495.6044750976589</v>
      </c>
      <c r="Q526" s="36">
        <v>33.952617645263679</v>
      </c>
      <c r="R526" s="36">
        <v>7814.0425723671879</v>
      </c>
      <c r="S526" s="36">
        <v>57764.629611031276</v>
      </c>
      <c r="T526" s="36">
        <v>18664.697269937511</v>
      </c>
      <c r="U526" s="36">
        <v>10051.252346038824</v>
      </c>
      <c r="V526" s="36">
        <v>75228.141658031251</v>
      </c>
      <c r="W526" s="36">
        <v>5265.5093994140698</v>
      </c>
      <c r="X526" s="36">
        <v>15292.450589794211</v>
      </c>
      <c r="Y526" s="36">
        <v>24254.879200496267</v>
      </c>
      <c r="Z526" s="36">
        <v>274.20660491943363</v>
      </c>
      <c r="AA526" s="36">
        <v>25599.602570808613</v>
      </c>
      <c r="AB526" s="36">
        <v>17582.603368984401</v>
      </c>
      <c r="AC526" s="36">
        <v>29020.3188068163</v>
      </c>
      <c r="AD526" s="36">
        <v>43943.298936291263</v>
      </c>
      <c r="AE526" s="36">
        <v>9820.3029226875351</v>
      </c>
      <c r="AF526" s="36">
        <v>14.579032258064515</v>
      </c>
      <c r="AG526" s="36">
        <v>25696.845776624999</v>
      </c>
      <c r="AH526" s="36">
        <v>54611.841601312495</v>
      </c>
      <c r="AI526" s="36">
        <v>8058.3219238281299</v>
      </c>
      <c r="AJ526" s="36">
        <v>64.264706046876142</v>
      </c>
      <c r="AK526" s="36">
        <v>5347.3565789619824</v>
      </c>
      <c r="AL526" s="36">
        <v>28373.212805187512</v>
      </c>
      <c r="AM526" s="36">
        <v>19759.810463816411</v>
      </c>
      <c r="AN526" s="36">
        <v>11067.13681835938</v>
      </c>
      <c r="AO526" s="36">
        <v>52599.380321067809</v>
      </c>
      <c r="AP526" s="36">
        <v>797.10417175293003</v>
      </c>
      <c r="AQ526" s="36">
        <v>40782.697858343789</v>
      </c>
      <c r="AR526" s="36">
        <v>56349.109420382832</v>
      </c>
      <c r="AS526" s="36">
        <v>66753.275907775882</v>
      </c>
      <c r="AT526" s="36">
        <v>20728.924492640657</v>
      </c>
      <c r="AU526" s="36">
        <v>57464.967011984379</v>
      </c>
      <c r="AV526" s="36">
        <v>29238.728031999999</v>
      </c>
      <c r="AW526" s="36">
        <v>6979.6448364257922</v>
      </c>
      <c r="AX526" s="36">
        <v>53950.943349609399</v>
      </c>
      <c r="AY526" s="36">
        <v>41174.462586359397</v>
      </c>
    </row>
    <row r="527" spans="1:51" x14ac:dyDescent="0.25">
      <c r="A527" s="34">
        <v>44277</v>
      </c>
      <c r="B527" s="35">
        <v>22</v>
      </c>
      <c r="C527" s="36">
        <v>29680.076513936543</v>
      </c>
      <c r="D527" s="36">
        <v>41327.54216759374</v>
      </c>
      <c r="E527" s="36">
        <v>17710.012677449722</v>
      </c>
      <c r="F527" s="36">
        <v>60918.314315781252</v>
      </c>
      <c r="G527" s="36">
        <v>39968.982568712905</v>
      </c>
      <c r="H527" s="36">
        <v>7108.5801006348047</v>
      </c>
      <c r="I527" s="36">
        <v>26571.704872701466</v>
      </c>
      <c r="J527" s="36">
        <v>159.1992683410646</v>
      </c>
      <c r="K527" s="36">
        <v>19070.801581828149</v>
      </c>
      <c r="L527" s="36">
        <v>8753.2789364550317</v>
      </c>
      <c r="M527" s="36">
        <v>32990.121157995833</v>
      </c>
      <c r="N527" s="36">
        <v>17474.4701015625</v>
      </c>
      <c r="O527" s="36">
        <v>46004.121288851573</v>
      </c>
      <c r="P527" s="36">
        <v>4526.5416699218858</v>
      </c>
      <c r="Q527" s="36">
        <v>33.926212310791009</v>
      </c>
      <c r="R527" s="36">
        <v>7658.8164210507812</v>
      </c>
      <c r="S527" s="36">
        <v>57020.890535812519</v>
      </c>
      <c r="T527" s="36">
        <v>17440.31801117189</v>
      </c>
      <c r="U527" s="36">
        <v>9935.7772312164361</v>
      </c>
      <c r="V527" s="36">
        <v>73150.626637531241</v>
      </c>
      <c r="W527" s="36">
        <v>5295.6540039062602</v>
      </c>
      <c r="X527" s="36">
        <v>14782.03370246699</v>
      </c>
      <c r="Y527" s="36">
        <v>23792.051423279394</v>
      </c>
      <c r="Z527" s="36">
        <v>239.42853790283212</v>
      </c>
      <c r="AA527" s="36">
        <v>25252.651735699234</v>
      </c>
      <c r="AB527" s="36">
        <v>16737.545480640641</v>
      </c>
      <c r="AC527" s="36">
        <v>27538.177324627595</v>
      </c>
      <c r="AD527" s="36">
        <v>42913.312764173585</v>
      </c>
      <c r="AE527" s="36">
        <v>9788.5353183370553</v>
      </c>
      <c r="AF527" s="36">
        <v>14.579032258064515</v>
      </c>
      <c r="AG527" s="36">
        <v>24918.135605781252</v>
      </c>
      <c r="AH527" s="36">
        <v>54425.123378031247</v>
      </c>
      <c r="AI527" s="36">
        <v>8059.3469726562707</v>
      </c>
      <c r="AJ527" s="36">
        <v>71.823736431641862</v>
      </c>
      <c r="AK527" s="36">
        <v>5125.6271093203104</v>
      </c>
      <c r="AL527" s="36">
        <v>28124.813900906269</v>
      </c>
      <c r="AM527" s="36">
        <v>18707.815902562514</v>
      </c>
      <c r="AN527" s="36">
        <v>10728.59325195314</v>
      </c>
      <c r="AO527" s="36">
        <v>51503.325324905396</v>
      </c>
      <c r="AP527" s="36">
        <v>813.24736022949196</v>
      </c>
      <c r="AQ527" s="36">
        <v>38726.292688781279</v>
      </c>
      <c r="AR527" s="36">
        <v>55178.749817462907</v>
      </c>
      <c r="AS527" s="36">
        <v>65998.352606323257</v>
      </c>
      <c r="AT527" s="36">
        <v>20149.857262703117</v>
      </c>
      <c r="AU527" s="36">
        <v>55533.511429703132</v>
      </c>
      <c r="AV527" s="36">
        <v>29106.702987875011</v>
      </c>
      <c r="AW527" s="36">
        <v>6926.6239013671911</v>
      </c>
      <c r="AX527" s="36">
        <v>53283.550611328152</v>
      </c>
      <c r="AY527" s="36">
        <v>38805.904675890648</v>
      </c>
    </row>
    <row r="528" spans="1:51" x14ac:dyDescent="0.25">
      <c r="A528" s="34">
        <v>44277</v>
      </c>
      <c r="B528" s="35">
        <v>23</v>
      </c>
      <c r="C528" s="36">
        <v>26551.46971294727</v>
      </c>
      <c r="D528" s="36">
        <v>37892.041004312501</v>
      </c>
      <c r="E528" s="36">
        <v>16590.94438530226</v>
      </c>
      <c r="F528" s="36">
        <v>54908.385890062498</v>
      </c>
      <c r="G528" s="36">
        <v>36569.633539417955</v>
      </c>
      <c r="H528" s="36">
        <v>7635.5865522304866</v>
      </c>
      <c r="I528" s="36">
        <v>24235.263196810836</v>
      </c>
      <c r="J528" s="36">
        <v>141.02150344848641</v>
      </c>
      <c r="K528" s="36">
        <v>17708.08010907815</v>
      </c>
      <c r="L528" s="36">
        <v>8354.4043845878405</v>
      </c>
      <c r="M528" s="36">
        <v>32069.946100962719</v>
      </c>
      <c r="N528" s="36">
        <v>15568.384871093749</v>
      </c>
      <c r="O528" s="36">
        <v>41897.198021773453</v>
      </c>
      <c r="P528" s="36">
        <v>4277.8383999023481</v>
      </c>
      <c r="Q528" s="36">
        <v>34.103181838989251</v>
      </c>
      <c r="R528" s="36">
        <v>7029.1331335898531</v>
      </c>
      <c r="S528" s="36">
        <v>52907.249931140643</v>
      </c>
      <c r="T528" s="36">
        <v>15312.586187921897</v>
      </c>
      <c r="U528" s="36">
        <v>8826.4498853683581</v>
      </c>
      <c r="V528" s="36">
        <v>66807.233724437508</v>
      </c>
      <c r="W528" s="36">
        <v>5014.7491210937396</v>
      </c>
      <c r="X528" s="36">
        <v>13956.374108130571</v>
      </c>
      <c r="Y528" s="36">
        <v>22512.213509024474</v>
      </c>
      <c r="Z528" s="36">
        <v>193.05430664062501</v>
      </c>
      <c r="AA528" s="36">
        <v>23395.251680316429</v>
      </c>
      <c r="AB528" s="36">
        <v>15568.674774437523</v>
      </c>
      <c r="AC528" s="36">
        <v>25293.349959850533</v>
      </c>
      <c r="AD528" s="36">
        <v>39462.559925816648</v>
      </c>
      <c r="AE528" s="36">
        <v>9519.4602595532524</v>
      </c>
      <c r="AF528" s="36">
        <v>14.579032258064515</v>
      </c>
      <c r="AG528" s="36">
        <v>22858.1900384375</v>
      </c>
      <c r="AH528" s="36">
        <v>51425.250936750002</v>
      </c>
      <c r="AI528" s="36">
        <v>7458.6015136718906</v>
      </c>
      <c r="AJ528" s="36">
        <v>81.630451181642115</v>
      </c>
      <c r="AK528" s="36">
        <v>4846.8969122812496</v>
      </c>
      <c r="AL528" s="36">
        <v>26359.822195515648</v>
      </c>
      <c r="AM528" s="36">
        <v>18047.532457402383</v>
      </c>
      <c r="AN528" s="36">
        <v>10581.666027343759</v>
      </c>
      <c r="AO528" s="36">
        <v>48113.915075126642</v>
      </c>
      <c r="AP528" s="36">
        <v>791.47372436523392</v>
      </c>
      <c r="AQ528" s="36">
        <v>36321.163841335961</v>
      </c>
      <c r="AR528" s="36">
        <v>51393.091698994154</v>
      </c>
      <c r="AS528" s="36">
        <v>61109.533830993678</v>
      </c>
      <c r="AT528" s="36">
        <v>18960.167010609395</v>
      </c>
      <c r="AU528" s="36">
        <v>50811.094800046892</v>
      </c>
      <c r="AV528" s="36">
        <v>26067.294056124992</v>
      </c>
      <c r="AW528" s="36">
        <v>7446.1251220703125</v>
      </c>
      <c r="AX528" s="36">
        <v>49529.668794921898</v>
      </c>
      <c r="AY528" s="36">
        <v>35933.91012845315</v>
      </c>
    </row>
    <row r="529" spans="1:51" x14ac:dyDescent="0.25">
      <c r="A529" s="34">
        <v>44277</v>
      </c>
      <c r="B529" s="35">
        <v>24</v>
      </c>
      <c r="C529" s="36">
        <v>22976.552317168484</v>
      </c>
      <c r="D529" s="36">
        <v>33801.815855531248</v>
      </c>
      <c r="E529" s="36">
        <v>14766.111626076205</v>
      </c>
      <c r="F529" s="36">
        <v>47897.754382593746</v>
      </c>
      <c r="G529" s="36">
        <v>31611.545380481246</v>
      </c>
      <c r="H529" s="36">
        <v>7446.3844906826416</v>
      </c>
      <c r="I529" s="36">
        <v>21690.186117697565</v>
      </c>
      <c r="J529" s="36">
        <v>118.4105110168457</v>
      </c>
      <c r="K529" s="36">
        <v>15775.902776296889</v>
      </c>
      <c r="L529" s="36">
        <v>7529.7307327128647</v>
      </c>
      <c r="M529" s="36">
        <v>29974.109265873754</v>
      </c>
      <c r="N529" s="36">
        <v>13820.73696875001</v>
      </c>
      <c r="O529" s="36">
        <v>37205.78079817188</v>
      </c>
      <c r="P529" s="36">
        <v>3697.0538923090339</v>
      </c>
      <c r="Q529" s="36">
        <v>33.494388580322266</v>
      </c>
      <c r="R529" s="36">
        <v>6067.8046415742256</v>
      </c>
      <c r="S529" s="36">
        <v>46882.921876703142</v>
      </c>
      <c r="T529" s="36">
        <v>13353.89937921094</v>
      </c>
      <c r="U529" s="36">
        <v>7641.8687658309982</v>
      </c>
      <c r="V529" s="36">
        <v>60659.253660218747</v>
      </c>
      <c r="W529" s="36">
        <v>4692.3309326172002</v>
      </c>
      <c r="X529" s="36">
        <v>12398.330263899614</v>
      </c>
      <c r="Y529" s="36">
        <v>21372.145788676829</v>
      </c>
      <c r="Z529" s="36">
        <v>283.70140014648439</v>
      </c>
      <c r="AA529" s="36">
        <v>19852.504749847685</v>
      </c>
      <c r="AB529" s="36">
        <v>14327.036121367189</v>
      </c>
      <c r="AC529" s="36">
        <v>22436.217730489505</v>
      </c>
      <c r="AD529" s="36">
        <v>34455.95639817114</v>
      </c>
      <c r="AE529" s="36">
        <v>8883.2691895351982</v>
      </c>
      <c r="AF529" s="36">
        <v>14.579032258064515</v>
      </c>
      <c r="AG529" s="36">
        <v>20028.2807655625</v>
      </c>
      <c r="AH529" s="36">
        <v>41200.235778750008</v>
      </c>
      <c r="AI529" s="36">
        <v>6447.4317626953198</v>
      </c>
      <c r="AJ529" s="36">
        <v>71.547452437501192</v>
      </c>
      <c r="AK529" s="36">
        <v>4656.2971596064526</v>
      </c>
      <c r="AL529" s="36">
        <v>23272.161885593781</v>
      </c>
      <c r="AM529" s="36">
        <v>15113.501784412139</v>
      </c>
      <c r="AN529" s="36">
        <v>9303.4068574218909</v>
      </c>
      <c r="AO529" s="36">
        <v>42926.845977478028</v>
      </c>
      <c r="AP529" s="36">
        <v>718.83462524414097</v>
      </c>
      <c r="AQ529" s="36">
        <v>33958.126990039083</v>
      </c>
      <c r="AR529" s="36">
        <v>45988.378672722683</v>
      </c>
      <c r="AS529" s="36">
        <v>53303.716064514185</v>
      </c>
      <c r="AT529" s="36">
        <v>17582.418976273464</v>
      </c>
      <c r="AU529" s="36">
        <v>44610.956466218762</v>
      </c>
      <c r="AV529" s="36">
        <v>17326.37407796875</v>
      </c>
      <c r="AW529" s="36">
        <v>17821.350341796875</v>
      </c>
      <c r="AX529" s="36">
        <v>43722.114793945329</v>
      </c>
      <c r="AY529" s="36">
        <v>32663.922221890673</v>
      </c>
    </row>
    <row r="530" spans="1:51" x14ac:dyDescent="0.25">
      <c r="A530" s="34">
        <v>44278</v>
      </c>
      <c r="B530" s="35">
        <v>1</v>
      </c>
      <c r="C530" s="36">
        <v>20020.068019183633</v>
      </c>
      <c r="D530" s="36">
        <v>29484.13136317188</v>
      </c>
      <c r="E530" s="36">
        <v>12818.597386952164</v>
      </c>
      <c r="F530" s="36">
        <v>41296.417024296883</v>
      </c>
      <c r="G530" s="36">
        <v>26363.621007115238</v>
      </c>
      <c r="H530" s="36">
        <v>7166.0301347104723</v>
      </c>
      <c r="I530" s="36">
        <v>19244.583526416314</v>
      </c>
      <c r="J530" s="36">
        <v>102.71637725830089</v>
      </c>
      <c r="K530" s="36">
        <v>13734.356108656259</v>
      </c>
      <c r="L530" s="36">
        <v>7454.0567890175471</v>
      </c>
      <c r="M530" s="36">
        <v>27796.349159394602</v>
      </c>
      <c r="N530" s="36">
        <v>12568.77769531251</v>
      </c>
      <c r="O530" s="36">
        <v>32736.176945234409</v>
      </c>
      <c r="P530" s="36">
        <v>3251.7619765625127</v>
      </c>
      <c r="Q530" s="36">
        <v>32.804218292236321</v>
      </c>
      <c r="R530" s="36">
        <v>5043.0711509570319</v>
      </c>
      <c r="S530" s="36">
        <v>39966.195894281263</v>
      </c>
      <c r="T530" s="36">
        <v>11856.74342664064</v>
      </c>
      <c r="U530" s="36">
        <v>6792.2506494522095</v>
      </c>
      <c r="V530" s="36">
        <v>51336.903574374999</v>
      </c>
      <c r="W530" s="36">
        <v>4337.7299560546899</v>
      </c>
      <c r="X530" s="36">
        <v>11163.918663550445</v>
      </c>
      <c r="Y530" s="36">
        <v>20059.112986054683</v>
      </c>
      <c r="Z530" s="36">
        <v>575.53392501831058</v>
      </c>
      <c r="AA530" s="36">
        <v>16348.700298011736</v>
      </c>
      <c r="AB530" s="36">
        <v>13227.552038867201</v>
      </c>
      <c r="AC530" s="36">
        <v>19402.10110124241</v>
      </c>
      <c r="AD530" s="36">
        <v>28931.669966175286</v>
      </c>
      <c r="AE530" s="36">
        <v>7750.5412002871508</v>
      </c>
      <c r="AF530" s="36">
        <v>14.579032258064515</v>
      </c>
      <c r="AG530" s="36">
        <v>16738.445694593749</v>
      </c>
      <c r="AH530" s="36">
        <v>33985.835157062495</v>
      </c>
      <c r="AI530" s="36">
        <v>5380.1514404296995</v>
      </c>
      <c r="AJ530" s="36">
        <v>56.38623266406313</v>
      </c>
      <c r="AK530" s="36">
        <v>4280.8293884765699</v>
      </c>
      <c r="AL530" s="36">
        <v>19429.019302718767</v>
      </c>
      <c r="AM530" s="36">
        <v>12767.373974328148</v>
      </c>
      <c r="AN530" s="36">
        <v>8301.8518300781398</v>
      </c>
      <c r="AO530" s="36">
        <v>37787.579408889767</v>
      </c>
      <c r="AP530" s="36">
        <v>685.16719055175702</v>
      </c>
      <c r="AQ530" s="36">
        <v>31137.282896890658</v>
      </c>
      <c r="AR530" s="36">
        <v>39898.331981914074</v>
      </c>
      <c r="AS530" s="36">
        <v>44583.319452941912</v>
      </c>
      <c r="AT530" s="36">
        <v>16660.249487371097</v>
      </c>
      <c r="AU530" s="36">
        <v>38778.819073203136</v>
      </c>
      <c r="AV530" s="36">
        <v>8847.4468820000038</v>
      </c>
      <c r="AW530" s="36">
        <v>19326.081939697266</v>
      </c>
      <c r="AX530" s="36">
        <v>36147.549674316404</v>
      </c>
      <c r="AY530" s="36">
        <v>29538.154620140653</v>
      </c>
    </row>
    <row r="531" spans="1:51" x14ac:dyDescent="0.25">
      <c r="A531" s="34">
        <v>44278</v>
      </c>
      <c r="B531" s="35">
        <v>2</v>
      </c>
      <c r="C531" s="36">
        <v>18275.301625282744</v>
      </c>
      <c r="D531" s="36">
        <v>26024.561205593745</v>
      </c>
      <c r="E531" s="36">
        <v>11278.528769000033</v>
      </c>
      <c r="F531" s="36">
        <v>36843.922521000008</v>
      </c>
      <c r="G531" s="36">
        <v>23000.46227416992</v>
      </c>
      <c r="H531" s="36">
        <v>7198.2803418515887</v>
      </c>
      <c r="I531" s="36">
        <v>17462.832033572569</v>
      </c>
      <c r="J531" s="36">
        <v>94.826065063476605</v>
      </c>
      <c r="K531" s="36">
        <v>11910.277407117212</v>
      </c>
      <c r="L531" s="36">
        <v>6239.1712896816016</v>
      </c>
      <c r="M531" s="36">
        <v>26122.231149020212</v>
      </c>
      <c r="N531" s="36">
        <v>11562.13608984376</v>
      </c>
      <c r="O531" s="36">
        <v>29468.885373593759</v>
      </c>
      <c r="P531" s="36">
        <v>3027.8768808593786</v>
      </c>
      <c r="Q531" s="36">
        <v>32.659651756286621</v>
      </c>
      <c r="R531" s="36">
        <v>4305.0729674921886</v>
      </c>
      <c r="S531" s="36">
        <v>34166.853545625039</v>
      </c>
      <c r="T531" s="36">
        <v>10729.310353382831</v>
      </c>
      <c r="U531" s="36">
        <v>6138.4536018371682</v>
      </c>
      <c r="V531" s="36">
        <v>44608.225108390638</v>
      </c>
      <c r="W531" s="36">
        <v>3945.2776367187603</v>
      </c>
      <c r="X531" s="36">
        <v>10529.808187783434</v>
      </c>
      <c r="Y531" s="36">
        <v>18526.441776518212</v>
      </c>
      <c r="Z531" s="36">
        <v>351.06866973876947</v>
      </c>
      <c r="AA531" s="36">
        <v>13340.485213929698</v>
      </c>
      <c r="AB531" s="36">
        <v>12390.75299376564</v>
      </c>
      <c r="AC531" s="36">
        <v>17632.890552375778</v>
      </c>
      <c r="AD531" s="36">
        <v>24476.490205291746</v>
      </c>
      <c r="AE531" s="36">
        <v>6550.5428277983738</v>
      </c>
      <c r="AF531" s="36">
        <v>14.579032258064515</v>
      </c>
      <c r="AG531" s="36">
        <v>14292.395028843748</v>
      </c>
      <c r="AH531" s="36">
        <v>28079.629055312496</v>
      </c>
      <c r="AI531" s="36">
        <v>4536.9321777343803</v>
      </c>
      <c r="AJ531" s="36">
        <v>55.27379618749984</v>
      </c>
      <c r="AK531" s="36">
        <v>3919.5528998906202</v>
      </c>
      <c r="AL531" s="36">
        <v>16522.017298468771</v>
      </c>
      <c r="AM531" s="36">
        <v>10632.656399369174</v>
      </c>
      <c r="AN531" s="36">
        <v>7380.7401093750104</v>
      </c>
      <c r="AO531" s="36">
        <v>32998.184591293335</v>
      </c>
      <c r="AP531" s="36">
        <v>626.323974609375</v>
      </c>
      <c r="AQ531" s="36">
        <v>28959.376056234418</v>
      </c>
      <c r="AR531" s="36">
        <v>35250.698870277352</v>
      </c>
      <c r="AS531" s="36">
        <v>37789.913684753425</v>
      </c>
      <c r="AT531" s="36">
        <v>15560.974142191411</v>
      </c>
      <c r="AU531" s="36">
        <v>34243.354578937528</v>
      </c>
      <c r="AV531" s="36">
        <v>7415.8364618750056</v>
      </c>
      <c r="AW531" s="36">
        <v>15879.449493408203</v>
      </c>
      <c r="AX531" s="36">
        <v>30525.960011962892</v>
      </c>
      <c r="AY531" s="36">
        <v>27638.94261012505</v>
      </c>
    </row>
    <row r="532" spans="1:51" x14ac:dyDescent="0.25">
      <c r="A532" s="34">
        <v>44278</v>
      </c>
      <c r="B532" s="35">
        <v>3</v>
      </c>
      <c r="C532" s="36">
        <v>17472.243382881843</v>
      </c>
      <c r="D532" s="36">
        <v>23700.459501140627</v>
      </c>
      <c r="E532" s="36">
        <v>10326.616687543474</v>
      </c>
      <c r="F532" s="36">
        <v>34566.615242765649</v>
      </c>
      <c r="G532" s="36">
        <v>20585.224506009785</v>
      </c>
      <c r="H532" s="36">
        <v>6972.3198085693593</v>
      </c>
      <c r="I532" s="36">
        <v>16418.796161291324</v>
      </c>
      <c r="J532" s="36">
        <v>91.9753227233887</v>
      </c>
      <c r="K532" s="36">
        <v>10965.61623632032</v>
      </c>
      <c r="L532" s="36">
        <v>5862.2920774472204</v>
      </c>
      <c r="M532" s="36">
        <v>25406.322322679662</v>
      </c>
      <c r="N532" s="36">
        <v>10852.363644531251</v>
      </c>
      <c r="O532" s="36">
        <v>27563.453181937526</v>
      </c>
      <c r="P532" s="36">
        <v>2977.0737197265707</v>
      </c>
      <c r="Q532" s="36">
        <v>31.670396804809567</v>
      </c>
      <c r="R532" s="36">
        <v>3806.6344605390641</v>
      </c>
      <c r="S532" s="36">
        <v>30744.701120921909</v>
      </c>
      <c r="T532" s="36">
        <v>10190.091207992211</v>
      </c>
      <c r="U532" s="36">
        <v>5885.7863197326733</v>
      </c>
      <c r="V532" s="36">
        <v>41081.159052718765</v>
      </c>
      <c r="W532" s="36">
        <v>3925.9090332031301</v>
      </c>
      <c r="X532" s="36">
        <v>9438.1227782931783</v>
      </c>
      <c r="Y532" s="36">
        <v>18155.876702164991</v>
      </c>
      <c r="Z532" s="36">
        <v>182.93894912719745</v>
      </c>
      <c r="AA532" s="36">
        <v>11304.997489367206</v>
      </c>
      <c r="AB532" s="36">
        <v>11909.880277226579</v>
      </c>
      <c r="AC532" s="36">
        <v>16721.757518026519</v>
      </c>
      <c r="AD532" s="36">
        <v>22011.234983949464</v>
      </c>
      <c r="AE532" s="36">
        <v>5788.7994191499256</v>
      </c>
      <c r="AF532" s="36">
        <v>14.579032258064515</v>
      </c>
      <c r="AG532" s="36">
        <v>12869.265728937502</v>
      </c>
      <c r="AH532" s="36">
        <v>25750.89225753125</v>
      </c>
      <c r="AI532" s="36">
        <v>4023.0549072265603</v>
      </c>
      <c r="AJ532" s="36">
        <v>56.290482662109923</v>
      </c>
      <c r="AK532" s="36">
        <v>3822.1641617890705</v>
      </c>
      <c r="AL532" s="36">
        <v>14937.43199732814</v>
      </c>
      <c r="AM532" s="36">
        <v>9596.5411783183627</v>
      </c>
      <c r="AN532" s="36">
        <v>6893.7171679687599</v>
      </c>
      <c r="AO532" s="36">
        <v>29838.180458999646</v>
      </c>
      <c r="AP532" s="36">
        <v>604.42198181152298</v>
      </c>
      <c r="AQ532" s="36">
        <v>27709.789700531277</v>
      </c>
      <c r="AR532" s="36">
        <v>32189.327375492197</v>
      </c>
      <c r="AS532" s="36">
        <v>33781.99012841798</v>
      </c>
      <c r="AT532" s="36">
        <v>15180.161712671901</v>
      </c>
      <c r="AU532" s="36">
        <v>31977.305163468776</v>
      </c>
      <c r="AV532" s="36">
        <v>8378.6868472500064</v>
      </c>
      <c r="AW532" s="36">
        <v>10858.416717529308</v>
      </c>
      <c r="AX532" s="36">
        <v>27211.177228759789</v>
      </c>
      <c r="AY532" s="36">
        <v>26574.511450234408</v>
      </c>
    </row>
    <row r="533" spans="1:51" x14ac:dyDescent="0.25">
      <c r="A533" s="34">
        <v>44278</v>
      </c>
      <c r="B533" s="35">
        <v>4</v>
      </c>
      <c r="C533" s="36">
        <v>17230.798277829112</v>
      </c>
      <c r="D533" s="36">
        <v>22614.649862390626</v>
      </c>
      <c r="E533" s="36">
        <v>9328.7406687739185</v>
      </c>
      <c r="F533" s="36">
        <v>33609.92905714066</v>
      </c>
      <c r="G533" s="36">
        <v>19241.970544146501</v>
      </c>
      <c r="H533" s="36">
        <v>6949.7591410686255</v>
      </c>
      <c r="I533" s="36">
        <v>16015.061905826484</v>
      </c>
      <c r="J533" s="36">
        <v>82.9470729827881</v>
      </c>
      <c r="K533" s="36">
        <v>10663.85169344532</v>
      </c>
      <c r="L533" s="36">
        <v>5898.630140908157</v>
      </c>
      <c r="M533" s="36">
        <v>25011.985314014073</v>
      </c>
      <c r="N533" s="36">
        <v>10454.73538476563</v>
      </c>
      <c r="O533" s="36">
        <v>26673.16547728908</v>
      </c>
      <c r="P533" s="36">
        <v>2796.7137822265586</v>
      </c>
      <c r="Q533" s="36">
        <v>30.953508853912361</v>
      </c>
      <c r="R533" s="36">
        <v>3627.3702844902336</v>
      </c>
      <c r="S533" s="36">
        <v>28992.082376132828</v>
      </c>
      <c r="T533" s="36">
        <v>9936.2130517265705</v>
      </c>
      <c r="U533" s="36">
        <v>5771.5112276077371</v>
      </c>
      <c r="V533" s="36">
        <v>39440.516495609387</v>
      </c>
      <c r="W533" s="36">
        <v>3782.8606201172001</v>
      </c>
      <c r="X533" s="36">
        <v>9051.8038801740549</v>
      </c>
      <c r="Y533" s="36">
        <v>17703.108123294824</v>
      </c>
      <c r="Z533" s="36">
        <v>102.3180140686035</v>
      </c>
      <c r="AA533" s="36">
        <v>9925.9630405937842</v>
      </c>
      <c r="AB533" s="36">
        <v>11740.88180070312</v>
      </c>
      <c r="AC533" s="36">
        <v>16136.42056618865</v>
      </c>
      <c r="AD533" s="36">
        <v>20753.566649757828</v>
      </c>
      <c r="AE533" s="36">
        <v>5840.8937492744362</v>
      </c>
      <c r="AF533" s="36">
        <v>14.579032258064515</v>
      </c>
      <c r="AG533" s="36">
        <v>12125.229483187501</v>
      </c>
      <c r="AH533" s="36">
        <v>24509.624250468751</v>
      </c>
      <c r="AI533" s="36">
        <v>3787.2936645507798</v>
      </c>
      <c r="AJ533" s="36">
        <v>56.039486417969158</v>
      </c>
      <c r="AK533" s="36">
        <v>3833.33557096094</v>
      </c>
      <c r="AL533" s="36">
        <v>14043.10672363284</v>
      </c>
      <c r="AM533" s="36">
        <v>8783.3777980800969</v>
      </c>
      <c r="AN533" s="36">
        <v>6536.1771757812603</v>
      </c>
      <c r="AO533" s="36">
        <v>28207.699827651973</v>
      </c>
      <c r="AP533" s="36">
        <v>596.72015380859409</v>
      </c>
      <c r="AQ533" s="36">
        <v>27227.016774234395</v>
      </c>
      <c r="AR533" s="36">
        <v>30879.090503386728</v>
      </c>
      <c r="AS533" s="36">
        <v>31712.419925140392</v>
      </c>
      <c r="AT533" s="36">
        <v>14827.708370312506</v>
      </c>
      <c r="AU533" s="36">
        <v>31006.325751421897</v>
      </c>
      <c r="AV533" s="36">
        <v>7020.4526878750112</v>
      </c>
      <c r="AW533" s="36">
        <v>10821.56893920899</v>
      </c>
      <c r="AX533" s="36">
        <v>25484.244948730477</v>
      </c>
      <c r="AY533" s="36">
        <v>26114.898181687528</v>
      </c>
    </row>
    <row r="534" spans="1:51" x14ac:dyDescent="0.25">
      <c r="A534" s="34">
        <v>44278</v>
      </c>
      <c r="B534" s="35">
        <v>5</v>
      </c>
      <c r="C534" s="36">
        <v>16995.056677865268</v>
      </c>
      <c r="D534" s="36">
        <v>22307.547357421878</v>
      </c>
      <c r="E534" s="36">
        <v>9755.9066293574288</v>
      </c>
      <c r="F534" s="36">
        <v>33029.49081068753</v>
      </c>
      <c r="G534" s="36">
        <v>18674.711574636738</v>
      </c>
      <c r="H534" s="36">
        <v>7105.6446155212707</v>
      </c>
      <c r="I534" s="36">
        <v>15908.805480724917</v>
      </c>
      <c r="J534" s="36">
        <v>84.973333358764691</v>
      </c>
      <c r="K534" s="36">
        <v>10394.013138031269</v>
      </c>
      <c r="L534" s="36">
        <v>5536.7039342284861</v>
      </c>
      <c r="M534" s="36">
        <v>24683.463475564276</v>
      </c>
      <c r="N534" s="36">
        <v>10334.45118164063</v>
      </c>
      <c r="O534" s="36">
        <v>26536.332757859418</v>
      </c>
      <c r="P534" s="36">
        <v>2817.6540156249966</v>
      </c>
      <c r="Q534" s="36">
        <v>31.03714752197266</v>
      </c>
      <c r="R534" s="36">
        <v>3544.9873649257825</v>
      </c>
      <c r="S534" s="36">
        <v>28042.63832037503</v>
      </c>
      <c r="T534" s="36">
        <v>9956.249118671878</v>
      </c>
      <c r="U534" s="36">
        <v>5657.142632484436</v>
      </c>
      <c r="V534" s="36">
        <v>37147.077849890651</v>
      </c>
      <c r="W534" s="36">
        <v>3881.2498535156301</v>
      </c>
      <c r="X534" s="36">
        <v>8955.1643120856352</v>
      </c>
      <c r="Y534" s="36">
        <v>17521.95253983033</v>
      </c>
      <c r="Z534" s="36">
        <v>120.56069503784182</v>
      </c>
      <c r="AA534" s="36">
        <v>9719.6650792031487</v>
      </c>
      <c r="AB534" s="36">
        <v>11756.02958235157</v>
      </c>
      <c r="AC534" s="36">
        <v>15980.341311971046</v>
      </c>
      <c r="AD534" s="36">
        <v>20367.118116735615</v>
      </c>
      <c r="AE534" s="36">
        <v>5929.7381009297033</v>
      </c>
      <c r="AF534" s="36">
        <v>14.579032258064515</v>
      </c>
      <c r="AG534" s="36">
        <v>11786.118967406248</v>
      </c>
      <c r="AH534" s="36">
        <v>24685.734567656255</v>
      </c>
      <c r="AI534" s="36">
        <v>3668.8980468750005</v>
      </c>
      <c r="AJ534" s="36">
        <v>54.627946619140971</v>
      </c>
      <c r="AK534" s="36">
        <v>3856.4608424687603</v>
      </c>
      <c r="AL534" s="36">
        <v>13440.611851656262</v>
      </c>
      <c r="AM534" s="36">
        <v>8353.4929417383064</v>
      </c>
      <c r="AN534" s="36">
        <v>6468.3606113281294</v>
      </c>
      <c r="AO534" s="36">
        <v>27422.471132522587</v>
      </c>
      <c r="AP534" s="36">
        <v>533.08346557617199</v>
      </c>
      <c r="AQ534" s="36">
        <v>26945.852668402378</v>
      </c>
      <c r="AR534" s="36">
        <v>30350.981911941421</v>
      </c>
      <c r="AS534" s="36">
        <v>30795.76478100587</v>
      </c>
      <c r="AT534" s="36">
        <v>14712.427861421887</v>
      </c>
      <c r="AU534" s="36">
        <v>30783.623956406274</v>
      </c>
      <c r="AV534" s="36">
        <v>8905.936467718755</v>
      </c>
      <c r="AW534" s="36">
        <v>6639.7243957519549</v>
      </c>
      <c r="AX534" s="36">
        <v>24430.551945800806</v>
      </c>
      <c r="AY534" s="36">
        <v>25996.278635953175</v>
      </c>
    </row>
    <row r="535" spans="1:51" x14ac:dyDescent="0.25">
      <c r="A535" s="34">
        <v>44278</v>
      </c>
      <c r="B535" s="35">
        <v>6</v>
      </c>
      <c r="C535" s="36">
        <v>17049.813747770047</v>
      </c>
      <c r="D535" s="36">
        <v>22968.048407859384</v>
      </c>
      <c r="E535" s="36">
        <v>9922.76053688721</v>
      </c>
      <c r="F535" s="36">
        <v>33176.388936609408</v>
      </c>
      <c r="G535" s="36">
        <v>19513.927273851557</v>
      </c>
      <c r="H535" s="36">
        <v>6933.4005795786325</v>
      </c>
      <c r="I535" s="36">
        <v>16417.965522584287</v>
      </c>
      <c r="J535" s="36">
        <v>84.831937789916992</v>
      </c>
      <c r="K535" s="36">
        <v>10688.931702710939</v>
      </c>
      <c r="L535" s="36">
        <v>5692.5725029238001</v>
      </c>
      <c r="M535" s="36">
        <v>24469.647365978919</v>
      </c>
      <c r="N535" s="36">
        <v>10325.167271484381</v>
      </c>
      <c r="O535" s="36">
        <v>27433.043025468771</v>
      </c>
      <c r="P535" s="36">
        <v>2880.8703725585933</v>
      </c>
      <c r="Q535" s="36">
        <v>30.550119876861572</v>
      </c>
      <c r="R535" s="36">
        <v>3597.2866362441414</v>
      </c>
      <c r="S535" s="36">
        <v>28524.616448140649</v>
      </c>
      <c r="T535" s="36">
        <v>10152.210779023439</v>
      </c>
      <c r="U535" s="36">
        <v>5690.9047031402561</v>
      </c>
      <c r="V535" s="36">
        <v>36962.8426730469</v>
      </c>
      <c r="W535" s="36">
        <v>3661.6837158203198</v>
      </c>
      <c r="X535" s="36">
        <v>8575.4914278156575</v>
      </c>
      <c r="Y535" s="36">
        <v>18090.36487028611</v>
      </c>
      <c r="Z535" s="36">
        <v>196.35060836791999</v>
      </c>
      <c r="AA535" s="36">
        <v>10331.564590953141</v>
      </c>
      <c r="AB535" s="36">
        <v>12117.963799117189</v>
      </c>
      <c r="AC535" s="36">
        <v>16331.91658566815</v>
      </c>
      <c r="AD535" s="36">
        <v>20839.721811621839</v>
      </c>
      <c r="AE535" s="36">
        <v>5959.7997880705725</v>
      </c>
      <c r="AF535" s="36">
        <v>14.579032258064515</v>
      </c>
      <c r="AG535" s="36">
        <v>12025.715385781248</v>
      </c>
      <c r="AH535" s="36">
        <v>25586.654771625002</v>
      </c>
      <c r="AI535" s="36">
        <v>3793.289819335941</v>
      </c>
      <c r="AJ535" s="36">
        <v>43.089696898439342</v>
      </c>
      <c r="AK535" s="36">
        <v>3962.6009653281299</v>
      </c>
      <c r="AL535" s="36">
        <v>13678.715225609389</v>
      </c>
      <c r="AM535" s="36">
        <v>7668.442386175815</v>
      </c>
      <c r="AN535" s="36">
        <v>6368.4415488281302</v>
      </c>
      <c r="AO535" s="36">
        <v>27740.454708900455</v>
      </c>
      <c r="AP535" s="36">
        <v>523.23254394531205</v>
      </c>
      <c r="AQ535" s="36">
        <v>27334.377537957072</v>
      </c>
      <c r="AR535" s="36">
        <v>30872.677641953149</v>
      </c>
      <c r="AS535" s="36">
        <v>31622.580321533227</v>
      </c>
      <c r="AT535" s="36">
        <v>14959.833861203144</v>
      </c>
      <c r="AU535" s="36">
        <v>31388.056571468765</v>
      </c>
      <c r="AV535" s="36">
        <v>12866.918275812495</v>
      </c>
      <c r="AW535" s="36">
        <v>3268.383636474613</v>
      </c>
      <c r="AX535" s="36">
        <v>25011.490643066416</v>
      </c>
      <c r="AY535" s="36">
        <v>26214.234851656292</v>
      </c>
    </row>
    <row r="536" spans="1:51" x14ac:dyDescent="0.25">
      <c r="A536" s="34">
        <v>44278</v>
      </c>
      <c r="B536" s="35">
        <v>7</v>
      </c>
      <c r="C536" s="36">
        <v>18701.846963071301</v>
      </c>
      <c r="D536" s="36">
        <v>25120.959733374999</v>
      </c>
      <c r="E536" s="36">
        <v>10956.139587336918</v>
      </c>
      <c r="F536" s="36">
        <v>37836.134027062522</v>
      </c>
      <c r="G536" s="36">
        <v>21313.810596095718</v>
      </c>
      <c r="H536" s="36">
        <v>7035.6891708674684</v>
      </c>
      <c r="I536" s="36">
        <v>18187.94275454912</v>
      </c>
      <c r="J536" s="36">
        <v>94.805406570434513</v>
      </c>
      <c r="K536" s="36">
        <v>11584.69906632815</v>
      </c>
      <c r="L536" s="36">
        <v>6089.1217583847165</v>
      </c>
      <c r="M536" s="36">
        <v>25599.360464332429</v>
      </c>
      <c r="N536" s="36">
        <v>10982.76158984376</v>
      </c>
      <c r="O536" s="36">
        <v>30682.283828632848</v>
      </c>
      <c r="P536" s="36">
        <v>2938.9072783203192</v>
      </c>
      <c r="Q536" s="36">
        <v>31.074484348297112</v>
      </c>
      <c r="R536" s="36">
        <v>3861.715057259767</v>
      </c>
      <c r="S536" s="36">
        <v>30901.470601023477</v>
      </c>
      <c r="T536" s="36">
        <v>11120.140683687499</v>
      </c>
      <c r="U536" s="36">
        <v>6437.5965595245434</v>
      </c>
      <c r="V536" s="36">
        <v>41251.705094531273</v>
      </c>
      <c r="W536" s="36">
        <v>3682.8031738281297</v>
      </c>
      <c r="X536" s="36">
        <v>8988.7531427868525</v>
      </c>
      <c r="Y536" s="36">
        <v>19046.815039211677</v>
      </c>
      <c r="Z536" s="36">
        <v>214.36232315063478</v>
      </c>
      <c r="AA536" s="36">
        <v>11859.78888185938</v>
      </c>
      <c r="AB536" s="36">
        <v>13358.16444802345</v>
      </c>
      <c r="AC536" s="36">
        <v>18188.188584887601</v>
      </c>
      <c r="AD536" s="36">
        <v>23090.297860631603</v>
      </c>
      <c r="AE536" s="36">
        <v>6442.7320889267648</v>
      </c>
      <c r="AF536" s="36">
        <v>14.579032258064515</v>
      </c>
      <c r="AG536" s="36">
        <v>13377.541504156248</v>
      </c>
      <c r="AH536" s="36">
        <v>28034.512324187494</v>
      </c>
      <c r="AI536" s="36">
        <v>4105.4273681640698</v>
      </c>
      <c r="AJ536" s="36">
        <v>40.013220044921923</v>
      </c>
      <c r="AK536" s="36">
        <v>4148.63808057813</v>
      </c>
      <c r="AL536" s="36">
        <v>14494.626797929723</v>
      </c>
      <c r="AM536" s="36">
        <v>8635.8820994609414</v>
      </c>
      <c r="AN536" s="36">
        <v>7706.5723925781294</v>
      </c>
      <c r="AO536" s="36">
        <v>29945.417943283079</v>
      </c>
      <c r="AP536" s="36">
        <v>570.04991149902412</v>
      </c>
      <c r="AQ536" s="36">
        <v>29928.636362929716</v>
      </c>
      <c r="AR536" s="36">
        <v>33419.344101222661</v>
      </c>
      <c r="AS536" s="36">
        <v>35053.702718566907</v>
      </c>
      <c r="AT536" s="36">
        <v>15805.517745687523</v>
      </c>
      <c r="AU536" s="36">
        <v>34798.383367015645</v>
      </c>
      <c r="AV536" s="36">
        <v>14335.074505625002</v>
      </c>
      <c r="AW536" s="36">
        <v>2943.594177246101</v>
      </c>
      <c r="AX536" s="36">
        <v>26969.549764648444</v>
      </c>
      <c r="AY536" s="36">
        <v>28534.451510671901</v>
      </c>
    </row>
    <row r="537" spans="1:51" x14ac:dyDescent="0.25">
      <c r="A537" s="34">
        <v>44278</v>
      </c>
      <c r="B537" s="35">
        <v>8</v>
      </c>
      <c r="C537" s="36">
        <v>24862.696724782265</v>
      </c>
      <c r="D537" s="36">
        <v>28151.420725624994</v>
      </c>
      <c r="E537" s="36">
        <v>13513.163651437513</v>
      </c>
      <c r="F537" s="36">
        <v>47936.320445921876</v>
      </c>
      <c r="G537" s="36">
        <v>25843.562547759771</v>
      </c>
      <c r="H537" s="36">
        <v>8030.7050075376228</v>
      </c>
      <c r="I537" s="36">
        <v>22285.895745045233</v>
      </c>
      <c r="J537" s="36">
        <v>106.81421279907221</v>
      </c>
      <c r="K537" s="36">
        <v>13109.34360271876</v>
      </c>
      <c r="L537" s="36">
        <v>6879.6175678690852</v>
      </c>
      <c r="M537" s="36">
        <v>28452.147244278553</v>
      </c>
      <c r="N537" s="36">
        <v>13403.23487890626</v>
      </c>
      <c r="O537" s="36">
        <v>35013.176794789062</v>
      </c>
      <c r="P537" s="36">
        <v>3158.6424715488488</v>
      </c>
      <c r="Q537" s="36">
        <v>31.538636684417718</v>
      </c>
      <c r="R537" s="36">
        <v>4255.0236051601578</v>
      </c>
      <c r="S537" s="36">
        <v>34118.249352414095</v>
      </c>
      <c r="T537" s="36">
        <v>13421.11601784376</v>
      </c>
      <c r="U537" s="36">
        <v>7869.2756671905518</v>
      </c>
      <c r="V537" s="36">
        <v>48670.824904031251</v>
      </c>
      <c r="W537" s="36">
        <v>4212.2329833984504</v>
      </c>
      <c r="X537" s="36">
        <v>10756.026004113977</v>
      </c>
      <c r="Y537" s="36">
        <v>21015.561040047742</v>
      </c>
      <c r="Z537" s="36">
        <v>214.25003479003911</v>
      </c>
      <c r="AA537" s="36">
        <v>14844.481142851593</v>
      </c>
      <c r="AB537" s="36">
        <v>16621.858699109402</v>
      </c>
      <c r="AC537" s="36">
        <v>22612.157137422812</v>
      </c>
      <c r="AD537" s="36">
        <v>25802.614727985841</v>
      </c>
      <c r="AE537" s="36">
        <v>6949.3455654198169</v>
      </c>
      <c r="AF537" s="36">
        <v>14.579032258064515</v>
      </c>
      <c r="AG537" s="36">
        <v>15656.076900218752</v>
      </c>
      <c r="AH537" s="36">
        <v>30074.146907125003</v>
      </c>
      <c r="AI537" s="36">
        <v>4475.5475567973554</v>
      </c>
      <c r="AJ537" s="36">
        <v>66.042644474610029</v>
      </c>
      <c r="AK537" s="36">
        <v>4323.8040092812498</v>
      </c>
      <c r="AL537" s="36">
        <v>15227.165825109412</v>
      </c>
      <c r="AM537" s="36">
        <v>9649.4785169902807</v>
      </c>
      <c r="AN537" s="36">
        <v>8226.2037656250104</v>
      </c>
      <c r="AO537" s="36">
        <v>35250.614338382715</v>
      </c>
      <c r="AP537" s="36">
        <v>556.25593620538757</v>
      </c>
      <c r="AQ537" s="36">
        <v>35306.246528687494</v>
      </c>
      <c r="AR537" s="36">
        <v>38671.810182402354</v>
      </c>
      <c r="AS537" s="36">
        <v>39026.377177673363</v>
      </c>
      <c r="AT537" s="36">
        <v>17988.526011238282</v>
      </c>
      <c r="AU537" s="36">
        <v>41149.465345890632</v>
      </c>
      <c r="AV537" s="36">
        <v>15792.583851624997</v>
      </c>
      <c r="AW537" s="36">
        <v>2636.3899354886862</v>
      </c>
      <c r="AX537" s="36">
        <v>29220.524899169923</v>
      </c>
      <c r="AY537" s="36">
        <v>36172.281195906267</v>
      </c>
    </row>
    <row r="538" spans="1:51" x14ac:dyDescent="0.25">
      <c r="A538" s="34">
        <v>44278</v>
      </c>
      <c r="B538" s="35">
        <v>9</v>
      </c>
      <c r="C538" s="36">
        <v>28793.216816060558</v>
      </c>
      <c r="D538" s="36">
        <v>32156.367226937495</v>
      </c>
      <c r="E538" s="36">
        <v>14951.698229038098</v>
      </c>
      <c r="F538" s="36">
        <v>54418.189564437504</v>
      </c>
      <c r="G538" s="36">
        <v>31050.738123508112</v>
      </c>
      <c r="H538" s="36">
        <v>10107.246336718044</v>
      </c>
      <c r="I538" s="36">
        <v>26209.52622707258</v>
      </c>
      <c r="J538" s="36">
        <v>125.5780487060547</v>
      </c>
      <c r="K538" s="36">
        <v>15246.375043406271</v>
      </c>
      <c r="L538" s="36">
        <v>7498.984733462843</v>
      </c>
      <c r="M538" s="36">
        <v>33868.261084381898</v>
      </c>
      <c r="N538" s="36">
        <v>13448.99010742188</v>
      </c>
      <c r="O538" s="36">
        <v>40292.509357742201</v>
      </c>
      <c r="P538" s="36">
        <v>3560.2562121035635</v>
      </c>
      <c r="Q538" s="36">
        <v>32.668802261352553</v>
      </c>
      <c r="R538" s="36">
        <v>4567.6868430000013</v>
      </c>
      <c r="S538" s="36">
        <v>39063.703892593752</v>
      </c>
      <c r="T538" s="36">
        <v>13661.11080261721</v>
      </c>
      <c r="U538" s="36">
        <v>7807.4731779098538</v>
      </c>
      <c r="V538" s="36">
        <v>52918.063261968746</v>
      </c>
      <c r="W538" s="36">
        <v>5093.2568359375</v>
      </c>
      <c r="X538" s="36">
        <v>12722.544095728754</v>
      </c>
      <c r="Y538" s="36">
        <v>24262.612226048765</v>
      </c>
      <c r="Z538" s="36">
        <v>226.28741622924809</v>
      </c>
      <c r="AA538" s="36">
        <v>17735.133116242196</v>
      </c>
      <c r="AB538" s="36">
        <v>19882.997172140636</v>
      </c>
      <c r="AC538" s="36">
        <v>24695.528989953556</v>
      </c>
      <c r="AD538" s="36">
        <v>28318.704520871826</v>
      </c>
      <c r="AE538" s="36">
        <v>6682.5533153027536</v>
      </c>
      <c r="AF538" s="36">
        <v>14.579032258064515</v>
      </c>
      <c r="AG538" s="36">
        <v>17905.150183156249</v>
      </c>
      <c r="AH538" s="36">
        <v>31337.858329437498</v>
      </c>
      <c r="AI538" s="36">
        <v>5176.4084045496202</v>
      </c>
      <c r="AJ538" s="36">
        <v>116.15090168749992</v>
      </c>
      <c r="AK538" s="36">
        <v>5039.7621226460333</v>
      </c>
      <c r="AL538" s="36">
        <v>15777.04896734377</v>
      </c>
      <c r="AM538" s="36">
        <v>11905.526495929724</v>
      </c>
      <c r="AN538" s="36">
        <v>8801.4307128906403</v>
      </c>
      <c r="AO538" s="36">
        <v>40714.540225006109</v>
      </c>
      <c r="AP538" s="36">
        <v>601.24481630325351</v>
      </c>
      <c r="AQ538" s="36">
        <v>41726.449692218783</v>
      </c>
      <c r="AR538" s="36">
        <v>46303.245561933596</v>
      </c>
      <c r="AS538" s="36">
        <v>43789.100884033229</v>
      </c>
      <c r="AT538" s="36">
        <v>21524.89610847658</v>
      </c>
      <c r="AU538" s="36">
        <v>46857.379230406274</v>
      </c>
      <c r="AV538" s="36">
        <v>17499.446403531245</v>
      </c>
      <c r="AW538" s="36">
        <v>2178.6082652767141</v>
      </c>
      <c r="AX538" s="36">
        <v>31583.063839843766</v>
      </c>
      <c r="AY538" s="36">
        <v>43280.616127812529</v>
      </c>
    </row>
    <row r="539" spans="1:51" x14ac:dyDescent="0.25">
      <c r="A539" s="34">
        <v>44278</v>
      </c>
      <c r="B539" s="35">
        <v>10</v>
      </c>
      <c r="C539" s="36">
        <v>31584.041442488822</v>
      </c>
      <c r="D539" s="36">
        <v>35764.615446343741</v>
      </c>
      <c r="E539" s="36">
        <v>16355.454885869163</v>
      </c>
      <c r="F539" s="36">
        <v>59721.932819406247</v>
      </c>
      <c r="G539" s="36">
        <v>34697.21882469616</v>
      </c>
      <c r="H539" s="36">
        <v>10562.41712061573</v>
      </c>
      <c r="I539" s="36">
        <v>29378.120637994449</v>
      </c>
      <c r="J539" s="36">
        <v>131.37179946899411</v>
      </c>
      <c r="K539" s="36">
        <v>17572.284570765652</v>
      </c>
      <c r="L539" s="36">
        <v>8292.2748289237807</v>
      </c>
      <c r="M539" s="36">
        <v>37624.402572980485</v>
      </c>
      <c r="N539" s="36">
        <v>14499.843599609379</v>
      </c>
      <c r="O539" s="36">
        <v>44454.732316578127</v>
      </c>
      <c r="P539" s="36">
        <v>4146.0384972564889</v>
      </c>
      <c r="Q539" s="36">
        <v>33.32337760925293</v>
      </c>
      <c r="R539" s="36">
        <v>4972.9625552539073</v>
      </c>
      <c r="S539" s="36">
        <v>43639.280302140629</v>
      </c>
      <c r="T539" s="36">
        <v>15049.32829878126</v>
      </c>
      <c r="U539" s="36">
        <v>8272.5588073730523</v>
      </c>
      <c r="V539" s="36">
        <v>56017.118393124998</v>
      </c>
      <c r="W539" s="36">
        <v>5729.9888916015698</v>
      </c>
      <c r="X539" s="36">
        <v>14486.999739153045</v>
      </c>
      <c r="Y539" s="36">
        <v>26107.575740720356</v>
      </c>
      <c r="Z539" s="36">
        <v>170.62855895996097</v>
      </c>
      <c r="AA539" s="36">
        <v>20877.05756395706</v>
      </c>
      <c r="AB539" s="36">
        <v>21386.340491343781</v>
      </c>
      <c r="AC539" s="36">
        <v>26978.622751496594</v>
      </c>
      <c r="AD539" s="36">
        <v>30550.458262908207</v>
      </c>
      <c r="AE539" s="36">
        <v>7185.4076347710288</v>
      </c>
      <c r="AF539" s="36">
        <v>14.579032258064515</v>
      </c>
      <c r="AG539" s="36">
        <v>19710.453069499999</v>
      </c>
      <c r="AH539" s="36">
        <v>34774.392365343752</v>
      </c>
      <c r="AI539" s="36">
        <v>6043.7660762882297</v>
      </c>
      <c r="AJ539" s="36">
        <v>139.68326934179805</v>
      </c>
      <c r="AK539" s="36">
        <v>5353.4095710558267</v>
      </c>
      <c r="AL539" s="36">
        <v>17511.566228468761</v>
      </c>
      <c r="AM539" s="36">
        <v>13204.532497085964</v>
      </c>
      <c r="AN539" s="36">
        <v>8792.6545156250104</v>
      </c>
      <c r="AO539" s="36">
        <v>45430.145925750738</v>
      </c>
      <c r="AP539" s="36">
        <v>767.31807416118772</v>
      </c>
      <c r="AQ539" s="36">
        <v>47523.81755072657</v>
      </c>
      <c r="AR539" s="36">
        <v>51975.427039949245</v>
      </c>
      <c r="AS539" s="36">
        <v>48205.455502197277</v>
      </c>
      <c r="AT539" s="36">
        <v>23264.044449496101</v>
      </c>
      <c r="AU539" s="36">
        <v>50462.800410562508</v>
      </c>
      <c r="AV539" s="36">
        <v>18571.607306031252</v>
      </c>
      <c r="AW539" s="36">
        <v>2640.138713166421</v>
      </c>
      <c r="AX539" s="36">
        <v>35085.589280029315</v>
      </c>
      <c r="AY539" s="36">
        <v>49416.088871937485</v>
      </c>
    </row>
    <row r="540" spans="1:51" x14ac:dyDescent="0.25">
      <c r="A540" s="34">
        <v>44278</v>
      </c>
      <c r="B540" s="35">
        <v>11</v>
      </c>
      <c r="C540" s="36">
        <v>32989.19972459905</v>
      </c>
      <c r="D540" s="36">
        <v>37625.699849593744</v>
      </c>
      <c r="E540" s="36">
        <v>17585.749546594747</v>
      </c>
      <c r="F540" s="36">
        <v>62636.624098718748</v>
      </c>
      <c r="G540" s="36">
        <v>36778.289361962132</v>
      </c>
      <c r="H540" s="36">
        <v>11152.813010074968</v>
      </c>
      <c r="I540" s="36">
        <v>31299.689315572585</v>
      </c>
      <c r="J540" s="36">
        <v>134.21893310546869</v>
      </c>
      <c r="K540" s="36">
        <v>18425.696050328152</v>
      </c>
      <c r="L540" s="36">
        <v>9169.9697657987981</v>
      </c>
      <c r="M540" s="36">
        <v>39498.601804704413</v>
      </c>
      <c r="N540" s="36">
        <v>16204.382550781251</v>
      </c>
      <c r="O540" s="36">
        <v>46577.723260296887</v>
      </c>
      <c r="P540" s="36">
        <v>4137.588496516285</v>
      </c>
      <c r="Q540" s="36">
        <v>33.396493911743164</v>
      </c>
      <c r="R540" s="36">
        <v>5166.2187806992197</v>
      </c>
      <c r="S540" s="36">
        <v>46103.949388296889</v>
      </c>
      <c r="T540" s="36">
        <v>16818.465422812533</v>
      </c>
      <c r="U540" s="36">
        <v>9018.4023284912109</v>
      </c>
      <c r="V540" s="36">
        <v>59290.803096843752</v>
      </c>
      <c r="W540" s="36">
        <v>5952.7079101562704</v>
      </c>
      <c r="X540" s="36">
        <v>14983.09114282978</v>
      </c>
      <c r="Y540" s="36">
        <v>26951.959942441226</v>
      </c>
      <c r="Z540" s="36">
        <v>192.47628677368169</v>
      </c>
      <c r="AA540" s="36">
        <v>22477.309627945335</v>
      </c>
      <c r="AB540" s="36">
        <v>22116.442323468778</v>
      </c>
      <c r="AC540" s="36">
        <v>28503.34064192298</v>
      </c>
      <c r="AD540" s="36">
        <v>32133.131863450195</v>
      </c>
      <c r="AE540" s="36">
        <v>7140.5055002856661</v>
      </c>
      <c r="AF540" s="36">
        <v>14.579032258064515</v>
      </c>
      <c r="AG540" s="36">
        <v>20629.57748190625</v>
      </c>
      <c r="AH540" s="36">
        <v>36651.33687137501</v>
      </c>
      <c r="AI540" s="36">
        <v>6086.9415380464197</v>
      </c>
      <c r="AJ540" s="36">
        <v>151.76768893554703</v>
      </c>
      <c r="AK540" s="36">
        <v>5982.9729559520711</v>
      </c>
      <c r="AL540" s="36">
        <v>18711.521832812519</v>
      </c>
      <c r="AM540" s="36">
        <v>13980.971948289076</v>
      </c>
      <c r="AN540" s="36">
        <v>9168.9452753906317</v>
      </c>
      <c r="AO540" s="36">
        <v>48075.728108489988</v>
      </c>
      <c r="AP540" s="36">
        <v>796.93544428795622</v>
      </c>
      <c r="AQ540" s="36">
        <v>50139.958666593746</v>
      </c>
      <c r="AR540" s="36">
        <v>54157.933475072314</v>
      </c>
      <c r="AS540" s="36">
        <v>50893.432354797391</v>
      </c>
      <c r="AT540" s="36">
        <v>24429.795057023461</v>
      </c>
      <c r="AU540" s="36">
        <v>52001.873696234383</v>
      </c>
      <c r="AV540" s="36">
        <v>18339.167215437497</v>
      </c>
      <c r="AW540" s="36">
        <v>3526.6351318359493</v>
      </c>
      <c r="AX540" s="36">
        <v>37174.408488281268</v>
      </c>
      <c r="AY540" s="36">
        <v>52236.502847593707</v>
      </c>
    </row>
    <row r="541" spans="1:51" x14ac:dyDescent="0.25">
      <c r="A541" s="34">
        <v>44278</v>
      </c>
      <c r="B541" s="35">
        <v>12</v>
      </c>
      <c r="C541" s="36">
        <v>34151.56666446921</v>
      </c>
      <c r="D541" s="36">
        <v>39295.775839937509</v>
      </c>
      <c r="E541" s="36">
        <v>18423.191024701195</v>
      </c>
      <c r="F541" s="36">
        <v>65383.033781437509</v>
      </c>
      <c r="G541" s="36">
        <v>37751.07115828825</v>
      </c>
      <c r="H541" s="36">
        <v>11020.208187353064</v>
      </c>
      <c r="I541" s="36">
        <v>32182.274239408496</v>
      </c>
      <c r="J541" s="36">
        <v>133.54355239868161</v>
      </c>
      <c r="K541" s="36">
        <v>18921.453587609391</v>
      </c>
      <c r="L541" s="36">
        <v>9965.1698765488163</v>
      </c>
      <c r="M541" s="36">
        <v>40114.980583770986</v>
      </c>
      <c r="N541" s="36">
        <v>17666.630097656249</v>
      </c>
      <c r="O541" s="36">
        <v>48034.758845984397</v>
      </c>
      <c r="P541" s="36">
        <v>4133.6973508674</v>
      </c>
      <c r="Q541" s="36">
        <v>33.584396362304688</v>
      </c>
      <c r="R541" s="36">
        <v>5490.5920407421854</v>
      </c>
      <c r="S541" s="36">
        <v>47862.653704765631</v>
      </c>
      <c r="T541" s="36">
        <v>17907.320845390652</v>
      </c>
      <c r="U541" s="36">
        <v>9819.8147735595867</v>
      </c>
      <c r="V541" s="36">
        <v>61614.825116250002</v>
      </c>
      <c r="W541" s="36">
        <v>6212.6805175781301</v>
      </c>
      <c r="X541" s="36">
        <v>14848.322117584677</v>
      </c>
      <c r="Y541" s="36">
        <v>27406.819146695518</v>
      </c>
      <c r="Z541" s="36">
        <v>201.80304565429702</v>
      </c>
      <c r="AA541" s="36">
        <v>22915.213115941428</v>
      </c>
      <c r="AB541" s="36">
        <v>22602.484791437517</v>
      </c>
      <c r="AC541" s="36">
        <v>29711.428453068427</v>
      </c>
      <c r="AD541" s="36">
        <v>33461.176261384768</v>
      </c>
      <c r="AE541" s="36">
        <v>7517.9238482428591</v>
      </c>
      <c r="AF541" s="36">
        <v>14.579032258064515</v>
      </c>
      <c r="AG541" s="36">
        <v>21258.270243750001</v>
      </c>
      <c r="AH541" s="36">
        <v>38175.300951499994</v>
      </c>
      <c r="AI541" s="36">
        <v>5940.839563548464</v>
      </c>
      <c r="AJ541" s="36">
        <v>148.51677946484392</v>
      </c>
      <c r="AK541" s="36">
        <v>6103.5609018800787</v>
      </c>
      <c r="AL541" s="36">
        <v>19753.117402765649</v>
      </c>
      <c r="AM541" s="36">
        <v>14616.909820837907</v>
      </c>
      <c r="AN541" s="36">
        <v>9789.644556640631</v>
      </c>
      <c r="AO541" s="36">
        <v>50203.309810287486</v>
      </c>
      <c r="AP541" s="36">
        <v>783.69651872478494</v>
      </c>
      <c r="AQ541" s="36">
        <v>51829.667366468755</v>
      </c>
      <c r="AR541" s="36">
        <v>55860.034924496111</v>
      </c>
      <c r="AS541" s="36">
        <v>52795.447327575705</v>
      </c>
      <c r="AT541" s="36">
        <v>24793.428028132839</v>
      </c>
      <c r="AU541" s="36">
        <v>53843.164408703145</v>
      </c>
      <c r="AV541" s="36">
        <v>18508.887593999996</v>
      </c>
      <c r="AW541" s="36">
        <v>3982.4512792836167</v>
      </c>
      <c r="AX541" s="36">
        <v>38836.904439941412</v>
      </c>
      <c r="AY541" s="36">
        <v>54230.008902937501</v>
      </c>
    </row>
    <row r="542" spans="1:51" x14ac:dyDescent="0.25">
      <c r="A542" s="34">
        <v>44278</v>
      </c>
      <c r="B542" s="35">
        <v>13</v>
      </c>
      <c r="C542" s="36">
        <v>35640.523438820965</v>
      </c>
      <c r="D542" s="36">
        <v>41036.534139250012</v>
      </c>
      <c r="E542" s="36">
        <v>19562.516842449248</v>
      </c>
      <c r="F542" s="36">
        <v>67870.8880508125</v>
      </c>
      <c r="G542" s="36">
        <v>40148.737311732293</v>
      </c>
      <c r="H542" s="36">
        <v>10269.061791291278</v>
      </c>
      <c r="I542" s="36">
        <v>33429.36083784599</v>
      </c>
      <c r="J542" s="36">
        <v>132.3892326354981</v>
      </c>
      <c r="K542" s="36">
        <v>19739.11616131253</v>
      </c>
      <c r="L542" s="36">
        <v>10080.321006462862</v>
      </c>
      <c r="M542" s="36">
        <v>39149.912661269533</v>
      </c>
      <c r="N542" s="36">
        <v>18790.415027343748</v>
      </c>
      <c r="O542" s="36">
        <v>50412.863845296881</v>
      </c>
      <c r="P542" s="36">
        <v>4257.5125434377915</v>
      </c>
      <c r="Q542" s="36">
        <v>34.561171531677239</v>
      </c>
      <c r="R542" s="36">
        <v>5981.6906122695345</v>
      </c>
      <c r="S542" s="36">
        <v>50090.967218812526</v>
      </c>
      <c r="T542" s="36">
        <v>19238.099600828151</v>
      </c>
      <c r="U542" s="36">
        <v>10520.657745361344</v>
      </c>
      <c r="V542" s="36">
        <v>64843.997744343746</v>
      </c>
      <c r="W542" s="36">
        <v>6274.4619628906303</v>
      </c>
      <c r="X542" s="36">
        <v>14891.231835175993</v>
      </c>
      <c r="Y542" s="36">
        <v>28016.545845162542</v>
      </c>
      <c r="Z542" s="36">
        <v>201.05067886352532</v>
      </c>
      <c r="AA542" s="36">
        <v>23453.541698078134</v>
      </c>
      <c r="AB542" s="36">
        <v>23515.069379078137</v>
      </c>
      <c r="AC542" s="36">
        <v>31134.109356859335</v>
      </c>
      <c r="AD542" s="36">
        <v>36215.007618374992</v>
      </c>
      <c r="AE542" s="36">
        <v>7930.341955589106</v>
      </c>
      <c r="AF542" s="36">
        <v>14.579032258064515</v>
      </c>
      <c r="AG542" s="36">
        <v>22191.332434312499</v>
      </c>
      <c r="AH542" s="36">
        <v>40220.306498968734</v>
      </c>
      <c r="AI542" s="36">
        <v>6123.9149852262044</v>
      </c>
      <c r="AJ542" s="36">
        <v>153.31447947851615</v>
      </c>
      <c r="AK542" s="36">
        <v>6071.1078487537761</v>
      </c>
      <c r="AL542" s="36">
        <v>21180.393046671892</v>
      </c>
      <c r="AM542" s="36">
        <v>15582.048095302756</v>
      </c>
      <c r="AN542" s="36">
        <v>10421.74618164063</v>
      </c>
      <c r="AO542" s="36">
        <v>53096.154523315439</v>
      </c>
      <c r="AP542" s="36">
        <v>794.6202561259272</v>
      </c>
      <c r="AQ542" s="36">
        <v>52813.627364039065</v>
      </c>
      <c r="AR542" s="36">
        <v>57882.97702761722</v>
      </c>
      <c r="AS542" s="36">
        <v>55734.092041626005</v>
      </c>
      <c r="AT542" s="36">
        <v>25424.887517117168</v>
      </c>
      <c r="AU542" s="36">
        <v>57216.153893093753</v>
      </c>
      <c r="AV542" s="36">
        <v>20305.252787562498</v>
      </c>
      <c r="AW542" s="36">
        <v>4382.1593366968373</v>
      </c>
      <c r="AX542" s="36">
        <v>41255.86085449221</v>
      </c>
      <c r="AY542" s="36">
        <v>56203.307692937524</v>
      </c>
    </row>
    <row r="543" spans="1:51" x14ac:dyDescent="0.25">
      <c r="A543" s="34">
        <v>44278</v>
      </c>
      <c r="B543" s="35">
        <v>14</v>
      </c>
      <c r="C543" s="36">
        <v>36536.510405957612</v>
      </c>
      <c r="D543" s="36">
        <v>41589.443146781254</v>
      </c>
      <c r="E543" s="36">
        <v>20279.773328939467</v>
      </c>
      <c r="F543" s="36">
        <v>71094.425726437505</v>
      </c>
      <c r="G543" s="36">
        <v>39559.414583898018</v>
      </c>
      <c r="H543" s="36">
        <v>10275.520885852553</v>
      </c>
      <c r="I543" s="36">
        <v>34855.724843111624</v>
      </c>
      <c r="J543" s="36">
        <v>141.300624847412</v>
      </c>
      <c r="K543" s="36">
        <v>20050.430378203142</v>
      </c>
      <c r="L543" s="36">
        <v>9839.1448212519244</v>
      </c>
      <c r="M543" s="36">
        <v>39079.287354827502</v>
      </c>
      <c r="N543" s="36">
        <v>18962.043640625001</v>
      </c>
      <c r="O543" s="36">
        <v>52577.391733000004</v>
      </c>
      <c r="P543" s="36">
        <v>4377.899481534294</v>
      </c>
      <c r="Q543" s="36">
        <v>36.108663558959961</v>
      </c>
      <c r="R543" s="36">
        <v>6503.6249690546792</v>
      </c>
      <c r="S543" s="36">
        <v>52439.826802625008</v>
      </c>
      <c r="T543" s="36">
        <v>19458.139292281263</v>
      </c>
      <c r="U543" s="36">
        <v>10473.933868408218</v>
      </c>
      <c r="V543" s="36">
        <v>68907.142332968753</v>
      </c>
      <c r="W543" s="36">
        <v>5949.1939208984504</v>
      </c>
      <c r="X543" s="36">
        <v>14689.887539208179</v>
      </c>
      <c r="Y543" s="36">
        <v>28375.555513267111</v>
      </c>
      <c r="Z543" s="36">
        <v>214.12074066162103</v>
      </c>
      <c r="AA543" s="36">
        <v>24422.816726613291</v>
      </c>
      <c r="AB543" s="36">
        <v>24479.366197875006</v>
      </c>
      <c r="AC543" s="36">
        <v>31688.350802476114</v>
      </c>
      <c r="AD543" s="36">
        <v>38489.096284449712</v>
      </c>
      <c r="AE543" s="36">
        <v>8830.5847046448107</v>
      </c>
      <c r="AF543" s="36">
        <v>14.579032258064515</v>
      </c>
      <c r="AG543" s="36">
        <v>23295.496840625001</v>
      </c>
      <c r="AH543" s="36">
        <v>42367.127086812499</v>
      </c>
      <c r="AI543" s="36">
        <v>6381.4591685207324</v>
      </c>
      <c r="AJ543" s="36">
        <v>119.48605166015716</v>
      </c>
      <c r="AK543" s="36">
        <v>6105.4553548035556</v>
      </c>
      <c r="AL543" s="36">
        <v>22570.984711750029</v>
      </c>
      <c r="AM543" s="36">
        <v>16876.316089980515</v>
      </c>
      <c r="AN543" s="36">
        <v>10907.37295507813</v>
      </c>
      <c r="AO543" s="36">
        <v>55114.694468597416</v>
      </c>
      <c r="AP543" s="36">
        <v>797.6370602250106</v>
      </c>
      <c r="AQ543" s="36">
        <v>54174.924709156257</v>
      </c>
      <c r="AR543" s="36">
        <v>59301.638300343751</v>
      </c>
      <c r="AS543" s="36">
        <v>57894.280693115259</v>
      </c>
      <c r="AT543" s="36">
        <v>25681.547908812485</v>
      </c>
      <c r="AU543" s="36">
        <v>60084.842859531243</v>
      </c>
      <c r="AV543" s="36">
        <v>19623.948499468745</v>
      </c>
      <c r="AW543" s="36">
        <v>6292.5359497070413</v>
      </c>
      <c r="AX543" s="36">
        <v>44347.941434570348</v>
      </c>
      <c r="AY543" s="36">
        <v>58140.384258124977</v>
      </c>
    </row>
    <row r="544" spans="1:51" x14ac:dyDescent="0.25">
      <c r="A544" s="34">
        <v>44278</v>
      </c>
      <c r="B544" s="35">
        <v>15</v>
      </c>
      <c r="C544" s="36">
        <v>35530.667185223967</v>
      </c>
      <c r="D544" s="36">
        <v>42908.846386843747</v>
      </c>
      <c r="E544" s="36">
        <v>19643.147182899418</v>
      </c>
      <c r="F544" s="36">
        <v>69298.714806906253</v>
      </c>
      <c r="G544" s="36">
        <v>41361.946138890366</v>
      </c>
      <c r="H544" s="36">
        <v>11085.221288545426</v>
      </c>
      <c r="I544" s="36">
        <v>34534.87771144756</v>
      </c>
      <c r="J544" s="36">
        <v>131.32102966308588</v>
      </c>
      <c r="K544" s="36">
        <v>20237.16983548439</v>
      </c>
      <c r="L544" s="36">
        <v>10205.073132697213</v>
      </c>
      <c r="M544" s="36">
        <v>41249.553134769543</v>
      </c>
      <c r="N544" s="36">
        <v>18951.96821484375</v>
      </c>
      <c r="O544" s="36">
        <v>51926.142693578142</v>
      </c>
      <c r="P544" s="36">
        <v>4437.3819358355768</v>
      </c>
      <c r="Q544" s="36">
        <v>36.862443923950202</v>
      </c>
      <c r="R544" s="36">
        <v>6397.4057918867302</v>
      </c>
      <c r="S544" s="36">
        <v>53683.632949296894</v>
      </c>
      <c r="T544" s="36">
        <v>18811.837847640654</v>
      </c>
      <c r="U544" s="36">
        <v>10139.008422851563</v>
      </c>
      <c r="V544" s="36">
        <v>68537.643510312497</v>
      </c>
      <c r="W544" s="36">
        <v>6151.4551513671904</v>
      </c>
      <c r="X544" s="36">
        <v>15988.021440821467</v>
      </c>
      <c r="Y544" s="36">
        <v>28085.347059470914</v>
      </c>
      <c r="Z544" s="36">
        <v>216.3822062683106</v>
      </c>
      <c r="AA544" s="36">
        <v>26034.315349031262</v>
      </c>
      <c r="AB544" s="36">
        <v>24162.202431609388</v>
      </c>
      <c r="AC544" s="36">
        <v>30831.76231770352</v>
      </c>
      <c r="AD544" s="36">
        <v>37994.140869801748</v>
      </c>
      <c r="AE544" s="36">
        <v>8413.0145603164492</v>
      </c>
      <c r="AF544" s="36">
        <v>14.579032258064515</v>
      </c>
      <c r="AG544" s="36">
        <v>23241.544770718749</v>
      </c>
      <c r="AH544" s="36">
        <v>42304.754799406262</v>
      </c>
      <c r="AI544" s="36">
        <v>6996.5891352492463</v>
      </c>
      <c r="AJ544" s="36">
        <v>151.5963413515629</v>
      </c>
      <c r="AK544" s="36">
        <v>6054.5091513030284</v>
      </c>
      <c r="AL544" s="36">
        <v>23011.31097328127</v>
      </c>
      <c r="AM544" s="36">
        <v>17041.415741847675</v>
      </c>
      <c r="AN544" s="36">
        <v>11118.76325781251</v>
      </c>
      <c r="AO544" s="36">
        <v>56513.546736419674</v>
      </c>
      <c r="AP544" s="36">
        <v>797.51356061059028</v>
      </c>
      <c r="AQ544" s="36">
        <v>53965.468971859387</v>
      </c>
      <c r="AR544" s="36">
        <v>60084.183004574224</v>
      </c>
      <c r="AS544" s="36">
        <v>59233.788821838403</v>
      </c>
      <c r="AT544" s="36">
        <v>26426.078148414053</v>
      </c>
      <c r="AU544" s="36">
        <v>59137.062001843748</v>
      </c>
      <c r="AV544" s="36">
        <v>19795.720332781253</v>
      </c>
      <c r="AW544" s="36">
        <v>7058.0885620117233</v>
      </c>
      <c r="AX544" s="36">
        <v>45066.358167480495</v>
      </c>
      <c r="AY544" s="36">
        <v>57763.092335343761</v>
      </c>
    </row>
    <row r="545" spans="1:51" x14ac:dyDescent="0.25">
      <c r="A545" s="34">
        <v>44278</v>
      </c>
      <c r="B545" s="35">
        <v>16</v>
      </c>
      <c r="C545" s="36">
        <v>34308.773037260777</v>
      </c>
      <c r="D545" s="36">
        <v>42811.052976968756</v>
      </c>
      <c r="E545" s="36">
        <v>19427.459401724627</v>
      </c>
      <c r="F545" s="36">
        <v>66704.499450687494</v>
      </c>
      <c r="G545" s="36">
        <v>41927.287724370894</v>
      </c>
      <c r="H545" s="36">
        <v>11520.715580044931</v>
      </c>
      <c r="I545" s="36">
        <v>33788.045978228809</v>
      </c>
      <c r="J545" s="36">
        <v>140.36992263793951</v>
      </c>
      <c r="K545" s="36">
        <v>20050.527417656278</v>
      </c>
      <c r="L545" s="36">
        <v>11266.55365158005</v>
      </c>
      <c r="M545" s="36">
        <v>41861.061388804002</v>
      </c>
      <c r="N545" s="36">
        <v>19494.571742187502</v>
      </c>
      <c r="O545" s="36">
        <v>50218.517575343751</v>
      </c>
      <c r="P545" s="36">
        <v>4664.0672984762105</v>
      </c>
      <c r="Q545" s="36">
        <v>37.360849380493157</v>
      </c>
      <c r="R545" s="36">
        <v>6274.8637996601601</v>
      </c>
      <c r="S545" s="36">
        <v>53221.590218078127</v>
      </c>
      <c r="T545" s="36">
        <v>18583.1852434844</v>
      </c>
      <c r="U545" s="36">
        <v>9963.1944885253961</v>
      </c>
      <c r="V545" s="36">
        <v>67374.546796156254</v>
      </c>
      <c r="W545" s="36">
        <v>6262.6763671875106</v>
      </c>
      <c r="X545" s="36">
        <v>16680.490240102765</v>
      </c>
      <c r="Y545" s="36">
        <v>28175.863780826399</v>
      </c>
      <c r="Z545" s="36">
        <v>198.25243713378902</v>
      </c>
      <c r="AA545" s="36">
        <v>25215.468470179701</v>
      </c>
      <c r="AB545" s="36">
        <v>23207.71151904689</v>
      </c>
      <c r="AC545" s="36">
        <v>30032.393270721263</v>
      </c>
      <c r="AD545" s="36">
        <v>37083.816398849121</v>
      </c>
      <c r="AE545" s="36">
        <v>8693.1159011768177</v>
      </c>
      <c r="AF545" s="36">
        <v>14.579032258064515</v>
      </c>
      <c r="AG545" s="36">
        <v>22744.718558125001</v>
      </c>
      <c r="AH545" s="36">
        <v>42281.02436590624</v>
      </c>
      <c r="AI545" s="36">
        <v>7148.8546205174916</v>
      </c>
      <c r="AJ545" s="36">
        <v>187.37389710937481</v>
      </c>
      <c r="AK545" s="36">
        <v>6133.4109527877199</v>
      </c>
      <c r="AL545" s="36">
        <v>22951.211100812521</v>
      </c>
      <c r="AM545" s="36">
        <v>17795.503624830097</v>
      </c>
      <c r="AN545" s="36">
        <v>11066.64915625001</v>
      </c>
      <c r="AO545" s="36">
        <v>56846.628914581292</v>
      </c>
      <c r="AP545" s="36">
        <v>811.11249406973468</v>
      </c>
      <c r="AQ545" s="36">
        <v>53556.842663375013</v>
      </c>
      <c r="AR545" s="36">
        <v>59878.245153466822</v>
      </c>
      <c r="AS545" s="36">
        <v>58482.272845275904</v>
      </c>
      <c r="AT545" s="36">
        <v>26417.227366507817</v>
      </c>
      <c r="AU545" s="36">
        <v>57398.202573875002</v>
      </c>
      <c r="AV545" s="36">
        <v>19970.901470062498</v>
      </c>
      <c r="AW545" s="36">
        <v>5384.9049072265771</v>
      </c>
      <c r="AX545" s="36">
        <v>44319.097042480491</v>
      </c>
      <c r="AY545" s="36">
        <v>57089.207493718764</v>
      </c>
    </row>
    <row r="546" spans="1:51" x14ac:dyDescent="0.25">
      <c r="A546" s="34">
        <v>44278</v>
      </c>
      <c r="B546" s="35">
        <v>17</v>
      </c>
      <c r="C546" s="36">
        <v>33065.083766427873</v>
      </c>
      <c r="D546" s="36">
        <v>42147.775496312504</v>
      </c>
      <c r="E546" s="36">
        <v>19008.960979236348</v>
      </c>
      <c r="F546" s="36">
        <v>65099.861233749994</v>
      </c>
      <c r="G546" s="36">
        <v>42439.127377141136</v>
      </c>
      <c r="H546" s="36">
        <v>11329.006558909947</v>
      </c>
      <c r="I546" s="36">
        <v>32795.841284853814</v>
      </c>
      <c r="J546" s="36">
        <v>130.59892082214361</v>
      </c>
      <c r="K546" s="36">
        <v>19642.088511546899</v>
      </c>
      <c r="L546" s="36">
        <v>11112.144411798818</v>
      </c>
      <c r="M546" s="36">
        <v>40018.326430584035</v>
      </c>
      <c r="N546" s="36">
        <v>18733.990734375002</v>
      </c>
      <c r="O546" s="36">
        <v>49107.372171765637</v>
      </c>
      <c r="P546" s="36">
        <v>4658.8029144590428</v>
      </c>
      <c r="Q546" s="36">
        <v>37.177605628967285</v>
      </c>
      <c r="R546" s="36">
        <v>6184.495269175789</v>
      </c>
      <c r="S546" s="36">
        <v>51978.080408843758</v>
      </c>
      <c r="T546" s="36">
        <v>17988.680419890647</v>
      </c>
      <c r="U546" s="36">
        <v>9481.9650115966906</v>
      </c>
      <c r="V546" s="36">
        <v>65987.424880999999</v>
      </c>
      <c r="W546" s="36">
        <v>6344.8902343750096</v>
      </c>
      <c r="X546" s="36">
        <v>16971.331632364501</v>
      </c>
      <c r="Y546" s="36">
        <v>28391.443974525999</v>
      </c>
      <c r="Z546" s="36">
        <v>165.81406478881843</v>
      </c>
      <c r="AA546" s="36">
        <v>23710.35734738284</v>
      </c>
      <c r="AB546" s="36">
        <v>22353.107526828153</v>
      </c>
      <c r="AC546" s="36">
        <v>29064.350943634508</v>
      </c>
      <c r="AD546" s="36">
        <v>36575.799285197761</v>
      </c>
      <c r="AE546" s="36">
        <v>8265.1035733327681</v>
      </c>
      <c r="AF546" s="36">
        <v>14.579032258064515</v>
      </c>
      <c r="AG546" s="36">
        <v>22154.49627815625</v>
      </c>
      <c r="AH546" s="36">
        <v>42057.513331062495</v>
      </c>
      <c r="AI546" s="36">
        <v>6783.7152174267703</v>
      </c>
      <c r="AJ546" s="36">
        <v>177.52887361328186</v>
      </c>
      <c r="AK546" s="36">
        <v>6084.5115531678202</v>
      </c>
      <c r="AL546" s="36">
        <v>22789.313361312521</v>
      </c>
      <c r="AM546" s="36">
        <v>17429.574977021515</v>
      </c>
      <c r="AN546" s="36">
        <v>10642.84443554688</v>
      </c>
      <c r="AO546" s="36">
        <v>53085.943250488286</v>
      </c>
      <c r="AP546" s="36">
        <v>762.3822808340193</v>
      </c>
      <c r="AQ546" s="36">
        <v>52199.483580156266</v>
      </c>
      <c r="AR546" s="36">
        <v>58850.129894410195</v>
      </c>
      <c r="AS546" s="36">
        <v>57667.047254699726</v>
      </c>
      <c r="AT546" s="36">
        <v>26366.581796828112</v>
      </c>
      <c r="AU546" s="36">
        <v>55955.724101812521</v>
      </c>
      <c r="AV546" s="36">
        <v>20457.070665250001</v>
      </c>
      <c r="AW546" s="36">
        <v>5394.2102051876745</v>
      </c>
      <c r="AX546" s="36">
        <v>43468.781350097663</v>
      </c>
      <c r="AY546" s="36">
        <v>55594.747612218765</v>
      </c>
    </row>
    <row r="547" spans="1:51" x14ac:dyDescent="0.25">
      <c r="A547" s="34">
        <v>44278</v>
      </c>
      <c r="B547" s="35">
        <v>18</v>
      </c>
      <c r="C547" s="36">
        <v>31915.251863294907</v>
      </c>
      <c r="D547" s="36">
        <v>39881.708144749995</v>
      </c>
      <c r="E547" s="36">
        <v>17187.609364313492</v>
      </c>
      <c r="F547" s="36">
        <v>63116.016454062497</v>
      </c>
      <c r="G547" s="36">
        <v>39310.869178312088</v>
      </c>
      <c r="H547" s="36">
        <v>9978.1103953457223</v>
      </c>
      <c r="I547" s="36">
        <v>31005.972993502248</v>
      </c>
      <c r="J547" s="36">
        <v>136.42236328125</v>
      </c>
      <c r="K547" s="36">
        <v>18846.004449796899</v>
      </c>
      <c r="L547" s="36">
        <v>10262.991953994117</v>
      </c>
      <c r="M547" s="36">
        <v>36198.251272720088</v>
      </c>
      <c r="N547" s="36">
        <v>17952.81718359375</v>
      </c>
      <c r="O547" s="36">
        <v>46502.250315203128</v>
      </c>
      <c r="P547" s="36">
        <v>4443.8977787667372</v>
      </c>
      <c r="Q547" s="36">
        <v>34.613935470581062</v>
      </c>
      <c r="R547" s="36">
        <v>6184.8124087031283</v>
      </c>
      <c r="S547" s="36">
        <v>49856.577725609379</v>
      </c>
      <c r="T547" s="36">
        <v>17170.329935625021</v>
      </c>
      <c r="U547" s="36">
        <v>8654.0594329834039</v>
      </c>
      <c r="V547" s="36">
        <v>63376.139768687499</v>
      </c>
      <c r="W547" s="36">
        <v>5728.3402099609402</v>
      </c>
      <c r="X547" s="36">
        <v>16003.008870466048</v>
      </c>
      <c r="Y547" s="36">
        <v>25844.147040061274</v>
      </c>
      <c r="Z547" s="36">
        <v>181.57179473876951</v>
      </c>
      <c r="AA547" s="36">
        <v>22160.935530871116</v>
      </c>
      <c r="AB547" s="36">
        <v>21230.277307281289</v>
      </c>
      <c r="AC547" s="36">
        <v>27813.280043566047</v>
      </c>
      <c r="AD547" s="36">
        <v>35975.958739115231</v>
      </c>
      <c r="AE547" s="36">
        <v>7918.0188543748991</v>
      </c>
      <c r="AF547" s="36">
        <v>14.579032258064515</v>
      </c>
      <c r="AG547" s="36">
        <v>21455.140849187501</v>
      </c>
      <c r="AH547" s="36">
        <v>42068.407910906244</v>
      </c>
      <c r="AI547" s="36">
        <v>6918.6131543022866</v>
      </c>
      <c r="AJ547" s="36">
        <v>124.33908042382689</v>
      </c>
      <c r="AK547" s="36">
        <v>6071.0063524651778</v>
      </c>
      <c r="AL547" s="36">
        <v>22837.814331250018</v>
      </c>
      <c r="AM547" s="36">
        <v>16838.471065082038</v>
      </c>
      <c r="AN547" s="36">
        <v>10675.819623046889</v>
      </c>
      <c r="AO547" s="36">
        <v>51213.231117279051</v>
      </c>
      <c r="AP547" s="36">
        <v>684.83606888353722</v>
      </c>
      <c r="AQ547" s="36">
        <v>49335.502869171891</v>
      </c>
      <c r="AR547" s="36">
        <v>55468.696120994166</v>
      </c>
      <c r="AS547" s="36">
        <v>56634.71978442384</v>
      </c>
      <c r="AT547" s="36">
        <v>25161.041620562508</v>
      </c>
      <c r="AU547" s="36">
        <v>53670.447761968768</v>
      </c>
      <c r="AV547" s="36">
        <v>22567.711078562497</v>
      </c>
      <c r="AW547" s="36">
        <v>4071.7707519531295</v>
      </c>
      <c r="AX547" s="36">
        <v>42952.658510742214</v>
      </c>
      <c r="AY547" s="36">
        <v>52970.549898562458</v>
      </c>
    </row>
    <row r="548" spans="1:51" x14ac:dyDescent="0.25">
      <c r="A548" s="34">
        <v>44278</v>
      </c>
      <c r="B548" s="35">
        <v>19</v>
      </c>
      <c r="C548" s="36">
        <v>30182.221291218757</v>
      </c>
      <c r="D548" s="36">
        <v>36951.992719406247</v>
      </c>
      <c r="E548" s="36">
        <v>15538.050899005879</v>
      </c>
      <c r="F548" s="36">
        <v>60416.274730687503</v>
      </c>
      <c r="G548" s="36">
        <v>35338.639735224686</v>
      </c>
      <c r="H548" s="36">
        <v>6982.9934051115943</v>
      </c>
      <c r="I548" s="36">
        <v>28192.839564474933</v>
      </c>
      <c r="J548" s="36">
        <v>142.43376159667969</v>
      </c>
      <c r="K548" s="36">
        <v>17781.680536328138</v>
      </c>
      <c r="L548" s="36">
        <v>8887.8045893769013</v>
      </c>
      <c r="M548" s="36">
        <v>32896.493323553252</v>
      </c>
      <c r="N548" s="36">
        <v>16695.272398437501</v>
      </c>
      <c r="O548" s="36">
        <v>43687.344378140639</v>
      </c>
      <c r="P548" s="36">
        <v>4052.8432081642381</v>
      </c>
      <c r="Q548" s="36">
        <v>34.33560848236084</v>
      </c>
      <c r="R548" s="36">
        <v>6198.3057244062575</v>
      </c>
      <c r="S548" s="36">
        <v>47749.343971343755</v>
      </c>
      <c r="T548" s="36">
        <v>16219.55747432815</v>
      </c>
      <c r="U548" s="36">
        <v>7781.7602081298883</v>
      </c>
      <c r="V548" s="36">
        <v>61838.139610874998</v>
      </c>
      <c r="W548" s="36">
        <v>5242.1169677734506</v>
      </c>
      <c r="X548" s="36">
        <v>14363.25297846994</v>
      </c>
      <c r="Y548" s="36">
        <v>23432.657304099521</v>
      </c>
      <c r="Z548" s="36">
        <v>215.18509933471677</v>
      </c>
      <c r="AA548" s="36">
        <v>21133.502862289068</v>
      </c>
      <c r="AB548" s="36">
        <v>19538.654489000019</v>
      </c>
      <c r="AC548" s="36">
        <v>26014.16743034323</v>
      </c>
      <c r="AD548" s="36">
        <v>35332.045142704592</v>
      </c>
      <c r="AE548" s="36">
        <v>8705.1372447599242</v>
      </c>
      <c r="AF548" s="36">
        <v>14.579032258064515</v>
      </c>
      <c r="AG548" s="36">
        <v>21293.784475562501</v>
      </c>
      <c r="AH548" s="36">
        <v>42553.704226781258</v>
      </c>
      <c r="AI548" s="36">
        <v>6546.3073831247666</v>
      </c>
      <c r="AJ548" s="36">
        <v>94.644739525390946</v>
      </c>
      <c r="AK548" s="36">
        <v>5708.5913236436172</v>
      </c>
      <c r="AL548" s="36">
        <v>23274.012992953139</v>
      </c>
      <c r="AM548" s="36">
        <v>15605.303879814484</v>
      </c>
      <c r="AN548" s="36">
        <v>10581.74312695313</v>
      </c>
      <c r="AO548" s="36">
        <v>47854.115746154785</v>
      </c>
      <c r="AP548" s="36">
        <v>554.59292744379434</v>
      </c>
      <c r="AQ548" s="36">
        <v>44878.005751242192</v>
      </c>
      <c r="AR548" s="36">
        <v>50901.965262808604</v>
      </c>
      <c r="AS548" s="36">
        <v>55044.582926696792</v>
      </c>
      <c r="AT548" s="36">
        <v>22976.701627937517</v>
      </c>
      <c r="AU548" s="36">
        <v>51144.850715812521</v>
      </c>
      <c r="AV548" s="36">
        <v>23682.565326156247</v>
      </c>
      <c r="AW548" s="36">
        <v>2752.7582680544629</v>
      </c>
      <c r="AX548" s="36">
        <v>42935.516607910176</v>
      </c>
      <c r="AY548" s="36">
        <v>48030.746008437505</v>
      </c>
    </row>
    <row r="549" spans="1:51" x14ac:dyDescent="0.25">
      <c r="A549" s="34">
        <v>44278</v>
      </c>
      <c r="B549" s="35">
        <v>20</v>
      </c>
      <c r="C549" s="36">
        <v>29005.690437089834</v>
      </c>
      <c r="D549" s="36">
        <v>37495.560509906245</v>
      </c>
      <c r="E549" s="36">
        <v>15595.865888644554</v>
      </c>
      <c r="F549" s="36">
        <v>58575.216714187503</v>
      </c>
      <c r="G549" s="36">
        <v>35725.604884148699</v>
      </c>
      <c r="H549" s="36">
        <v>6160.3893258474345</v>
      </c>
      <c r="I549" s="36">
        <v>27053.347036224917</v>
      </c>
      <c r="J549" s="36">
        <v>159.60475921630859</v>
      </c>
      <c r="K549" s="36">
        <v>17985.806435968781</v>
      </c>
      <c r="L549" s="36">
        <v>8218.3747246112944</v>
      </c>
      <c r="M549" s="36">
        <v>31258.827312193451</v>
      </c>
      <c r="N549" s="36">
        <v>15928.648531249999</v>
      </c>
      <c r="O549" s="36">
        <v>44146.134595062496</v>
      </c>
      <c r="P549" s="36">
        <v>3929.0106899732618</v>
      </c>
      <c r="Q549" s="36">
        <v>34.519014358520508</v>
      </c>
      <c r="R549" s="36">
        <v>6414.8418581211081</v>
      </c>
      <c r="S549" s="36">
        <v>49642.11584631251</v>
      </c>
      <c r="T549" s="36">
        <v>15993.905867703152</v>
      </c>
      <c r="U549" s="36">
        <v>7753.4303741455096</v>
      </c>
      <c r="V549" s="36">
        <v>64437.819028843754</v>
      </c>
      <c r="W549" s="36">
        <v>5101.9517822265698</v>
      </c>
      <c r="X549" s="36">
        <v>13739.024339283449</v>
      </c>
      <c r="Y549" s="36">
        <v>23226.603352331233</v>
      </c>
      <c r="Z549" s="36">
        <v>221.38296524047851</v>
      </c>
      <c r="AA549" s="36">
        <v>21833.179111222675</v>
      </c>
      <c r="AB549" s="36">
        <v>18191.864959359402</v>
      </c>
      <c r="AC549" s="36">
        <v>25459.619109715451</v>
      </c>
      <c r="AD549" s="36">
        <v>36804.474785477039</v>
      </c>
      <c r="AE549" s="36">
        <v>9083.646783163962</v>
      </c>
      <c r="AF549" s="36">
        <v>14.579032258064515</v>
      </c>
      <c r="AG549" s="36">
        <v>22405.510815093752</v>
      </c>
      <c r="AH549" s="36">
        <v>45118.92721684376</v>
      </c>
      <c r="AI549" s="36">
        <v>6390.3499650160484</v>
      </c>
      <c r="AJ549" s="36">
        <v>73.374737998047976</v>
      </c>
      <c r="AK549" s="36">
        <v>5475.3646719502858</v>
      </c>
      <c r="AL549" s="36">
        <v>24824.542465718769</v>
      </c>
      <c r="AM549" s="36">
        <v>15648.458956179724</v>
      </c>
      <c r="AN549" s="36">
        <v>10899.466419921879</v>
      </c>
      <c r="AO549" s="36">
        <v>47803.484604263307</v>
      </c>
      <c r="AP549" s="36">
        <v>578.60946834087338</v>
      </c>
      <c r="AQ549" s="36">
        <v>40893.42612267191</v>
      </c>
      <c r="AR549" s="36">
        <v>51017.712726957048</v>
      </c>
      <c r="AS549" s="36">
        <v>58870.444500732439</v>
      </c>
      <c r="AT549" s="36">
        <v>21369.109194296896</v>
      </c>
      <c r="AU549" s="36">
        <v>51688.517548531265</v>
      </c>
      <c r="AV549" s="36">
        <v>25383.634467093758</v>
      </c>
      <c r="AW549" s="36">
        <v>3746.9854296738567</v>
      </c>
      <c r="AX549" s="36">
        <v>45507.687505859401</v>
      </c>
      <c r="AY549" s="36">
        <v>42690.737605031274</v>
      </c>
    </row>
    <row r="550" spans="1:51" x14ac:dyDescent="0.25">
      <c r="A550" s="34">
        <v>44278</v>
      </c>
      <c r="B550" s="35">
        <v>21</v>
      </c>
      <c r="C550" s="36">
        <v>31423.098155355492</v>
      </c>
      <c r="D550" s="36">
        <v>41687.354601656247</v>
      </c>
      <c r="E550" s="36">
        <v>18783.025525957048</v>
      </c>
      <c r="F550" s="36">
        <v>63706.706410531246</v>
      </c>
      <c r="G550" s="36">
        <v>41373.129815628898</v>
      </c>
      <c r="H550" s="36">
        <v>6983.8053060303082</v>
      </c>
      <c r="I550" s="36">
        <v>27691.75192236944</v>
      </c>
      <c r="J550" s="36">
        <v>158.76536941528329</v>
      </c>
      <c r="K550" s="36">
        <v>19609.572407359388</v>
      </c>
      <c r="L550" s="36">
        <v>8590.1790206347196</v>
      </c>
      <c r="M550" s="36">
        <v>33037.05475541699</v>
      </c>
      <c r="N550" s="36">
        <v>17620.873617187499</v>
      </c>
      <c r="O550" s="36">
        <v>47436.023299437511</v>
      </c>
      <c r="P550" s="36">
        <v>4511.8442231445379</v>
      </c>
      <c r="Q550" s="36">
        <v>34.087502479553223</v>
      </c>
      <c r="R550" s="36">
        <v>7832.7548365585908</v>
      </c>
      <c r="S550" s="36">
        <v>56692.505129953141</v>
      </c>
      <c r="T550" s="36">
        <v>18211.998707437509</v>
      </c>
      <c r="U550" s="36">
        <v>10145.992031097418</v>
      </c>
      <c r="V550" s="36">
        <v>74689.820659812496</v>
      </c>
      <c r="W550" s="36">
        <v>5322.27570800782</v>
      </c>
      <c r="X550" s="36">
        <v>14609.904199851775</v>
      </c>
      <c r="Y550" s="36">
        <v>24975.623657943888</v>
      </c>
      <c r="Z550" s="36">
        <v>292.24918365478521</v>
      </c>
      <c r="AA550" s="36">
        <v>26166.587686863302</v>
      </c>
      <c r="AB550" s="36">
        <v>17533.424618875033</v>
      </c>
      <c r="AC550" s="36">
        <v>28664.373968723539</v>
      </c>
      <c r="AD550" s="36">
        <v>43855.751865592531</v>
      </c>
      <c r="AE550" s="36">
        <v>9765.6076537424451</v>
      </c>
      <c r="AF550" s="36">
        <v>14.579032258064515</v>
      </c>
      <c r="AG550" s="36">
        <v>25610.933095624998</v>
      </c>
      <c r="AH550" s="36">
        <v>54456.394951000002</v>
      </c>
      <c r="AI550" s="36">
        <v>8066.9230712890803</v>
      </c>
      <c r="AJ550" s="36">
        <v>65.559768425782124</v>
      </c>
      <c r="AK550" s="36">
        <v>5676.9359077267773</v>
      </c>
      <c r="AL550" s="36">
        <v>28405.680541437519</v>
      </c>
      <c r="AM550" s="36">
        <v>18772.686630521512</v>
      </c>
      <c r="AN550" s="36">
        <v>12020.521996093761</v>
      </c>
      <c r="AO550" s="36">
        <v>52686.931809555055</v>
      </c>
      <c r="AP550" s="36">
        <v>782.84695434570403</v>
      </c>
      <c r="AQ550" s="36">
        <v>40186.815453367206</v>
      </c>
      <c r="AR550" s="36">
        <v>56454.887050779318</v>
      </c>
      <c r="AS550" s="36">
        <v>66888.38602069093</v>
      </c>
      <c r="AT550" s="36">
        <v>20838.96473550782</v>
      </c>
      <c r="AU550" s="36">
        <v>57533.08999973438</v>
      </c>
      <c r="AV550" s="36">
        <v>31062.088845156257</v>
      </c>
      <c r="AW550" s="36">
        <v>4972.2624036310162</v>
      </c>
      <c r="AX550" s="36">
        <v>54045.633092285163</v>
      </c>
      <c r="AY550" s="36">
        <v>40417.541860796919</v>
      </c>
    </row>
    <row r="551" spans="1:51" x14ac:dyDescent="0.25">
      <c r="A551" s="34">
        <v>44278</v>
      </c>
      <c r="B551" s="35">
        <v>22</v>
      </c>
      <c r="C551" s="36">
        <v>29498.512130382827</v>
      </c>
      <c r="D551" s="36">
        <v>40709.889825625003</v>
      </c>
      <c r="E551" s="36">
        <v>18264.26739696291</v>
      </c>
      <c r="F551" s="36">
        <v>60435.222638718747</v>
      </c>
      <c r="G551" s="36">
        <v>40665.614539900402</v>
      </c>
      <c r="H551" s="36">
        <v>7134.2776634443671</v>
      </c>
      <c r="I551" s="36">
        <v>26564.978413990535</v>
      </c>
      <c r="J551" s="36">
        <v>157.81859970092782</v>
      </c>
      <c r="K551" s="36">
        <v>19299.879267890639</v>
      </c>
      <c r="L551" s="36">
        <v>8725.5256649940857</v>
      </c>
      <c r="M551" s="36">
        <v>33458.536658705991</v>
      </c>
      <c r="N551" s="36">
        <v>17270.814023437502</v>
      </c>
      <c r="O551" s="36">
        <v>45826.585810789067</v>
      </c>
      <c r="P551" s="36">
        <v>4507.5027377929846</v>
      </c>
      <c r="Q551" s="36">
        <v>34.278736114501953</v>
      </c>
      <c r="R551" s="36">
        <v>7671.0693971132841</v>
      </c>
      <c r="S551" s="36">
        <v>56037.088922015639</v>
      </c>
      <c r="T551" s="36">
        <v>17014.642435250011</v>
      </c>
      <c r="U551" s="36">
        <v>9863.183619499212</v>
      </c>
      <c r="V551" s="36">
        <v>72670.35828278125</v>
      </c>
      <c r="W551" s="36">
        <v>5577.243505859391</v>
      </c>
      <c r="X551" s="36">
        <v>14234.104945041214</v>
      </c>
      <c r="Y551" s="36">
        <v>24462.78796372447</v>
      </c>
      <c r="Z551" s="36">
        <v>274.619469909668</v>
      </c>
      <c r="AA551" s="36">
        <v>25393.735516050801</v>
      </c>
      <c r="AB551" s="36">
        <v>16755.168671468768</v>
      </c>
      <c r="AC551" s="36">
        <v>27324.343719313063</v>
      </c>
      <c r="AD551" s="36">
        <v>43225.481155524903</v>
      </c>
      <c r="AE551" s="36">
        <v>10214.804637906051</v>
      </c>
      <c r="AF551" s="36">
        <v>14.579032258064515</v>
      </c>
      <c r="AG551" s="36">
        <v>25058.672093906251</v>
      </c>
      <c r="AH551" s="36">
        <v>54058.446076124994</v>
      </c>
      <c r="AI551" s="36">
        <v>8045.43798828125</v>
      </c>
      <c r="AJ551" s="36">
        <v>70.90616067382814</v>
      </c>
      <c r="AK551" s="36">
        <v>5510.2966100234398</v>
      </c>
      <c r="AL551" s="36">
        <v>28216.009362015637</v>
      </c>
      <c r="AM551" s="36">
        <v>18239.596780470725</v>
      </c>
      <c r="AN551" s="36">
        <v>11645.381007812519</v>
      </c>
      <c r="AO551" s="36">
        <v>51785.526564071653</v>
      </c>
      <c r="AP551" s="36">
        <v>790.06951904296898</v>
      </c>
      <c r="AQ551" s="36">
        <v>38531.742705695331</v>
      </c>
      <c r="AR551" s="36">
        <v>55000.859234648466</v>
      </c>
      <c r="AS551" s="36">
        <v>65797.199982299819</v>
      </c>
      <c r="AT551" s="36">
        <v>20025.387901625021</v>
      </c>
      <c r="AU551" s="36">
        <v>55547.133523968761</v>
      </c>
      <c r="AV551" s="36">
        <v>30837.351703</v>
      </c>
      <c r="AW551" s="36">
        <v>4856.3410134130272</v>
      </c>
      <c r="AX551" s="36">
        <v>53367.122740234387</v>
      </c>
      <c r="AY551" s="36">
        <v>38417.977850500036</v>
      </c>
    </row>
    <row r="552" spans="1:51" x14ac:dyDescent="0.25">
      <c r="A552" s="34">
        <v>44278</v>
      </c>
      <c r="B552" s="35">
        <v>23</v>
      </c>
      <c r="C552" s="36">
        <v>26754.979427564464</v>
      </c>
      <c r="D552" s="36">
        <v>37978.338526781255</v>
      </c>
      <c r="E552" s="36">
        <v>16814.191868744158</v>
      </c>
      <c r="F552" s="36">
        <v>54526.0069334375</v>
      </c>
      <c r="G552" s="36">
        <v>36988.657804343762</v>
      </c>
      <c r="H552" s="36">
        <v>7886.5232166145379</v>
      </c>
      <c r="I552" s="36">
        <v>24266.709598201458</v>
      </c>
      <c r="J552" s="36">
        <v>141.73025894165039</v>
      </c>
      <c r="K552" s="36">
        <v>17925.067549093768</v>
      </c>
      <c r="L552" s="36">
        <v>8099.7534982440848</v>
      </c>
      <c r="M552" s="36">
        <v>32463.434651017727</v>
      </c>
      <c r="N552" s="36">
        <v>15933.475191406251</v>
      </c>
      <c r="O552" s="36">
        <v>41735.765644460938</v>
      </c>
      <c r="P552" s="36">
        <v>4196.6394711914209</v>
      </c>
      <c r="Q552" s="36">
        <v>34.22203254699707</v>
      </c>
      <c r="R552" s="36">
        <v>7049.715210332035</v>
      </c>
      <c r="S552" s="36">
        <v>52127.512562171891</v>
      </c>
      <c r="T552" s="36">
        <v>14981.349675968771</v>
      </c>
      <c r="U552" s="36">
        <v>8862.526042938247</v>
      </c>
      <c r="V552" s="36">
        <v>67044.05069462501</v>
      </c>
      <c r="W552" s="36">
        <v>5347.2428466797001</v>
      </c>
      <c r="X552" s="36">
        <v>14605.047151218467</v>
      </c>
      <c r="Y552" s="36">
        <v>22080.577827156983</v>
      </c>
      <c r="Z552" s="36">
        <v>221.76705902099593</v>
      </c>
      <c r="AA552" s="36">
        <v>23088.773653906275</v>
      </c>
      <c r="AB552" s="36">
        <v>15572.454499140649</v>
      </c>
      <c r="AC552" s="36">
        <v>25216.64805897111</v>
      </c>
      <c r="AD552" s="36">
        <v>39421.563041648187</v>
      </c>
      <c r="AE552" s="36">
        <v>9851.4655886186811</v>
      </c>
      <c r="AF552" s="36">
        <v>14.579032258064515</v>
      </c>
      <c r="AG552" s="36">
        <v>23252.902051062498</v>
      </c>
      <c r="AH552" s="36">
        <v>51385.688298156245</v>
      </c>
      <c r="AI552" s="36">
        <v>7439.6306640625007</v>
      </c>
      <c r="AJ552" s="36">
        <v>73.638571064453799</v>
      </c>
      <c r="AK552" s="36">
        <v>5022.84969372658</v>
      </c>
      <c r="AL552" s="36">
        <v>26493.693836203143</v>
      </c>
      <c r="AM552" s="36">
        <v>16690.750236011732</v>
      </c>
      <c r="AN552" s="36">
        <v>10962.60084179689</v>
      </c>
      <c r="AO552" s="36">
        <v>48764.18456159973</v>
      </c>
      <c r="AP552" s="36">
        <v>732.99436950683707</v>
      </c>
      <c r="AQ552" s="36">
        <v>36137.407971125031</v>
      </c>
      <c r="AR552" s="36">
        <v>51445.152920542991</v>
      </c>
      <c r="AS552" s="36">
        <v>60826.634097717295</v>
      </c>
      <c r="AT552" s="36">
        <v>18825.315358695334</v>
      </c>
      <c r="AU552" s="36">
        <v>50683.315933609396</v>
      </c>
      <c r="AV552" s="36">
        <v>26411.282121843742</v>
      </c>
      <c r="AW552" s="36">
        <v>6822.3844267465447</v>
      </c>
      <c r="AX552" s="36">
        <v>49780.593356445344</v>
      </c>
      <c r="AY552" s="36">
        <v>35591.333417625021</v>
      </c>
    </row>
    <row r="553" spans="1:51" x14ac:dyDescent="0.25">
      <c r="A553" s="34">
        <v>44278</v>
      </c>
      <c r="B553" s="35">
        <v>24</v>
      </c>
      <c r="C553" s="36">
        <v>23202.840671783717</v>
      </c>
      <c r="D553" s="36">
        <v>34016.684803093754</v>
      </c>
      <c r="E553" s="36">
        <v>15626.346142660663</v>
      </c>
      <c r="F553" s="36">
        <v>47318.558130500009</v>
      </c>
      <c r="G553" s="36">
        <v>31765.135337826207</v>
      </c>
      <c r="H553" s="36">
        <v>7434.6813717766208</v>
      </c>
      <c r="I553" s="36">
        <v>21779.497691900695</v>
      </c>
      <c r="J553" s="36">
        <v>125.12507438659671</v>
      </c>
      <c r="K553" s="36">
        <v>15866.326561093771</v>
      </c>
      <c r="L553" s="36">
        <v>7678.9600614784704</v>
      </c>
      <c r="M553" s="36">
        <v>30792.457945492199</v>
      </c>
      <c r="N553" s="36">
        <v>14278.83589648439</v>
      </c>
      <c r="O553" s="36">
        <v>37301.638803671878</v>
      </c>
      <c r="P553" s="36">
        <v>3797.3349482421995</v>
      </c>
      <c r="Q553" s="36">
        <v>33.842620849609382</v>
      </c>
      <c r="R553" s="36">
        <v>6086.5638432656342</v>
      </c>
      <c r="S553" s="36">
        <v>46395.295581406259</v>
      </c>
      <c r="T553" s="36">
        <v>13060.054232609378</v>
      </c>
      <c r="U553" s="36">
        <v>7622.0113897323736</v>
      </c>
      <c r="V553" s="36">
        <v>60388.095095593744</v>
      </c>
      <c r="W553" s="36">
        <v>4894.9031249999998</v>
      </c>
      <c r="X553" s="36">
        <v>13432.970426450429</v>
      </c>
      <c r="Y553" s="36">
        <v>20635.870753301213</v>
      </c>
      <c r="Z553" s="36">
        <v>169.99522277832028</v>
      </c>
      <c r="AA553" s="36">
        <v>19733.361402738294</v>
      </c>
      <c r="AB553" s="36">
        <v>14387.21117344533</v>
      </c>
      <c r="AC553" s="36">
        <v>22783.836911832954</v>
      </c>
      <c r="AD553" s="36">
        <v>34377.374582913821</v>
      </c>
      <c r="AE553" s="36">
        <v>9172.4704867519904</v>
      </c>
      <c r="AF553" s="36">
        <v>14.579032258064515</v>
      </c>
      <c r="AG553" s="36">
        <v>20316.532707281251</v>
      </c>
      <c r="AH553" s="36">
        <v>41317.36199409375</v>
      </c>
      <c r="AI553" s="36">
        <v>6454.4483154296904</v>
      </c>
      <c r="AJ553" s="36">
        <v>75.504448740234011</v>
      </c>
      <c r="AK553" s="36">
        <v>4591.6682272031303</v>
      </c>
      <c r="AL553" s="36">
        <v>23431.902095375019</v>
      </c>
      <c r="AM553" s="36">
        <v>14529.902125607436</v>
      </c>
      <c r="AN553" s="36">
        <v>10225.815509765631</v>
      </c>
      <c r="AO553" s="36">
        <v>43705.232065711978</v>
      </c>
      <c r="AP553" s="36">
        <v>679.84336853027401</v>
      </c>
      <c r="AQ553" s="36">
        <v>33894.651663000026</v>
      </c>
      <c r="AR553" s="36">
        <v>46248.079939328134</v>
      </c>
      <c r="AS553" s="36">
        <v>52855.79924072267</v>
      </c>
      <c r="AT553" s="36">
        <v>17800.744269484385</v>
      </c>
      <c r="AU553" s="36">
        <v>44796.843332031276</v>
      </c>
      <c r="AV553" s="36">
        <v>15419.485538218752</v>
      </c>
      <c r="AW553" s="36">
        <v>19720.32080078125</v>
      </c>
      <c r="AX553" s="36">
        <v>43656.676013671895</v>
      </c>
      <c r="AY553" s="36">
        <v>32275.13294196879</v>
      </c>
    </row>
    <row r="554" spans="1:51" x14ac:dyDescent="0.25">
      <c r="A554" s="34">
        <v>44279</v>
      </c>
      <c r="B554" s="35">
        <v>1</v>
      </c>
      <c r="C554" s="36">
        <v>20490.483300191903</v>
      </c>
      <c r="D554" s="36">
        <v>29743.653345249997</v>
      </c>
      <c r="E554" s="36">
        <v>13416.212885841824</v>
      </c>
      <c r="F554" s="36">
        <v>41142.740540156265</v>
      </c>
      <c r="G554" s="36">
        <v>26378.209168214835</v>
      </c>
      <c r="H554" s="36">
        <v>6586.9504854218976</v>
      </c>
      <c r="I554" s="36">
        <v>19426.537707994426</v>
      </c>
      <c r="J554" s="36">
        <v>107.12256431579601</v>
      </c>
      <c r="K554" s="36">
        <v>13691.93351416408</v>
      </c>
      <c r="L554" s="36">
        <v>6947.3911640878459</v>
      </c>
      <c r="M554" s="36">
        <v>27898.938097781254</v>
      </c>
      <c r="N554" s="36">
        <v>12782.42590039063</v>
      </c>
      <c r="O554" s="36">
        <v>32784.649245992208</v>
      </c>
      <c r="P554" s="36">
        <v>3163.7448093384596</v>
      </c>
      <c r="Q554" s="36">
        <v>33.266374588012702</v>
      </c>
      <c r="R554" s="36">
        <v>4985.9223025507818</v>
      </c>
      <c r="S554" s="36">
        <v>39704.074090640643</v>
      </c>
      <c r="T554" s="36">
        <v>11544.542582937531</v>
      </c>
      <c r="U554" s="36">
        <v>6791.8609762191918</v>
      </c>
      <c r="V554" s="36">
        <v>51400.226069843746</v>
      </c>
      <c r="W554" s="36">
        <v>4400.17463378906</v>
      </c>
      <c r="X554" s="36">
        <v>11941.866934048074</v>
      </c>
      <c r="Y554" s="36">
        <v>19515.604631580569</v>
      </c>
      <c r="Z554" s="36">
        <v>140.15677337646491</v>
      </c>
      <c r="AA554" s="36">
        <v>16449.825594757829</v>
      </c>
      <c r="AB554" s="36">
        <v>13357.522690320333</v>
      </c>
      <c r="AC554" s="36">
        <v>19836.935376088077</v>
      </c>
      <c r="AD554" s="36">
        <v>28879.223855650151</v>
      </c>
      <c r="AE554" s="36">
        <v>8355.6771311079447</v>
      </c>
      <c r="AF554" s="36">
        <v>14.579032258064515</v>
      </c>
      <c r="AG554" s="36">
        <v>17126.179618093749</v>
      </c>
      <c r="AH554" s="36">
        <v>34151.458642843754</v>
      </c>
      <c r="AI554" s="36">
        <v>5385.72834472656</v>
      </c>
      <c r="AJ554" s="36">
        <v>55.156493841798351</v>
      </c>
      <c r="AK554" s="36">
        <v>4207.3478892968797</v>
      </c>
      <c r="AL554" s="36">
        <v>19689.142932328148</v>
      </c>
      <c r="AM554" s="36">
        <v>11887.967240542992</v>
      </c>
      <c r="AN554" s="36">
        <v>8940.052300781259</v>
      </c>
      <c r="AO554" s="36">
        <v>38671.756382133492</v>
      </c>
      <c r="AP554" s="36">
        <v>627.65617370605389</v>
      </c>
      <c r="AQ554" s="36">
        <v>31305.450712628935</v>
      </c>
      <c r="AR554" s="36">
        <v>40430.009745234383</v>
      </c>
      <c r="AS554" s="36">
        <v>44503.482781433129</v>
      </c>
      <c r="AT554" s="36">
        <v>16784.112170023451</v>
      </c>
      <c r="AU554" s="36">
        <v>39177.661976687516</v>
      </c>
      <c r="AV554" s="36">
        <v>7026.6543255000142</v>
      </c>
      <c r="AW554" s="36">
        <v>20838.133819580078</v>
      </c>
      <c r="AX554" s="36">
        <v>36449.763566406262</v>
      </c>
      <c r="AY554" s="36">
        <v>29536.687884515653</v>
      </c>
    </row>
    <row r="555" spans="1:51" x14ac:dyDescent="0.25">
      <c r="A555" s="34">
        <v>44279</v>
      </c>
      <c r="B555" s="35">
        <v>2</v>
      </c>
      <c r="C555" s="36">
        <v>18792.996304107935</v>
      </c>
      <c r="D555" s="36">
        <v>26236.931053218752</v>
      </c>
      <c r="E555" s="36">
        <v>11772.949294425813</v>
      </c>
      <c r="F555" s="36">
        <v>36909.828225328129</v>
      </c>
      <c r="G555" s="36">
        <v>22776.672986675774</v>
      </c>
      <c r="H555" s="36">
        <v>6977.4650752524594</v>
      </c>
      <c r="I555" s="36">
        <v>17740.835030685852</v>
      </c>
      <c r="J555" s="36">
        <v>99.459051132202092</v>
      </c>
      <c r="K555" s="36">
        <v>12012.607094539082</v>
      </c>
      <c r="L555" s="36">
        <v>6204.244872486297</v>
      </c>
      <c r="M555" s="36">
        <v>26556.958207558579</v>
      </c>
      <c r="N555" s="36">
        <v>11701.98887109377</v>
      </c>
      <c r="O555" s="36">
        <v>29650.583240125015</v>
      </c>
      <c r="P555" s="36">
        <v>2977.8281557617188</v>
      </c>
      <c r="Q555" s="36">
        <v>31.631299972534169</v>
      </c>
      <c r="R555" s="36">
        <v>4308.0863647148435</v>
      </c>
      <c r="S555" s="36">
        <v>34063.752452593777</v>
      </c>
      <c r="T555" s="36">
        <v>10622.451055695321</v>
      </c>
      <c r="U555" s="36">
        <v>6318.0713376998847</v>
      </c>
      <c r="V555" s="36">
        <v>44791.97849537502</v>
      </c>
      <c r="W555" s="36">
        <v>4044.7822265625</v>
      </c>
      <c r="X555" s="36">
        <v>11093.71054369499</v>
      </c>
      <c r="Y555" s="36">
        <v>18342.804063651423</v>
      </c>
      <c r="Z555" s="36">
        <v>127.86156265258802</v>
      </c>
      <c r="AA555" s="36">
        <v>13324.988250644552</v>
      </c>
      <c r="AB555" s="36">
        <v>12573.053300617203</v>
      </c>
      <c r="AC555" s="36">
        <v>17890.719995789073</v>
      </c>
      <c r="AD555" s="36">
        <v>24788.314586945067</v>
      </c>
      <c r="AE555" s="36">
        <v>7415.93339572074</v>
      </c>
      <c r="AF555" s="36">
        <v>14.579032258064515</v>
      </c>
      <c r="AG555" s="36">
        <v>14654.841279156248</v>
      </c>
      <c r="AH555" s="36">
        <v>27757.744899625002</v>
      </c>
      <c r="AI555" s="36">
        <v>4458.6810546875004</v>
      </c>
      <c r="AJ555" s="36">
        <v>51.64506059570283</v>
      </c>
      <c r="AK555" s="36">
        <v>4014.3351779531299</v>
      </c>
      <c r="AL555" s="36">
        <v>16750.882649140651</v>
      </c>
      <c r="AM555" s="36">
        <v>9661.9486941640862</v>
      </c>
      <c r="AN555" s="36">
        <v>8207.9844082031395</v>
      </c>
      <c r="AO555" s="36">
        <v>33946.315132057192</v>
      </c>
      <c r="AP555" s="36">
        <v>576.33164978027298</v>
      </c>
      <c r="AQ555" s="36">
        <v>29143.561076761755</v>
      </c>
      <c r="AR555" s="36">
        <v>35629.477225632814</v>
      </c>
      <c r="AS555" s="36">
        <v>37931.608514587424</v>
      </c>
      <c r="AT555" s="36">
        <v>15757.46602187501</v>
      </c>
      <c r="AU555" s="36">
        <v>34779.416949875034</v>
      </c>
      <c r="AV555" s="36">
        <v>6907.231530093748</v>
      </c>
      <c r="AW555" s="36">
        <v>16708.132232666019</v>
      </c>
      <c r="AX555" s="36">
        <v>30507.662073486339</v>
      </c>
      <c r="AY555" s="36">
        <v>27600.483771171919</v>
      </c>
    </row>
    <row r="556" spans="1:51" x14ac:dyDescent="0.25">
      <c r="A556" s="34">
        <v>44279</v>
      </c>
      <c r="B556" s="35">
        <v>3</v>
      </c>
      <c r="C556" s="36">
        <v>17849.246985527858</v>
      </c>
      <c r="D556" s="36">
        <v>24948.588223015628</v>
      </c>
      <c r="E556" s="36">
        <v>10977.556474373065</v>
      </c>
      <c r="F556" s="36">
        <v>34721.626935703141</v>
      </c>
      <c r="G556" s="36">
        <v>20722.252270914079</v>
      </c>
      <c r="H556" s="36">
        <v>7003.4271670986545</v>
      </c>
      <c r="I556" s="36">
        <v>16676.283461685842</v>
      </c>
      <c r="J556" s="36">
        <v>96.2005100250244</v>
      </c>
      <c r="K556" s="36">
        <v>11090.928796875021</v>
      </c>
      <c r="L556" s="36">
        <v>5761.2537991581494</v>
      </c>
      <c r="M556" s="36">
        <v>25653.375866372291</v>
      </c>
      <c r="N556" s="36">
        <v>11095.52258984376</v>
      </c>
      <c r="O556" s="36">
        <v>27744.603730593757</v>
      </c>
      <c r="P556" s="36">
        <v>2804.7215458984483</v>
      </c>
      <c r="Q556" s="36">
        <v>31.317011833190911</v>
      </c>
      <c r="R556" s="36">
        <v>3865.545440910158</v>
      </c>
      <c r="S556" s="36">
        <v>30773.341528031284</v>
      </c>
      <c r="T556" s="36">
        <v>10080.576558367202</v>
      </c>
      <c r="U556" s="36">
        <v>5952.3320808410672</v>
      </c>
      <c r="V556" s="36">
        <v>41069.076019593762</v>
      </c>
      <c r="W556" s="36">
        <v>3760.2612060546899</v>
      </c>
      <c r="X556" s="36">
        <v>9981.9786397457865</v>
      </c>
      <c r="Y556" s="36">
        <v>17803.133780257183</v>
      </c>
      <c r="Z556" s="36">
        <v>151.64480255126949</v>
      </c>
      <c r="AA556" s="36">
        <v>11366.205109121107</v>
      </c>
      <c r="AB556" s="36">
        <v>12120.699829351579</v>
      </c>
      <c r="AC556" s="36">
        <v>16472.752240958664</v>
      </c>
      <c r="AD556" s="36">
        <v>22241.291931178712</v>
      </c>
      <c r="AE556" s="36">
        <v>7060.3954915405739</v>
      </c>
      <c r="AF556" s="36">
        <v>14.579032258064515</v>
      </c>
      <c r="AG556" s="36">
        <v>13188.686425</v>
      </c>
      <c r="AH556" s="36">
        <v>25384.808084281249</v>
      </c>
      <c r="AI556" s="36">
        <v>3967.5885009765598</v>
      </c>
      <c r="AJ556" s="36">
        <v>61.5935848515619</v>
      </c>
      <c r="AK556" s="36">
        <v>3845.3041476171902</v>
      </c>
      <c r="AL556" s="36">
        <v>15083.005548343781</v>
      </c>
      <c r="AM556" s="36">
        <v>8376.5754504629112</v>
      </c>
      <c r="AN556" s="36">
        <v>7951.7752363281397</v>
      </c>
      <c r="AO556" s="36">
        <v>30702.285205696109</v>
      </c>
      <c r="AP556" s="36">
        <v>547.84790039062398</v>
      </c>
      <c r="AQ556" s="36">
        <v>27755.027617546908</v>
      </c>
      <c r="AR556" s="36">
        <v>33140.292066191432</v>
      </c>
      <c r="AS556" s="36">
        <v>34035.542530639665</v>
      </c>
      <c r="AT556" s="36">
        <v>15273.453519996132</v>
      </c>
      <c r="AU556" s="36">
        <v>32490.564486812516</v>
      </c>
      <c r="AV556" s="36">
        <v>7056.1336414687466</v>
      </c>
      <c r="AW556" s="36">
        <v>13555.37335205079</v>
      </c>
      <c r="AX556" s="36">
        <v>27153.104316162124</v>
      </c>
      <c r="AY556" s="36">
        <v>26594.340224687541</v>
      </c>
    </row>
    <row r="557" spans="1:51" x14ac:dyDescent="0.25">
      <c r="A557" s="34">
        <v>44279</v>
      </c>
      <c r="B557" s="35">
        <v>4</v>
      </c>
      <c r="C557" s="36">
        <v>17620.216797835972</v>
      </c>
      <c r="D557" s="36">
        <v>22800.991893250008</v>
      </c>
      <c r="E557" s="36">
        <v>10447.068765557622</v>
      </c>
      <c r="F557" s="36">
        <v>33683.261210296914</v>
      </c>
      <c r="G557" s="36">
        <v>19640.227484261744</v>
      </c>
      <c r="H557" s="36">
        <v>7203.6440137890859</v>
      </c>
      <c r="I557" s="36">
        <v>16288.794549510065</v>
      </c>
      <c r="J557" s="36">
        <v>92.408594131469798</v>
      </c>
      <c r="K557" s="36">
        <v>10866.288821750009</v>
      </c>
      <c r="L557" s="36">
        <v>5755.7368012284651</v>
      </c>
      <c r="M557" s="36">
        <v>25140.386647044223</v>
      </c>
      <c r="N557" s="36">
        <v>10663.20137500001</v>
      </c>
      <c r="O557" s="36">
        <v>27101.349853039093</v>
      </c>
      <c r="P557" s="36">
        <v>2730.0851713867187</v>
      </c>
      <c r="Q557" s="36">
        <v>30.812432289123542</v>
      </c>
      <c r="R557" s="36">
        <v>3671.6331923710954</v>
      </c>
      <c r="S557" s="36">
        <v>29076.953902289089</v>
      </c>
      <c r="T557" s="36">
        <v>9908.1084002500011</v>
      </c>
      <c r="U557" s="36">
        <v>5743.6123914718628</v>
      </c>
      <c r="V557" s="36">
        <v>39987.468488406266</v>
      </c>
      <c r="W557" s="36">
        <v>3683.2623046874996</v>
      </c>
      <c r="X557" s="36">
        <v>9399.6467213780998</v>
      </c>
      <c r="Y557" s="36">
        <v>17619.228777416487</v>
      </c>
      <c r="Z557" s="36">
        <v>158.93510421752927</v>
      </c>
      <c r="AA557" s="36">
        <v>9948.5881028711156</v>
      </c>
      <c r="AB557" s="36">
        <v>11902.208615859381</v>
      </c>
      <c r="AC557" s="36">
        <v>16249.309397824843</v>
      </c>
      <c r="AD557" s="36">
        <v>21016.906423341068</v>
      </c>
      <c r="AE557" s="36">
        <v>6517.6578168835731</v>
      </c>
      <c r="AF557" s="36">
        <v>14.579032258064515</v>
      </c>
      <c r="AG557" s="36">
        <v>12517.199357187499</v>
      </c>
      <c r="AH557" s="36">
        <v>23919.233687843753</v>
      </c>
      <c r="AI557" s="36">
        <v>3706.632775878903</v>
      </c>
      <c r="AJ557" s="36">
        <v>56.66558295507906</v>
      </c>
      <c r="AK557" s="36">
        <v>3832.7164849375099</v>
      </c>
      <c r="AL557" s="36">
        <v>14183.427575218771</v>
      </c>
      <c r="AM557" s="36">
        <v>7887.9904585742479</v>
      </c>
      <c r="AN557" s="36">
        <v>7767.6904628906286</v>
      </c>
      <c r="AO557" s="36">
        <v>28878.63685037996</v>
      </c>
      <c r="AP557" s="36">
        <v>556.83189392089901</v>
      </c>
      <c r="AQ557" s="36">
        <v>27119.254581890651</v>
      </c>
      <c r="AR557" s="36">
        <v>31551.366611042969</v>
      </c>
      <c r="AS557" s="36">
        <v>31726.190838104263</v>
      </c>
      <c r="AT557" s="36">
        <v>14876.654460859387</v>
      </c>
      <c r="AU557" s="36">
        <v>31561.990882828148</v>
      </c>
      <c r="AV557" s="36">
        <v>7234.4754129687572</v>
      </c>
      <c r="AW557" s="36">
        <v>9847.5732727050836</v>
      </c>
      <c r="AX557" s="36">
        <v>25417.9053483887</v>
      </c>
      <c r="AY557" s="36">
        <v>26184.767366031287</v>
      </c>
    </row>
    <row r="558" spans="1:51" x14ac:dyDescent="0.25">
      <c r="A558" s="34">
        <v>44279</v>
      </c>
      <c r="B558" s="35">
        <v>5</v>
      </c>
      <c r="C558" s="36">
        <v>17360.2774513062</v>
      </c>
      <c r="D558" s="36">
        <v>22375.76828496877</v>
      </c>
      <c r="E558" s="36">
        <v>9587.59269370314</v>
      </c>
      <c r="F558" s="36">
        <v>33328.281416968777</v>
      </c>
      <c r="G558" s="36">
        <v>19171.858933466818</v>
      </c>
      <c r="H558" s="36">
        <v>6758.1928664658535</v>
      </c>
      <c r="I558" s="36">
        <v>16241.196482369451</v>
      </c>
      <c r="J558" s="36">
        <v>87.692966461181683</v>
      </c>
      <c r="K558" s="36">
        <v>10551.15440947656</v>
      </c>
      <c r="L558" s="36">
        <v>5900.2344780097064</v>
      </c>
      <c r="M558" s="36">
        <v>25290.195600011466</v>
      </c>
      <c r="N558" s="36">
        <v>10473.27240234376</v>
      </c>
      <c r="O558" s="36">
        <v>26943.620783851598</v>
      </c>
      <c r="P558" s="36">
        <v>2841.7067607421932</v>
      </c>
      <c r="Q558" s="36">
        <v>31.140977382659912</v>
      </c>
      <c r="R558" s="36">
        <v>3595.9429326699237</v>
      </c>
      <c r="S558" s="36">
        <v>28204.146845343781</v>
      </c>
      <c r="T558" s="36">
        <v>9683.3056050703399</v>
      </c>
      <c r="U558" s="36">
        <v>5586.7147073745782</v>
      </c>
      <c r="V558" s="36">
        <v>38178.288685187516</v>
      </c>
      <c r="W558" s="36">
        <v>3635.6663574218801</v>
      </c>
      <c r="X558" s="36">
        <v>9335.8673945212213</v>
      </c>
      <c r="Y558" s="36">
        <v>17486.910705599606</v>
      </c>
      <c r="Z558" s="36">
        <v>153.216778717041</v>
      </c>
      <c r="AA558" s="36">
        <v>10037.713520378928</v>
      </c>
      <c r="AB558" s="36">
        <v>11971.863743031259</v>
      </c>
      <c r="AC558" s="36">
        <v>15954.537075484173</v>
      </c>
      <c r="AD558" s="36">
        <v>20446.590709710468</v>
      </c>
      <c r="AE558" s="36">
        <v>6823.4004815573835</v>
      </c>
      <c r="AF558" s="36">
        <v>14.579032258064515</v>
      </c>
      <c r="AG558" s="36">
        <v>12243.717456968749</v>
      </c>
      <c r="AH558" s="36">
        <v>24508.418741124995</v>
      </c>
      <c r="AI558" s="36">
        <v>3616.1406250000009</v>
      </c>
      <c r="AJ558" s="36">
        <v>54.297774408203964</v>
      </c>
      <c r="AK558" s="36">
        <v>3815.3808810703204</v>
      </c>
      <c r="AL558" s="36">
        <v>13711.411242968758</v>
      </c>
      <c r="AM558" s="36">
        <v>7353.1838043340067</v>
      </c>
      <c r="AN558" s="36">
        <v>7596.3051816406405</v>
      </c>
      <c r="AO558" s="36">
        <v>28087.251339706432</v>
      </c>
      <c r="AP558" s="36">
        <v>543.92729187011707</v>
      </c>
      <c r="AQ558" s="36">
        <v>26912.344118464865</v>
      </c>
      <c r="AR558" s="36">
        <v>30774.212789449244</v>
      </c>
      <c r="AS558" s="36">
        <v>30996.938346008326</v>
      </c>
      <c r="AT558" s="36">
        <v>14736.476458195324</v>
      </c>
      <c r="AU558" s="36">
        <v>31388.179559000015</v>
      </c>
      <c r="AV558" s="36">
        <v>10630.978724156255</v>
      </c>
      <c r="AW558" s="36">
        <v>6101.5606384277389</v>
      </c>
      <c r="AX558" s="36">
        <v>24847.392998779305</v>
      </c>
      <c r="AY558" s="36">
        <v>26156.309809265676</v>
      </c>
    </row>
    <row r="559" spans="1:51" x14ac:dyDescent="0.25">
      <c r="A559" s="34">
        <v>44279</v>
      </c>
      <c r="B559" s="35">
        <v>6</v>
      </c>
      <c r="C559" s="36">
        <v>17340.17750809378</v>
      </c>
      <c r="D559" s="36">
        <v>23345.20174151563</v>
      </c>
      <c r="E559" s="36">
        <v>9416.1253218989477</v>
      </c>
      <c r="F559" s="36">
        <v>33610.773002968788</v>
      </c>
      <c r="G559" s="36">
        <v>19197.408642435596</v>
      </c>
      <c r="H559" s="36">
        <v>6884.706134015154</v>
      </c>
      <c r="I559" s="36">
        <v>16703.585052412414</v>
      </c>
      <c r="J559" s="36">
        <v>90.064584732055692</v>
      </c>
      <c r="K559" s="36">
        <v>10714.43690563282</v>
      </c>
      <c r="L559" s="36">
        <v>6003.400549408183</v>
      </c>
      <c r="M559" s="36">
        <v>25133.108740807074</v>
      </c>
      <c r="N559" s="36">
        <v>10239.45741601563</v>
      </c>
      <c r="O559" s="36">
        <v>27859.413535820342</v>
      </c>
      <c r="P559" s="36">
        <v>2773.8518691406316</v>
      </c>
      <c r="Q559" s="36">
        <v>30.63918066024781</v>
      </c>
      <c r="R559" s="36">
        <v>3643.1457062871095</v>
      </c>
      <c r="S559" s="36">
        <v>28597.670973929718</v>
      </c>
      <c r="T559" s="36">
        <v>9966.7730984687696</v>
      </c>
      <c r="U559" s="36">
        <v>5732.4734945297369</v>
      </c>
      <c r="V559" s="36">
        <v>37320.544111906282</v>
      </c>
      <c r="W559" s="36">
        <v>3614.5523437500096</v>
      </c>
      <c r="X559" s="36">
        <v>9187.2285551422974</v>
      </c>
      <c r="Y559" s="36">
        <v>17644.604525006391</v>
      </c>
      <c r="Z559" s="36">
        <v>204.75890121459958</v>
      </c>
      <c r="AA559" s="36">
        <v>10648.667897597687</v>
      </c>
      <c r="AB559" s="36">
        <v>12269.23670755471</v>
      </c>
      <c r="AC559" s="36">
        <v>16333.54601493753</v>
      </c>
      <c r="AD559" s="36">
        <v>21180.586855888923</v>
      </c>
      <c r="AE559" s="36">
        <v>6693.4827109399694</v>
      </c>
      <c r="AF559" s="36">
        <v>14.579032258064515</v>
      </c>
      <c r="AG559" s="36">
        <v>12295.39269871875</v>
      </c>
      <c r="AH559" s="36">
        <v>25795.850362375</v>
      </c>
      <c r="AI559" s="36">
        <v>3749.341284179689</v>
      </c>
      <c r="AJ559" s="36">
        <v>46.855668890625793</v>
      </c>
      <c r="AK559" s="36">
        <v>3831.8916540703203</v>
      </c>
      <c r="AL559" s="36">
        <v>13850.088122046891</v>
      </c>
      <c r="AM559" s="36">
        <v>7535.0127347090138</v>
      </c>
      <c r="AN559" s="36">
        <v>7848.8316660156306</v>
      </c>
      <c r="AO559" s="36">
        <v>28225.64653613283</v>
      </c>
      <c r="AP559" s="36">
        <v>531.02586364746207</v>
      </c>
      <c r="AQ559" s="36">
        <v>27360.293805726593</v>
      </c>
      <c r="AR559" s="36">
        <v>31187.456528054703</v>
      </c>
      <c r="AS559" s="36">
        <v>31979.99751330568</v>
      </c>
      <c r="AT559" s="36">
        <v>14905.033002339855</v>
      </c>
      <c r="AU559" s="36">
        <v>31991.320450484403</v>
      </c>
      <c r="AV559" s="36">
        <v>12188.2159398125</v>
      </c>
      <c r="AW559" s="36">
        <v>4330.0882263183667</v>
      </c>
      <c r="AX559" s="36">
        <v>25434.259040527362</v>
      </c>
      <c r="AY559" s="36">
        <v>26393.453061125045</v>
      </c>
    </row>
    <row r="560" spans="1:51" x14ac:dyDescent="0.25">
      <c r="A560" s="34">
        <v>44279</v>
      </c>
      <c r="B560" s="35">
        <v>7</v>
      </c>
      <c r="C560" s="36">
        <v>19059.179353827181</v>
      </c>
      <c r="D560" s="36">
        <v>25553.896679249992</v>
      </c>
      <c r="E560" s="36">
        <v>10159.028662186534</v>
      </c>
      <c r="F560" s="36">
        <v>37814.203626390634</v>
      </c>
      <c r="G560" s="36">
        <v>20722.053742824235</v>
      </c>
      <c r="H560" s="36">
        <v>7238.5669536057276</v>
      </c>
      <c r="I560" s="36">
        <v>18527.416593486625</v>
      </c>
      <c r="J560" s="36">
        <v>96.234251022338896</v>
      </c>
      <c r="K560" s="36">
        <v>11618.64793516409</v>
      </c>
      <c r="L560" s="36">
        <v>6472.9013186581396</v>
      </c>
      <c r="M560" s="36">
        <v>25918.401804979854</v>
      </c>
      <c r="N560" s="36">
        <v>11231.307791015641</v>
      </c>
      <c r="O560" s="36">
        <v>31088.647377750003</v>
      </c>
      <c r="P560" s="36">
        <v>3018.266757324222</v>
      </c>
      <c r="Q560" s="36">
        <v>31.68846607208252</v>
      </c>
      <c r="R560" s="36">
        <v>3961.6269538144538</v>
      </c>
      <c r="S560" s="36">
        <v>31039.733523695337</v>
      </c>
      <c r="T560" s="36">
        <v>11009.27110837502</v>
      </c>
      <c r="U560" s="36">
        <v>6489.393763542178</v>
      </c>
      <c r="V560" s="36">
        <v>41125.839212734405</v>
      </c>
      <c r="W560" s="36">
        <v>3718.4224609374996</v>
      </c>
      <c r="X560" s="36">
        <v>9416.2926691184039</v>
      </c>
      <c r="Y560" s="36">
        <v>19047.673020588434</v>
      </c>
      <c r="Z560" s="36">
        <v>206.6775296020507</v>
      </c>
      <c r="AA560" s="36">
        <v>12025.370091593761</v>
      </c>
      <c r="AB560" s="36">
        <v>13567.396522179703</v>
      </c>
      <c r="AC560" s="36">
        <v>17891.588674367667</v>
      </c>
      <c r="AD560" s="36">
        <v>23492.772383617928</v>
      </c>
      <c r="AE560" s="36">
        <v>6785.383658646505</v>
      </c>
      <c r="AF560" s="36">
        <v>14.579032258064515</v>
      </c>
      <c r="AG560" s="36">
        <v>13449.553740656249</v>
      </c>
      <c r="AH560" s="36">
        <v>28087.719401250004</v>
      </c>
      <c r="AI560" s="36">
        <v>4123.33283691406</v>
      </c>
      <c r="AJ560" s="36">
        <v>42.438743630861154</v>
      </c>
      <c r="AK560" s="36">
        <v>3988.4644168750001</v>
      </c>
      <c r="AL560" s="36">
        <v>14780.56955603126</v>
      </c>
      <c r="AM560" s="36">
        <v>8434.999411628929</v>
      </c>
      <c r="AN560" s="36">
        <v>8037.885609375011</v>
      </c>
      <c r="AO560" s="36">
        <v>30465.155731567393</v>
      </c>
      <c r="AP560" s="36">
        <v>541.61306762695301</v>
      </c>
      <c r="AQ560" s="36">
        <v>29894.891737058631</v>
      </c>
      <c r="AR560" s="36">
        <v>33550.020213656273</v>
      </c>
      <c r="AS560" s="36">
        <v>35628.797965881386</v>
      </c>
      <c r="AT560" s="36">
        <v>15711.312828703143</v>
      </c>
      <c r="AU560" s="36">
        <v>35218.987236015659</v>
      </c>
      <c r="AV560" s="36">
        <v>14266.099571437491</v>
      </c>
      <c r="AW560" s="36">
        <v>3119.924530029311</v>
      </c>
      <c r="AX560" s="36">
        <v>27444.026221923843</v>
      </c>
      <c r="AY560" s="36">
        <v>28783.615354265647</v>
      </c>
    </row>
    <row r="561" spans="1:51" x14ac:dyDescent="0.25">
      <c r="A561" s="34">
        <v>44279</v>
      </c>
      <c r="B561" s="35">
        <v>8</v>
      </c>
      <c r="C561" s="36">
        <v>24936.060869136749</v>
      </c>
      <c r="D561" s="36">
        <v>28535.767592312506</v>
      </c>
      <c r="E561" s="36">
        <v>13669.593903954117</v>
      </c>
      <c r="F561" s="36">
        <v>47927.657458312497</v>
      </c>
      <c r="G561" s="36">
        <v>24222.087754896504</v>
      </c>
      <c r="H561" s="36">
        <v>7707.5016154795212</v>
      </c>
      <c r="I561" s="36">
        <v>22612.104657092081</v>
      </c>
      <c r="J561" s="36">
        <v>106.22535133361811</v>
      </c>
      <c r="K561" s="36">
        <v>13199.781162195321</v>
      </c>
      <c r="L561" s="36">
        <v>7146.3109038378561</v>
      </c>
      <c r="M561" s="36">
        <v>28953.250187552694</v>
      </c>
      <c r="N561" s="36">
        <v>13206.224189453142</v>
      </c>
      <c r="O561" s="36">
        <v>35505.271123835948</v>
      </c>
      <c r="P561" s="36">
        <v>3225.4138760957389</v>
      </c>
      <c r="Q561" s="36">
        <v>32.027328491210938</v>
      </c>
      <c r="R561" s="36">
        <v>4258.1092836796879</v>
      </c>
      <c r="S561" s="36">
        <v>34090.891289250023</v>
      </c>
      <c r="T561" s="36">
        <v>12988.202848812511</v>
      </c>
      <c r="U561" s="36">
        <v>7801.7471103668358</v>
      </c>
      <c r="V561" s="36">
        <v>48828.235508093749</v>
      </c>
      <c r="W561" s="36">
        <v>4502.1985839843901</v>
      </c>
      <c r="X561" s="36">
        <v>11540.002439850279</v>
      </c>
      <c r="Y561" s="36">
        <v>20740.134811366235</v>
      </c>
      <c r="Z561" s="36">
        <v>236.98294143676759</v>
      </c>
      <c r="AA561" s="36">
        <v>14264.917955816436</v>
      </c>
      <c r="AB561" s="36">
        <v>16469.308927890652</v>
      </c>
      <c r="AC561" s="36">
        <v>22351.266144955673</v>
      </c>
      <c r="AD561" s="36">
        <v>26328.851648040032</v>
      </c>
      <c r="AE561" s="36">
        <v>7935.2173068467037</v>
      </c>
      <c r="AF561" s="36">
        <v>14.579032258064515</v>
      </c>
      <c r="AG561" s="36">
        <v>15669.844423937502</v>
      </c>
      <c r="AH561" s="36">
        <v>30503.295090125001</v>
      </c>
      <c r="AI561" s="36">
        <v>4437.7840490956514</v>
      </c>
      <c r="AJ561" s="36">
        <v>69.172345740234107</v>
      </c>
      <c r="AK561" s="36">
        <v>4306.4819593750099</v>
      </c>
      <c r="AL561" s="36">
        <v>15505.013477906272</v>
      </c>
      <c r="AM561" s="36">
        <v>9506.1433106777877</v>
      </c>
      <c r="AN561" s="36">
        <v>8593.0817773437593</v>
      </c>
      <c r="AO561" s="36">
        <v>35610.570769874575</v>
      </c>
      <c r="AP561" s="36">
        <v>571.48719584941909</v>
      </c>
      <c r="AQ561" s="36">
        <v>35679.449113695337</v>
      </c>
      <c r="AR561" s="36">
        <v>38795.810079980474</v>
      </c>
      <c r="AS561" s="36">
        <v>39465.944957153348</v>
      </c>
      <c r="AT561" s="36">
        <v>18468.360458855477</v>
      </c>
      <c r="AU561" s="36">
        <v>41580.918186375013</v>
      </c>
      <c r="AV561" s="36">
        <v>15454.612524375021</v>
      </c>
      <c r="AW561" s="36">
        <v>3004.3583984375</v>
      </c>
      <c r="AX561" s="36">
        <v>29747.976139404298</v>
      </c>
      <c r="AY561" s="36">
        <v>36530.540578296917</v>
      </c>
    </row>
    <row r="562" spans="1:51" x14ac:dyDescent="0.25">
      <c r="A562" s="34">
        <v>44279</v>
      </c>
      <c r="B562" s="35">
        <v>9</v>
      </c>
      <c r="C562" s="36">
        <v>28707.944838940421</v>
      </c>
      <c r="D562" s="36">
        <v>32815.883188031265</v>
      </c>
      <c r="E562" s="36">
        <v>14964.490195641603</v>
      </c>
      <c r="F562" s="36">
        <v>54290.242448531251</v>
      </c>
      <c r="G562" s="36">
        <v>28660.687385461875</v>
      </c>
      <c r="H562" s="36">
        <v>9840.0436556902132</v>
      </c>
      <c r="I562" s="36">
        <v>26441.316394994457</v>
      </c>
      <c r="J562" s="36">
        <v>129.90214729309079</v>
      </c>
      <c r="K562" s="36">
        <v>15648.86060248439</v>
      </c>
      <c r="L562" s="36">
        <v>8148.127591150369</v>
      </c>
      <c r="M562" s="36">
        <v>35309.368803242607</v>
      </c>
      <c r="N562" s="36">
        <v>13268.761230468761</v>
      </c>
      <c r="O562" s="36">
        <v>40833.149555210948</v>
      </c>
      <c r="P562" s="36">
        <v>3719.7063450607789</v>
      </c>
      <c r="Q562" s="36">
        <v>32.907703399658203</v>
      </c>
      <c r="R562" s="36">
        <v>4581.391998015627</v>
      </c>
      <c r="S562" s="36">
        <v>38716.053968578133</v>
      </c>
      <c r="T562" s="36">
        <v>13351.325504671897</v>
      </c>
      <c r="U562" s="36">
        <v>7605.5244417190552</v>
      </c>
      <c r="V562" s="36">
        <v>52924.483529843747</v>
      </c>
      <c r="W562" s="36">
        <v>5259.9454101562606</v>
      </c>
      <c r="X562" s="36">
        <v>13008.226159630594</v>
      </c>
      <c r="Y562" s="36">
        <v>24268.908749126822</v>
      </c>
      <c r="Z562" s="36">
        <v>225.54341552734365</v>
      </c>
      <c r="AA562" s="36">
        <v>17201.089289226595</v>
      </c>
      <c r="AB562" s="36">
        <v>19970.901225406269</v>
      </c>
      <c r="AC562" s="36">
        <v>24827.413877854397</v>
      </c>
      <c r="AD562" s="36">
        <v>28132.97014066406</v>
      </c>
      <c r="AE562" s="36">
        <v>7363.4357842998343</v>
      </c>
      <c r="AF562" s="36">
        <v>14.579032258064515</v>
      </c>
      <c r="AG562" s="36">
        <v>17893.058040343753</v>
      </c>
      <c r="AH562" s="36">
        <v>31640.13931218749</v>
      </c>
      <c r="AI562" s="36">
        <v>5089.7674431405685</v>
      </c>
      <c r="AJ562" s="36">
        <v>121.55439048437495</v>
      </c>
      <c r="AK562" s="36">
        <v>4999.1460978288515</v>
      </c>
      <c r="AL562" s="36">
        <v>15916.908506968772</v>
      </c>
      <c r="AM562" s="36">
        <v>11213.199348859396</v>
      </c>
      <c r="AN562" s="36">
        <v>8895.0354648437606</v>
      </c>
      <c r="AO562" s="36">
        <v>40972.446344261167</v>
      </c>
      <c r="AP562" s="36">
        <v>819.54419279098602</v>
      </c>
      <c r="AQ562" s="36">
        <v>41690.34352117189</v>
      </c>
      <c r="AR562" s="36">
        <v>46289.533130351563</v>
      </c>
      <c r="AS562" s="36">
        <v>43644.002270446807</v>
      </c>
      <c r="AT562" s="36">
        <v>21519.554220640657</v>
      </c>
      <c r="AU562" s="36">
        <v>47284.278091265638</v>
      </c>
      <c r="AV562" s="36">
        <v>16921.833152250008</v>
      </c>
      <c r="AW562" s="36">
        <v>2776.708953857421</v>
      </c>
      <c r="AX562" s="36">
        <v>31896.41567504884</v>
      </c>
      <c r="AY562" s="36">
        <v>43654.388568250033</v>
      </c>
    </row>
    <row r="563" spans="1:51" x14ac:dyDescent="0.25">
      <c r="A563" s="34">
        <v>44279</v>
      </c>
      <c r="B563" s="35">
        <v>10</v>
      </c>
      <c r="C563" s="36">
        <v>31506.958820427717</v>
      </c>
      <c r="D563" s="36">
        <v>36239.921971499993</v>
      </c>
      <c r="E563" s="36">
        <v>16330.919830783218</v>
      </c>
      <c r="F563" s="36">
        <v>59403.476704343753</v>
      </c>
      <c r="G563" s="36">
        <v>32968.492092592234</v>
      </c>
      <c r="H563" s="36">
        <v>10524.852553795685</v>
      </c>
      <c r="I563" s="36">
        <v>29523.428985385071</v>
      </c>
      <c r="J563" s="36">
        <v>131.47010993957528</v>
      </c>
      <c r="K563" s="36">
        <v>17515.583532343757</v>
      </c>
      <c r="L563" s="36">
        <v>9395.990161173786</v>
      </c>
      <c r="M563" s="36">
        <v>39602.656873863292</v>
      </c>
      <c r="N563" s="36">
        <v>14655.16632421875</v>
      </c>
      <c r="O563" s="36">
        <v>44893.183127203141</v>
      </c>
      <c r="P563" s="36">
        <v>4061.3387006396215</v>
      </c>
      <c r="Q563" s="36">
        <v>33.77320671081543</v>
      </c>
      <c r="R563" s="36">
        <v>4955.841934582033</v>
      </c>
      <c r="S563" s="36">
        <v>43468.497441859377</v>
      </c>
      <c r="T563" s="36">
        <v>15015.248082734388</v>
      </c>
      <c r="U563" s="36">
        <v>8020.9690704345903</v>
      </c>
      <c r="V563" s="36">
        <v>56362.820766281249</v>
      </c>
      <c r="W563" s="36">
        <v>6020.2575439453194</v>
      </c>
      <c r="X563" s="36">
        <v>15369.300973782912</v>
      </c>
      <c r="Y563" s="36">
        <v>26113.107982252008</v>
      </c>
      <c r="Z563" s="36">
        <v>221.66819549560552</v>
      </c>
      <c r="AA563" s="36">
        <v>20314.340964164072</v>
      </c>
      <c r="AB563" s="36">
        <v>21339.81642870315</v>
      </c>
      <c r="AC563" s="36">
        <v>26948.270887103721</v>
      </c>
      <c r="AD563" s="36">
        <v>30575.568690845219</v>
      </c>
      <c r="AE563" s="36">
        <v>7612.6715633335316</v>
      </c>
      <c r="AF563" s="36">
        <v>14.579032258064515</v>
      </c>
      <c r="AG563" s="36">
        <v>19658.05258725</v>
      </c>
      <c r="AH563" s="36">
        <v>34857.206311562499</v>
      </c>
      <c r="AI563" s="36">
        <v>5989.7834119950448</v>
      </c>
      <c r="AJ563" s="36">
        <v>143.16804340820403</v>
      </c>
      <c r="AK563" s="36">
        <v>5447.7775045486778</v>
      </c>
      <c r="AL563" s="36">
        <v>17538.29530065626</v>
      </c>
      <c r="AM563" s="36">
        <v>12322.812999390646</v>
      </c>
      <c r="AN563" s="36">
        <v>9066.8075351562602</v>
      </c>
      <c r="AO563" s="36">
        <v>45417.955394409175</v>
      </c>
      <c r="AP563" s="36">
        <v>1096.9121913909903</v>
      </c>
      <c r="AQ563" s="36">
        <v>47211.802236304691</v>
      </c>
      <c r="AR563" s="36">
        <v>51954.534528195334</v>
      </c>
      <c r="AS563" s="36">
        <v>48295.367254577664</v>
      </c>
      <c r="AT563" s="36">
        <v>23182.052175187509</v>
      </c>
      <c r="AU563" s="36">
        <v>50914.723060921882</v>
      </c>
      <c r="AV563" s="36">
        <v>19000.231393062506</v>
      </c>
      <c r="AW563" s="36">
        <v>1720.9038271097718</v>
      </c>
      <c r="AX563" s="36">
        <v>36099.442990478528</v>
      </c>
      <c r="AY563" s="36">
        <v>49422.331439250018</v>
      </c>
    </row>
    <row r="564" spans="1:51" x14ac:dyDescent="0.25">
      <c r="A564" s="34">
        <v>44279</v>
      </c>
      <c r="B564" s="35">
        <v>11</v>
      </c>
      <c r="C564" s="36">
        <v>33030.607601134885</v>
      </c>
      <c r="D564" s="36">
        <v>37837.877802031246</v>
      </c>
      <c r="E564" s="36">
        <v>17412.307065142588</v>
      </c>
      <c r="F564" s="36">
        <v>62642.95871771875</v>
      </c>
      <c r="G564" s="36">
        <v>34492.64943434811</v>
      </c>
      <c r="H564" s="36">
        <v>10868.205247626236</v>
      </c>
      <c r="I564" s="36">
        <v>31154.31417267412</v>
      </c>
      <c r="J564" s="36">
        <v>131.00242424011222</v>
      </c>
      <c r="K564" s="36">
        <v>18501.506230046893</v>
      </c>
      <c r="L564" s="36">
        <v>9705.9189059550499</v>
      </c>
      <c r="M564" s="36">
        <v>41012.413803458992</v>
      </c>
      <c r="N564" s="36">
        <v>16247.29446875</v>
      </c>
      <c r="O564" s="36">
        <v>46709.783726062495</v>
      </c>
      <c r="P564" s="36">
        <v>4131.4852461898881</v>
      </c>
      <c r="Q564" s="36">
        <v>33.969286918640137</v>
      </c>
      <c r="R564" s="36">
        <v>5148.4946595312513</v>
      </c>
      <c r="S564" s="36">
        <v>45557.558358937509</v>
      </c>
      <c r="T564" s="36">
        <v>16648.329283406281</v>
      </c>
      <c r="U564" s="36">
        <v>8928.9141998291179</v>
      </c>
      <c r="V564" s="36">
        <v>59251.857326968748</v>
      </c>
      <c r="W564" s="36">
        <v>6188.7423095703198</v>
      </c>
      <c r="X564" s="36">
        <v>16173.103167674479</v>
      </c>
      <c r="Y564" s="36">
        <v>25989.681615292317</v>
      </c>
      <c r="Z564" s="36">
        <v>193.66606704711907</v>
      </c>
      <c r="AA564" s="36">
        <v>21563.300531144538</v>
      </c>
      <c r="AB564" s="36">
        <v>22038.213512515635</v>
      </c>
      <c r="AC564" s="36">
        <v>28374.953523260454</v>
      </c>
      <c r="AD564" s="36">
        <v>31889.330779753414</v>
      </c>
      <c r="AE564" s="36">
        <v>7867.8880998398672</v>
      </c>
      <c r="AF564" s="36">
        <v>14.579032258064515</v>
      </c>
      <c r="AG564" s="36">
        <v>20072.379264312502</v>
      </c>
      <c r="AH564" s="36">
        <v>36684.077061937496</v>
      </c>
      <c r="AI564" s="36">
        <v>6585.2193558874915</v>
      </c>
      <c r="AJ564" s="36">
        <v>149.20127740039106</v>
      </c>
      <c r="AK564" s="36">
        <v>5877.6761126844103</v>
      </c>
      <c r="AL564" s="36">
        <v>18761.290365265639</v>
      </c>
      <c r="AM564" s="36">
        <v>13807.035784451196</v>
      </c>
      <c r="AN564" s="36">
        <v>9696.1012304687611</v>
      </c>
      <c r="AO564" s="36">
        <v>48264.051599288949</v>
      </c>
      <c r="AP564" s="36">
        <v>1271.3298269084182</v>
      </c>
      <c r="AQ564" s="36">
        <v>49977.370950304685</v>
      </c>
      <c r="AR564" s="36">
        <v>54167.896198937546</v>
      </c>
      <c r="AS564" s="36">
        <v>50929.302179687511</v>
      </c>
      <c r="AT564" s="36">
        <v>23970.250837343759</v>
      </c>
      <c r="AU564" s="36">
        <v>52255.145856046875</v>
      </c>
      <c r="AV564" s="36">
        <v>18644.716231437502</v>
      </c>
      <c r="AW564" s="36">
        <v>2828.2717102929037</v>
      </c>
      <c r="AX564" s="36">
        <v>37751.746954101582</v>
      </c>
      <c r="AY564" s="36">
        <v>52142.793472781239</v>
      </c>
    </row>
    <row r="565" spans="1:51" x14ac:dyDescent="0.25">
      <c r="A565" s="34">
        <v>44279</v>
      </c>
      <c r="B565" s="35">
        <v>12</v>
      </c>
      <c r="C565" s="36">
        <v>34626.037337597103</v>
      </c>
      <c r="D565" s="36">
        <v>39159.71867259375</v>
      </c>
      <c r="E565" s="36">
        <v>18652.444364584986</v>
      </c>
      <c r="F565" s="36">
        <v>65209.317972062505</v>
      </c>
      <c r="G565" s="36">
        <v>36330.45569073048</v>
      </c>
      <c r="H565" s="36">
        <v>10509.899950029088</v>
      </c>
      <c r="I565" s="36">
        <v>31970.864041033492</v>
      </c>
      <c r="J565" s="36">
        <v>133.68577384948742</v>
      </c>
      <c r="K565" s="36">
        <v>19093.033963703128</v>
      </c>
      <c r="L565" s="36">
        <v>9863.1695183378561</v>
      </c>
      <c r="M565" s="36">
        <v>41705.583960505843</v>
      </c>
      <c r="N565" s="36">
        <v>17718.46129296875</v>
      </c>
      <c r="O565" s="36">
        <v>48353.951704109379</v>
      </c>
      <c r="P565" s="36">
        <v>4050.9048601824888</v>
      </c>
      <c r="Q565" s="36">
        <v>33.843428611755371</v>
      </c>
      <c r="R565" s="36">
        <v>5467.6882016015643</v>
      </c>
      <c r="S565" s="36">
        <v>47278.422796578132</v>
      </c>
      <c r="T565" s="36">
        <v>17876.261654078149</v>
      </c>
      <c r="U565" s="36">
        <v>9802.5071105957177</v>
      </c>
      <c r="V565" s="36">
        <v>61791.411428843749</v>
      </c>
      <c r="W565" s="36">
        <v>6425.1012695312602</v>
      </c>
      <c r="X565" s="36">
        <v>16400.69334295969</v>
      </c>
      <c r="Y565" s="36">
        <v>25945.278351560715</v>
      </c>
      <c r="Z565" s="36">
        <v>192.43873413085939</v>
      </c>
      <c r="AA565" s="36">
        <v>22769.034483984389</v>
      </c>
      <c r="AB565" s="36">
        <v>22458.07864635939</v>
      </c>
      <c r="AC565" s="36">
        <v>30087.35705117719</v>
      </c>
      <c r="AD565" s="36">
        <v>33452.907415284186</v>
      </c>
      <c r="AE565" s="36">
        <v>7988.1069244541159</v>
      </c>
      <c r="AF565" s="36">
        <v>14.579032258064515</v>
      </c>
      <c r="AG565" s="36">
        <v>20915.664358968752</v>
      </c>
      <c r="AH565" s="36">
        <v>37485.802139999985</v>
      </c>
      <c r="AI565" s="36">
        <v>6785.4869087553507</v>
      </c>
      <c r="AJ565" s="36">
        <v>152.16994808398402</v>
      </c>
      <c r="AK565" s="36">
        <v>6122.1511625057028</v>
      </c>
      <c r="AL565" s="36">
        <v>19611.06742409377</v>
      </c>
      <c r="AM565" s="36">
        <v>14380.520490283232</v>
      </c>
      <c r="AN565" s="36">
        <v>9963.5276894531307</v>
      </c>
      <c r="AO565" s="36">
        <v>50358.312807891853</v>
      </c>
      <c r="AP565" s="36">
        <v>1246.74514317885</v>
      </c>
      <c r="AQ565" s="36">
        <v>51809.159821937494</v>
      </c>
      <c r="AR565" s="36">
        <v>55936.844894472677</v>
      </c>
      <c r="AS565" s="36">
        <v>52989.569058410663</v>
      </c>
      <c r="AT565" s="36">
        <v>24837.91279664843</v>
      </c>
      <c r="AU565" s="36">
        <v>54006.584689578143</v>
      </c>
      <c r="AV565" s="36">
        <v>19067.088922781248</v>
      </c>
      <c r="AW565" s="36">
        <v>3545.2218769513343</v>
      </c>
      <c r="AX565" s="36">
        <v>38917.974407226575</v>
      </c>
      <c r="AY565" s="36">
        <v>54241.243016187502</v>
      </c>
    </row>
    <row r="566" spans="1:51" x14ac:dyDescent="0.25">
      <c r="A566" s="34">
        <v>44279</v>
      </c>
      <c r="B566" s="35">
        <v>13</v>
      </c>
      <c r="C566" s="36">
        <v>35880.124273398556</v>
      </c>
      <c r="D566" s="36">
        <v>40421.226480906247</v>
      </c>
      <c r="E566" s="36">
        <v>19674.477379521497</v>
      </c>
      <c r="F566" s="36">
        <v>68475.073998000007</v>
      </c>
      <c r="G566" s="36">
        <v>37341.36382304025</v>
      </c>
      <c r="H566" s="36">
        <v>10419.746694302026</v>
      </c>
      <c r="I566" s="36">
        <v>33212.788745174126</v>
      </c>
      <c r="J566" s="36">
        <v>136.07583999633789</v>
      </c>
      <c r="K566" s="36">
        <v>19724.315226921899</v>
      </c>
      <c r="L566" s="36">
        <v>10509.010651689408</v>
      </c>
      <c r="M566" s="36">
        <v>41917.179179027327</v>
      </c>
      <c r="N566" s="36">
        <v>18949.422613281251</v>
      </c>
      <c r="O566" s="36">
        <v>50329.354039843769</v>
      </c>
      <c r="P566" s="36">
        <v>4216.6885253376868</v>
      </c>
      <c r="Q566" s="36">
        <v>34.346107482910156</v>
      </c>
      <c r="R566" s="36">
        <v>5944.0533752695374</v>
      </c>
      <c r="S566" s="36">
        <v>49797.670726250006</v>
      </c>
      <c r="T566" s="36">
        <v>19036.881785015627</v>
      </c>
      <c r="U566" s="36">
        <v>10518.71202087404</v>
      </c>
      <c r="V566" s="36">
        <v>65168.638870406248</v>
      </c>
      <c r="W566" s="36">
        <v>6384.6589355468805</v>
      </c>
      <c r="X566" s="36">
        <v>17225.001087191573</v>
      </c>
      <c r="Y566" s="36">
        <v>25957.357863760797</v>
      </c>
      <c r="Z566" s="36">
        <v>177.07360687255857</v>
      </c>
      <c r="AA566" s="36">
        <v>23662.68958434767</v>
      </c>
      <c r="AB566" s="36">
        <v>23288.41995284376</v>
      </c>
      <c r="AC566" s="36">
        <v>31013.980868945524</v>
      </c>
      <c r="AD566" s="36">
        <v>35924.043097018555</v>
      </c>
      <c r="AE566" s="36">
        <v>7916.9761461206235</v>
      </c>
      <c r="AF566" s="36">
        <v>14.579032258064515</v>
      </c>
      <c r="AG566" s="36">
        <v>21891.355421281252</v>
      </c>
      <c r="AH566" s="36">
        <v>37396.477344093757</v>
      </c>
      <c r="AI566" s="36">
        <v>6978.5510283959429</v>
      </c>
      <c r="AJ566" s="36">
        <v>153.19818710156318</v>
      </c>
      <c r="AK566" s="36">
        <v>6244.97687968227</v>
      </c>
      <c r="AL566" s="36">
        <v>21047.496405953138</v>
      </c>
      <c r="AM566" s="36">
        <v>14920.989102664078</v>
      </c>
      <c r="AN566" s="36">
        <v>10621.062390625011</v>
      </c>
      <c r="AO566" s="36">
        <v>52400.061106674184</v>
      </c>
      <c r="AP566" s="36">
        <v>1297.3475818336015</v>
      </c>
      <c r="AQ566" s="36">
        <v>52525.472888484408</v>
      </c>
      <c r="AR566" s="36">
        <v>58043.361982449234</v>
      </c>
      <c r="AS566" s="36">
        <v>55424.118524719262</v>
      </c>
      <c r="AT566" s="36">
        <v>25530.828723726561</v>
      </c>
      <c r="AU566" s="36">
        <v>56562.582518156247</v>
      </c>
      <c r="AV566" s="36">
        <v>19331.894247531247</v>
      </c>
      <c r="AW566" s="36">
        <v>4545.6953735351635</v>
      </c>
      <c r="AX566" s="36">
        <v>41073.3079038086</v>
      </c>
      <c r="AY566" s="36">
        <v>56369.797591625007</v>
      </c>
    </row>
    <row r="567" spans="1:51" x14ac:dyDescent="0.25">
      <c r="A567" s="34">
        <v>44279</v>
      </c>
      <c r="B567" s="35">
        <v>14</v>
      </c>
      <c r="C567" s="36">
        <v>36718.069329451697</v>
      </c>
      <c r="D567" s="36">
        <v>40889.50292496875</v>
      </c>
      <c r="E567" s="36">
        <v>19875.82611554494</v>
      </c>
      <c r="F567" s="36">
        <v>71034.066145218749</v>
      </c>
      <c r="G567" s="36">
        <v>36997.355749798837</v>
      </c>
      <c r="H567" s="36">
        <v>10010.960909072288</v>
      </c>
      <c r="I567" s="36">
        <v>34628.964273189755</v>
      </c>
      <c r="J567" s="36">
        <v>132.1152133941651</v>
      </c>
      <c r="K567" s="36">
        <v>19819.176141421896</v>
      </c>
      <c r="L567" s="36">
        <v>10252.658774103487</v>
      </c>
      <c r="M567" s="36">
        <v>40934.563098624007</v>
      </c>
      <c r="N567" s="36">
        <v>18783.387261718752</v>
      </c>
      <c r="O567" s="36">
        <v>52372.863110187507</v>
      </c>
      <c r="P567" s="36">
        <v>4005.4149228106889</v>
      </c>
      <c r="Q567" s="36">
        <v>34.374126434326158</v>
      </c>
      <c r="R567" s="36">
        <v>6420.9990221640664</v>
      </c>
      <c r="S567" s="36">
        <v>51779.471212109391</v>
      </c>
      <c r="T567" s="36">
        <v>19392.852214359391</v>
      </c>
      <c r="U567" s="36">
        <v>10593.356903076183</v>
      </c>
      <c r="V567" s="36">
        <v>69062.006599937493</v>
      </c>
      <c r="W567" s="36">
        <v>6027.3152587890709</v>
      </c>
      <c r="X567" s="36">
        <v>17142.975611116395</v>
      </c>
      <c r="Y567" s="36">
        <v>25745.041361243122</v>
      </c>
      <c r="Z567" s="36">
        <v>177.8504760742187</v>
      </c>
      <c r="AA567" s="36">
        <v>24854.704159492187</v>
      </c>
      <c r="AB567" s="36">
        <v>24143.588856906281</v>
      </c>
      <c r="AC567" s="36">
        <v>31796.189897499829</v>
      </c>
      <c r="AD567" s="36">
        <v>38348.166010920409</v>
      </c>
      <c r="AE567" s="36">
        <v>8986.3880622497963</v>
      </c>
      <c r="AF567" s="36">
        <v>14.579032258064515</v>
      </c>
      <c r="AG567" s="36">
        <v>22899.93425503125</v>
      </c>
      <c r="AH567" s="36">
        <v>40154.40464406251</v>
      </c>
      <c r="AI567" s="36">
        <v>6723.5850751810722</v>
      </c>
      <c r="AJ567" s="36">
        <v>105.98728821093914</v>
      </c>
      <c r="AK567" s="36">
        <v>6176.2143623773318</v>
      </c>
      <c r="AL567" s="36">
        <v>22425.782569859388</v>
      </c>
      <c r="AM567" s="36">
        <v>15845.938482566426</v>
      </c>
      <c r="AN567" s="36">
        <v>11624.795988281261</v>
      </c>
      <c r="AO567" s="36">
        <v>54435.387344650262</v>
      </c>
      <c r="AP567" s="36">
        <v>1275.0576159604832</v>
      </c>
      <c r="AQ567" s="36">
        <v>53914.516388500022</v>
      </c>
      <c r="AR567" s="36">
        <v>59303.682791566433</v>
      </c>
      <c r="AS567" s="36">
        <v>57504.324170227075</v>
      </c>
      <c r="AT567" s="36">
        <v>25955.642757710928</v>
      </c>
      <c r="AU567" s="36">
        <v>59232.080909406257</v>
      </c>
      <c r="AV567" s="36">
        <v>18249.01557565626</v>
      </c>
      <c r="AW567" s="36">
        <v>6945.6812133789172</v>
      </c>
      <c r="AX567" s="36">
        <v>44024.850666503931</v>
      </c>
      <c r="AY567" s="36">
        <v>57975.838120875007</v>
      </c>
    </row>
    <row r="568" spans="1:51" x14ac:dyDescent="0.25">
      <c r="A568" s="34">
        <v>44279</v>
      </c>
      <c r="B568" s="35">
        <v>15</v>
      </c>
      <c r="C568" s="36">
        <v>35341.974128783353</v>
      </c>
      <c r="D568" s="36">
        <v>41380.179997093757</v>
      </c>
      <c r="E568" s="36">
        <v>19588.300079705088</v>
      </c>
      <c r="F568" s="36">
        <v>68756.020475468744</v>
      </c>
      <c r="G568" s="36">
        <v>39137.239868787605</v>
      </c>
      <c r="H568" s="36">
        <v>10042.622582038346</v>
      </c>
      <c r="I568" s="36">
        <v>34160.094929244427</v>
      </c>
      <c r="J568" s="36">
        <v>126.56558418273931</v>
      </c>
      <c r="K568" s="36">
        <v>20084.84122217189</v>
      </c>
      <c r="L568" s="36">
        <v>10742.899295986275</v>
      </c>
      <c r="M568" s="36">
        <v>42321.987284265619</v>
      </c>
      <c r="N568" s="36">
        <v>18695.085082031248</v>
      </c>
      <c r="O568" s="36">
        <v>51643.971323406258</v>
      </c>
      <c r="P568" s="36">
        <v>4273.8481576957893</v>
      </c>
      <c r="Q568" s="36">
        <v>34.332466125488288</v>
      </c>
      <c r="R568" s="36">
        <v>6362.6195988320223</v>
      </c>
      <c r="S568" s="36">
        <v>52305.042962296888</v>
      </c>
      <c r="T568" s="36">
        <v>18552.554246421882</v>
      </c>
      <c r="U568" s="36">
        <v>10095.120590209975</v>
      </c>
      <c r="V568" s="36">
        <v>68152.61375046875</v>
      </c>
      <c r="W568" s="36">
        <v>6099.5858642578205</v>
      </c>
      <c r="X568" s="36">
        <v>17034.775077554896</v>
      </c>
      <c r="Y568" s="36">
        <v>26767.839706692459</v>
      </c>
      <c r="Z568" s="36">
        <v>202.7252960205077</v>
      </c>
      <c r="AA568" s="36">
        <v>25624.903429318372</v>
      </c>
      <c r="AB568" s="36">
        <v>23741.278310953148</v>
      </c>
      <c r="AC568" s="36">
        <v>30881.738342205521</v>
      </c>
      <c r="AD568" s="36">
        <v>37442.607207656743</v>
      </c>
      <c r="AE568" s="36">
        <v>8703.2289609327727</v>
      </c>
      <c r="AF568" s="36">
        <v>14.579032258064515</v>
      </c>
      <c r="AG568" s="36">
        <v>22738.196158031249</v>
      </c>
      <c r="AH568" s="36">
        <v>40577.673240312506</v>
      </c>
      <c r="AI568" s="36">
        <v>7081.3215302151948</v>
      </c>
      <c r="AJ568" s="36">
        <v>144.64760441601589</v>
      </c>
      <c r="AK568" s="36">
        <v>6215.2679120273115</v>
      </c>
      <c r="AL568" s="36">
        <v>22964.254143078149</v>
      </c>
      <c r="AM568" s="36">
        <v>15707.071021285183</v>
      </c>
      <c r="AN568" s="36">
        <v>11452.48437109376</v>
      </c>
      <c r="AO568" s="36">
        <v>55272.076098693855</v>
      </c>
      <c r="AP568" s="36">
        <v>1195.032302080655</v>
      </c>
      <c r="AQ568" s="36">
        <v>53458.277827078156</v>
      </c>
      <c r="AR568" s="36">
        <v>59871.202844234402</v>
      </c>
      <c r="AS568" s="36">
        <v>58557.197246154814</v>
      </c>
      <c r="AT568" s="36">
        <v>25858.491595398445</v>
      </c>
      <c r="AU568" s="36">
        <v>58180.662693312494</v>
      </c>
      <c r="AV568" s="36">
        <v>19644.812675968755</v>
      </c>
      <c r="AW568" s="36">
        <v>6481.325927734395</v>
      </c>
      <c r="AX568" s="36">
        <v>44318.596640136726</v>
      </c>
      <c r="AY568" s="36">
        <v>57226.925935562482</v>
      </c>
    </row>
    <row r="569" spans="1:51" x14ac:dyDescent="0.25">
      <c r="A569" s="34">
        <v>44279</v>
      </c>
      <c r="B569" s="35">
        <v>16</v>
      </c>
      <c r="C569" s="36">
        <v>34317.451530247352</v>
      </c>
      <c r="D569" s="36">
        <v>41660.301738812515</v>
      </c>
      <c r="E569" s="36">
        <v>19246.67533540821</v>
      </c>
      <c r="F569" s="36">
        <v>65964.244542937493</v>
      </c>
      <c r="G569" s="36">
        <v>39036.347410276147</v>
      </c>
      <c r="H569" s="36">
        <v>10742.402240371346</v>
      </c>
      <c r="I569" s="36">
        <v>33304.006122049126</v>
      </c>
      <c r="J569" s="36">
        <v>121.1585235595704</v>
      </c>
      <c r="K569" s="36">
        <v>19762.3608111094</v>
      </c>
      <c r="L569" s="36">
        <v>10722.353830767544</v>
      </c>
      <c r="M569" s="36">
        <v>42620.051079499695</v>
      </c>
      <c r="N569" s="36">
        <v>18862.456847656249</v>
      </c>
      <c r="O569" s="36">
        <v>50067.739450359375</v>
      </c>
      <c r="P569" s="36">
        <v>4486.9455162655358</v>
      </c>
      <c r="Q569" s="36">
        <v>34.370063781738295</v>
      </c>
      <c r="R569" s="36">
        <v>6150.3355406054698</v>
      </c>
      <c r="S569" s="36">
        <v>51710.241461578131</v>
      </c>
      <c r="T569" s="36">
        <v>18226.928614171902</v>
      </c>
      <c r="U569" s="36">
        <v>9846.8379364013781</v>
      </c>
      <c r="V569" s="36">
        <v>66480.552048749989</v>
      </c>
      <c r="W569" s="36">
        <v>6160.5981689453201</v>
      </c>
      <c r="X569" s="36">
        <v>17792.06122237715</v>
      </c>
      <c r="Y569" s="36">
        <v>26412.729961595112</v>
      </c>
      <c r="Z569" s="36">
        <v>146.7422961425782</v>
      </c>
      <c r="AA569" s="36">
        <v>24440.975003617204</v>
      </c>
      <c r="AB569" s="36">
        <v>22920.008250046878</v>
      </c>
      <c r="AC569" s="36">
        <v>29988.071386952153</v>
      </c>
      <c r="AD569" s="36">
        <v>36227.656465345215</v>
      </c>
      <c r="AE569" s="36">
        <v>8426.9948757594102</v>
      </c>
      <c r="AF569" s="36">
        <v>14.579032258064515</v>
      </c>
      <c r="AG569" s="36">
        <v>22398.539903375004</v>
      </c>
      <c r="AH569" s="36">
        <v>40477.848478531247</v>
      </c>
      <c r="AI569" s="36">
        <v>7118.9093746347371</v>
      </c>
      <c r="AJ569" s="36">
        <v>152.23348420507892</v>
      </c>
      <c r="AK569" s="36">
        <v>6362.5632011873258</v>
      </c>
      <c r="AL569" s="36">
        <v>22599.595605453149</v>
      </c>
      <c r="AM569" s="36">
        <v>15928.983503947269</v>
      </c>
      <c r="AN569" s="36">
        <v>11723.24221484376</v>
      </c>
      <c r="AO569" s="36">
        <v>54726.297288421636</v>
      </c>
      <c r="AP569" s="36">
        <v>1362.201130330563</v>
      </c>
      <c r="AQ569" s="36">
        <v>52465.093509421895</v>
      </c>
      <c r="AR569" s="36">
        <v>59261.321902584015</v>
      </c>
      <c r="AS569" s="36">
        <v>57733.101651428253</v>
      </c>
      <c r="AT569" s="36">
        <v>25857.555006988281</v>
      </c>
      <c r="AU569" s="36">
        <v>56540.376086062504</v>
      </c>
      <c r="AV569" s="36">
        <v>19787.522346781265</v>
      </c>
      <c r="AW569" s="36">
        <v>4951.722534179682</v>
      </c>
      <c r="AX569" s="36">
        <v>43395.652784667996</v>
      </c>
      <c r="AY569" s="36">
        <v>56292.466182031247</v>
      </c>
    </row>
    <row r="570" spans="1:51" x14ac:dyDescent="0.25">
      <c r="A570" s="34">
        <v>44279</v>
      </c>
      <c r="B570" s="35">
        <v>17</v>
      </c>
      <c r="C570" s="36">
        <v>32982.073620604453</v>
      </c>
      <c r="D570" s="36">
        <v>40796.133139031255</v>
      </c>
      <c r="E570" s="36">
        <v>18571.207401741238</v>
      </c>
      <c r="F570" s="36">
        <v>63902.959077937499</v>
      </c>
      <c r="G570" s="36">
        <v>38710.184341068532</v>
      </c>
      <c r="H570" s="36">
        <v>10314.586725860123</v>
      </c>
      <c r="I570" s="36">
        <v>32165.711151877247</v>
      </c>
      <c r="J570" s="36">
        <v>116.049129486084</v>
      </c>
      <c r="K570" s="36">
        <v>19242.085392546898</v>
      </c>
      <c r="L570" s="36">
        <v>10815.774900314404</v>
      </c>
      <c r="M570" s="36">
        <v>40913.826427743239</v>
      </c>
      <c r="N570" s="36">
        <v>18431.310832031249</v>
      </c>
      <c r="O570" s="36">
        <v>48432.241891921876</v>
      </c>
      <c r="P570" s="36">
        <v>4460.1848027888718</v>
      </c>
      <c r="Q570" s="36">
        <v>34.350974082946777</v>
      </c>
      <c r="R570" s="36">
        <v>6006.0811463945493</v>
      </c>
      <c r="S570" s="36">
        <v>50660.424443296892</v>
      </c>
      <c r="T570" s="36">
        <v>17675.055539015648</v>
      </c>
      <c r="U570" s="36">
        <v>9495.7534179687646</v>
      </c>
      <c r="V570" s="36">
        <v>64624.995583187498</v>
      </c>
      <c r="W570" s="36">
        <v>6063.9440917968795</v>
      </c>
      <c r="X570" s="36">
        <v>16927.561798908875</v>
      </c>
      <c r="Y570" s="36">
        <v>27275.670993272102</v>
      </c>
      <c r="Z570" s="36">
        <v>165.91115478515633</v>
      </c>
      <c r="AA570" s="36">
        <v>23476.409632253923</v>
      </c>
      <c r="AB570" s="36">
        <v>22008.058216625021</v>
      </c>
      <c r="AC570" s="36">
        <v>29273.759905362243</v>
      </c>
      <c r="AD570" s="36">
        <v>35383.68330328467</v>
      </c>
      <c r="AE570" s="36">
        <v>8342.4078548022608</v>
      </c>
      <c r="AF570" s="36">
        <v>14.579032258064515</v>
      </c>
      <c r="AG570" s="36">
        <v>21907.13480428125</v>
      </c>
      <c r="AH570" s="36">
        <v>40027.695313718752</v>
      </c>
      <c r="AI570" s="36">
        <v>7169.1429758456243</v>
      </c>
      <c r="AJ570" s="36">
        <v>130.57360415039096</v>
      </c>
      <c r="AK570" s="36">
        <v>6393.5950078863661</v>
      </c>
      <c r="AL570" s="36">
        <v>21995.413592375011</v>
      </c>
      <c r="AM570" s="36">
        <v>16119.451058148456</v>
      </c>
      <c r="AN570" s="36">
        <v>11469.01979296876</v>
      </c>
      <c r="AO570" s="36">
        <v>53646.888863128668</v>
      </c>
      <c r="AP570" s="36">
        <v>1336.2424414604895</v>
      </c>
      <c r="AQ570" s="36">
        <v>50998.141438351558</v>
      </c>
      <c r="AR570" s="36">
        <v>57765.010631134777</v>
      </c>
      <c r="AS570" s="36">
        <v>56378.35955084231</v>
      </c>
      <c r="AT570" s="36">
        <v>25783.742384015633</v>
      </c>
      <c r="AU570" s="36">
        <v>54734.203682734376</v>
      </c>
      <c r="AV570" s="36">
        <v>20535.946147437498</v>
      </c>
      <c r="AW570" s="36">
        <v>3932.8662109375027</v>
      </c>
      <c r="AX570" s="36">
        <v>42572.759878906269</v>
      </c>
      <c r="AY570" s="36">
        <v>54664.630018312484</v>
      </c>
    </row>
    <row r="571" spans="1:51" x14ac:dyDescent="0.25">
      <c r="A571" s="34">
        <v>44279</v>
      </c>
      <c r="B571" s="35">
        <v>18</v>
      </c>
      <c r="C571" s="36">
        <v>31870.814493835082</v>
      </c>
      <c r="D571" s="36">
        <v>38591.367102843746</v>
      </c>
      <c r="E571" s="36">
        <v>17272.907230115263</v>
      </c>
      <c r="F571" s="36">
        <v>60985.669261031246</v>
      </c>
      <c r="G571" s="36">
        <v>35647.206479398257</v>
      </c>
      <c r="H571" s="36">
        <v>8614.6653010591199</v>
      </c>
      <c r="I571" s="36">
        <v>30367.557449181943</v>
      </c>
      <c r="J571" s="36">
        <v>118.01785659790031</v>
      </c>
      <c r="K571" s="36">
        <v>18494.2650534844</v>
      </c>
      <c r="L571" s="36">
        <v>10123.010271572233</v>
      </c>
      <c r="M571" s="36">
        <v>37314.115675107249</v>
      </c>
      <c r="N571" s="36">
        <v>17138.4842421875</v>
      </c>
      <c r="O571" s="36">
        <v>45724.632808421884</v>
      </c>
      <c r="P571" s="36">
        <v>4412.4239476975463</v>
      </c>
      <c r="Q571" s="36">
        <v>35.01203727722168</v>
      </c>
      <c r="R571" s="36">
        <v>5975.1196589257861</v>
      </c>
      <c r="S571" s="36">
        <v>48945.777402015643</v>
      </c>
      <c r="T571" s="36">
        <v>16381.430997531259</v>
      </c>
      <c r="U571" s="36">
        <v>8543.7498626709148</v>
      </c>
      <c r="V571" s="36">
        <v>61472.191101999997</v>
      </c>
      <c r="W571" s="36">
        <v>5677.9215087890698</v>
      </c>
      <c r="X571" s="36">
        <v>15121.024069067615</v>
      </c>
      <c r="Y571" s="36">
        <v>25402.649758114865</v>
      </c>
      <c r="Z571" s="36">
        <v>166.5049282836915</v>
      </c>
      <c r="AA571" s="36">
        <v>21410.214624609405</v>
      </c>
      <c r="AB571" s="36">
        <v>20710.842752453151</v>
      </c>
      <c r="AC571" s="36">
        <v>27413.445290646781</v>
      </c>
      <c r="AD571" s="36">
        <v>34634.674052976072</v>
      </c>
      <c r="AE571" s="36">
        <v>8895.0146078873513</v>
      </c>
      <c r="AF571" s="36">
        <v>14.579032258064515</v>
      </c>
      <c r="AG571" s="36">
        <v>21227.110464593748</v>
      </c>
      <c r="AH571" s="36">
        <v>40362.624722406254</v>
      </c>
      <c r="AI571" s="36">
        <v>6949.1099762848289</v>
      </c>
      <c r="AJ571" s="36">
        <v>93.570251775391057</v>
      </c>
      <c r="AK571" s="36">
        <v>6029.9365711894407</v>
      </c>
      <c r="AL571" s="36">
        <v>22598.209633531282</v>
      </c>
      <c r="AM571" s="36">
        <v>15336.672191994145</v>
      </c>
      <c r="AN571" s="36">
        <v>11043.885574218759</v>
      </c>
      <c r="AO571" s="36">
        <v>51048.679701446541</v>
      </c>
      <c r="AP571" s="36">
        <v>1297.8913739132695</v>
      </c>
      <c r="AQ571" s="36">
        <v>48286.470420195328</v>
      </c>
      <c r="AR571" s="36">
        <v>54016.528291689479</v>
      </c>
      <c r="AS571" s="36">
        <v>54714.112885620139</v>
      </c>
      <c r="AT571" s="36">
        <v>24625.3725653164</v>
      </c>
      <c r="AU571" s="36">
        <v>52402.251315312511</v>
      </c>
      <c r="AV571" s="36">
        <v>21312.664385187505</v>
      </c>
      <c r="AW571" s="36">
        <v>2643.1510009765689</v>
      </c>
      <c r="AX571" s="36">
        <v>41918.815843261742</v>
      </c>
      <c r="AY571" s="36">
        <v>52084.277809406245</v>
      </c>
    </row>
    <row r="572" spans="1:51" x14ac:dyDescent="0.25">
      <c r="A572" s="34">
        <v>44279</v>
      </c>
      <c r="B572" s="35">
        <v>19</v>
      </c>
      <c r="C572" s="36">
        <v>31214.692720089839</v>
      </c>
      <c r="D572" s="36">
        <v>36451.496293812495</v>
      </c>
      <c r="E572" s="36">
        <v>15577.053725114283</v>
      </c>
      <c r="F572" s="36">
        <v>57538.387998187507</v>
      </c>
      <c r="G572" s="36">
        <v>32484.86592494903</v>
      </c>
      <c r="H572" s="36">
        <v>6719.8590652375842</v>
      </c>
      <c r="I572" s="36">
        <v>27615.297877189754</v>
      </c>
      <c r="J572" s="36">
        <v>140.32208251953111</v>
      </c>
      <c r="K572" s="36">
        <v>17565.885290390641</v>
      </c>
      <c r="L572" s="36">
        <v>8506.5094455175331</v>
      </c>
      <c r="M572" s="36">
        <v>33960.985434645852</v>
      </c>
      <c r="N572" s="36">
        <v>15882.545039062501</v>
      </c>
      <c r="O572" s="36">
        <v>42932.069169281262</v>
      </c>
      <c r="P572" s="36">
        <v>3931.2160744273169</v>
      </c>
      <c r="Q572" s="36">
        <v>34.594231605529785</v>
      </c>
      <c r="R572" s="36">
        <v>5929.335327949223</v>
      </c>
      <c r="S572" s="36">
        <v>47367.904479468751</v>
      </c>
      <c r="T572" s="36">
        <v>15715.429546609401</v>
      </c>
      <c r="U572" s="36">
        <v>7637.8538055420022</v>
      </c>
      <c r="V572" s="36">
        <v>59917.626194437493</v>
      </c>
      <c r="W572" s="36">
        <v>5289.15478515625</v>
      </c>
      <c r="X572" s="36">
        <v>13778.891487929934</v>
      </c>
      <c r="Y572" s="36">
        <v>23732.748431321834</v>
      </c>
      <c r="Z572" s="36">
        <v>200.95398727416998</v>
      </c>
      <c r="AA572" s="36">
        <v>20603.79152607033</v>
      </c>
      <c r="AB572" s="36">
        <v>19091.899247406269</v>
      </c>
      <c r="AC572" s="36">
        <v>25387.954092343211</v>
      </c>
      <c r="AD572" s="36">
        <v>33700.168846577144</v>
      </c>
      <c r="AE572" s="36">
        <v>8286.1942933710015</v>
      </c>
      <c r="AF572" s="36">
        <v>14.579032258064515</v>
      </c>
      <c r="AG572" s="36">
        <v>21011.838775687502</v>
      </c>
      <c r="AH572" s="36">
        <v>40666.373379656245</v>
      </c>
      <c r="AI572" s="36">
        <v>6152.9409990424629</v>
      </c>
      <c r="AJ572" s="36">
        <v>70.327876880858923</v>
      </c>
      <c r="AK572" s="36">
        <v>5640.9119757298349</v>
      </c>
      <c r="AL572" s="36">
        <v>23051.572856125029</v>
      </c>
      <c r="AM572" s="36">
        <v>14199.420056968773</v>
      </c>
      <c r="AN572" s="36">
        <v>11067.26072460939</v>
      </c>
      <c r="AO572" s="36">
        <v>47445.171133117678</v>
      </c>
      <c r="AP572" s="36">
        <v>1188.7991561889644</v>
      </c>
      <c r="AQ572" s="36">
        <v>43776.048015742199</v>
      </c>
      <c r="AR572" s="36">
        <v>49873.852689480482</v>
      </c>
      <c r="AS572" s="36">
        <v>53717.917559570335</v>
      </c>
      <c r="AT572" s="36">
        <v>22154.866700179693</v>
      </c>
      <c r="AU572" s="36">
        <v>50117.548593343759</v>
      </c>
      <c r="AV572" s="36">
        <v>21635.80109946875</v>
      </c>
      <c r="AW572" s="36">
        <v>3883.4787597656268</v>
      </c>
      <c r="AX572" s="36">
        <v>41759.482249511726</v>
      </c>
      <c r="AY572" s="36">
        <v>47276.612651031232</v>
      </c>
    </row>
    <row r="573" spans="1:51" x14ac:dyDescent="0.25">
      <c r="A573" s="34">
        <v>44279</v>
      </c>
      <c r="B573" s="35">
        <v>20</v>
      </c>
      <c r="C573" s="36">
        <v>28885.167344386737</v>
      </c>
      <c r="D573" s="36">
        <v>37152.871102875011</v>
      </c>
      <c r="E573" s="36">
        <v>15465.08011542482</v>
      </c>
      <c r="F573" s="36">
        <v>56005.998170874998</v>
      </c>
      <c r="G573" s="36">
        <v>32860.832070425073</v>
      </c>
      <c r="H573" s="36">
        <v>5838.7855472507481</v>
      </c>
      <c r="I573" s="36">
        <v>26710.742097474915</v>
      </c>
      <c r="J573" s="36">
        <v>154.2283554077149</v>
      </c>
      <c r="K573" s="36">
        <v>17813.476848843769</v>
      </c>
      <c r="L573" s="36">
        <v>7997.628168533156</v>
      </c>
      <c r="M573" s="36">
        <v>33066.353095681538</v>
      </c>
      <c r="N573" s="36">
        <v>15423.3603828125</v>
      </c>
      <c r="O573" s="36">
        <v>43734.662153062498</v>
      </c>
      <c r="P573" s="36">
        <v>4046.6606203314841</v>
      </c>
      <c r="Q573" s="36">
        <v>34.010323524475098</v>
      </c>
      <c r="R573" s="36">
        <v>6250.0605169531254</v>
      </c>
      <c r="S573" s="36">
        <v>49816.250648578127</v>
      </c>
      <c r="T573" s="36">
        <v>15672.20691818753</v>
      </c>
      <c r="U573" s="36">
        <v>7798.0248260498174</v>
      </c>
      <c r="V573" s="36">
        <v>63066.734619468749</v>
      </c>
      <c r="W573" s="36">
        <v>4995.0570068359402</v>
      </c>
      <c r="X573" s="36">
        <v>13892.983912069572</v>
      </c>
      <c r="Y573" s="36">
        <v>22796.574930814488</v>
      </c>
      <c r="Z573" s="36">
        <v>213.4735008239746</v>
      </c>
      <c r="AA573" s="36">
        <v>20979.971056203143</v>
      </c>
      <c r="AB573" s="36">
        <v>17993.330675281271</v>
      </c>
      <c r="AC573" s="36">
        <v>25254.849537625541</v>
      </c>
      <c r="AD573" s="36">
        <v>35855.63949989844</v>
      </c>
      <c r="AE573" s="36">
        <v>9017.1304008719708</v>
      </c>
      <c r="AF573" s="36">
        <v>14.579032258064515</v>
      </c>
      <c r="AG573" s="36">
        <v>22240.084767781249</v>
      </c>
      <c r="AH573" s="36">
        <v>43610.684982687504</v>
      </c>
      <c r="AI573" s="36">
        <v>6305.0901944658845</v>
      </c>
      <c r="AJ573" s="36">
        <v>52.627259240234935</v>
      </c>
      <c r="AK573" s="36">
        <v>5422.276652133929</v>
      </c>
      <c r="AL573" s="36">
        <v>24822.774759140648</v>
      </c>
      <c r="AM573" s="36">
        <v>14753.595912623063</v>
      </c>
      <c r="AN573" s="36">
        <v>11310.018742187511</v>
      </c>
      <c r="AO573" s="36">
        <v>47438.918147384647</v>
      </c>
      <c r="AP573" s="36">
        <v>1223.0850385874517</v>
      </c>
      <c r="AQ573" s="36">
        <v>40392.698191187519</v>
      </c>
      <c r="AR573" s="36">
        <v>50525.647940531257</v>
      </c>
      <c r="AS573" s="36">
        <v>57277.656252319357</v>
      </c>
      <c r="AT573" s="36">
        <v>20629.692941960948</v>
      </c>
      <c r="AU573" s="36">
        <v>50979.606940765632</v>
      </c>
      <c r="AV573" s="36">
        <v>23441.646684343752</v>
      </c>
      <c r="AW573" s="36">
        <v>5333.5670776367215</v>
      </c>
      <c r="AX573" s="36">
        <v>44881.913086914101</v>
      </c>
      <c r="AY573" s="36">
        <v>42685.681628281251</v>
      </c>
    </row>
    <row r="574" spans="1:51" x14ac:dyDescent="0.25">
      <c r="A574" s="34">
        <v>44279</v>
      </c>
      <c r="B574" s="35">
        <v>21</v>
      </c>
      <c r="C574" s="36">
        <v>31456.914400533231</v>
      </c>
      <c r="D574" s="36">
        <v>41154.007346124999</v>
      </c>
      <c r="E574" s="36">
        <v>18266.2187408887</v>
      </c>
      <c r="F574" s="36">
        <v>62582.240166812502</v>
      </c>
      <c r="G574" s="36">
        <v>37990.748152804699</v>
      </c>
      <c r="H574" s="36">
        <v>6514.7593707129254</v>
      </c>
      <c r="I574" s="36">
        <v>27160.042211115531</v>
      </c>
      <c r="J574" s="36">
        <v>161.2893371582031</v>
      </c>
      <c r="K574" s="36">
        <v>19277.999704765647</v>
      </c>
      <c r="L574" s="36">
        <v>8720.4445506972243</v>
      </c>
      <c r="M574" s="36">
        <v>35454.59619834178</v>
      </c>
      <c r="N574" s="36">
        <v>17291.298515625</v>
      </c>
      <c r="O574" s="36">
        <v>46988.708907000007</v>
      </c>
      <c r="P574" s="36">
        <v>4431.7521687162734</v>
      </c>
      <c r="Q574" s="36">
        <v>33.690542221069336</v>
      </c>
      <c r="R574" s="36">
        <v>7712.1942437734378</v>
      </c>
      <c r="S574" s="36">
        <v>56793.528073734386</v>
      </c>
      <c r="T574" s="36">
        <v>18115.124863593759</v>
      </c>
      <c r="U574" s="36">
        <v>10199.768909454357</v>
      </c>
      <c r="V574" s="36">
        <v>72897.774121124996</v>
      </c>
      <c r="W574" s="36">
        <v>5302.490234375</v>
      </c>
      <c r="X574" s="36">
        <v>14918.647772648641</v>
      </c>
      <c r="Y574" s="36">
        <v>24252.103851367498</v>
      </c>
      <c r="Z574" s="36">
        <v>268.3771350097656</v>
      </c>
      <c r="AA574" s="36">
        <v>25260.539160519558</v>
      </c>
      <c r="AB574" s="36">
        <v>17376.31600950002</v>
      </c>
      <c r="AC574" s="36">
        <v>28777.935884225986</v>
      </c>
      <c r="AD574" s="36">
        <v>42818.76728236011</v>
      </c>
      <c r="AE574" s="36">
        <v>9966.034979372218</v>
      </c>
      <c r="AF574" s="36">
        <v>14.579032258064515</v>
      </c>
      <c r="AG574" s="36">
        <v>25429.542545</v>
      </c>
      <c r="AH574" s="36">
        <v>53111.1816674375</v>
      </c>
      <c r="AI574" s="36">
        <v>7854.6322509765705</v>
      </c>
      <c r="AJ574" s="36">
        <v>52.97095839257895</v>
      </c>
      <c r="AK574" s="36">
        <v>5313.4060543246778</v>
      </c>
      <c r="AL574" s="36">
        <v>28277.29478650001</v>
      </c>
      <c r="AM574" s="36">
        <v>17846.637012429703</v>
      </c>
      <c r="AN574" s="36">
        <v>12100.167927734379</v>
      </c>
      <c r="AO574" s="36">
        <v>51906.747719757077</v>
      </c>
      <c r="AP574" s="36">
        <v>1399.9860534667971</v>
      </c>
      <c r="AQ574" s="36">
        <v>39653.94562396095</v>
      </c>
      <c r="AR574" s="36">
        <v>55383.038862626963</v>
      </c>
      <c r="AS574" s="36">
        <v>65630.387077697756</v>
      </c>
      <c r="AT574" s="36">
        <v>20041.521872039095</v>
      </c>
      <c r="AU574" s="36">
        <v>56007.505286312517</v>
      </c>
      <c r="AV574" s="36">
        <v>27653.967368624995</v>
      </c>
      <c r="AW574" s="36">
        <v>8080.6458740234466</v>
      </c>
      <c r="AX574" s="36">
        <v>53443.970921875036</v>
      </c>
      <c r="AY574" s="36">
        <v>40645.89747309377</v>
      </c>
    </row>
    <row r="575" spans="1:51" x14ac:dyDescent="0.25">
      <c r="A575" s="34">
        <v>44279</v>
      </c>
      <c r="B575" s="35">
        <v>22</v>
      </c>
      <c r="C575" s="36">
        <v>29739.181731996094</v>
      </c>
      <c r="D575" s="36">
        <v>40015.217115843741</v>
      </c>
      <c r="E575" s="36">
        <v>18175.942158717786</v>
      </c>
      <c r="F575" s="36">
        <v>60110.874983062502</v>
      </c>
      <c r="G575" s="36">
        <v>36936.371926906257</v>
      </c>
      <c r="H575" s="36">
        <v>6711.6357481677569</v>
      </c>
      <c r="I575" s="36">
        <v>25888.091439033498</v>
      </c>
      <c r="J575" s="36">
        <v>151.51406097412109</v>
      </c>
      <c r="K575" s="36">
        <v>19004.800921968759</v>
      </c>
      <c r="L575" s="36">
        <v>8794.741434947231</v>
      </c>
      <c r="M575" s="36">
        <v>35065.39897120776</v>
      </c>
      <c r="N575" s="36">
        <v>16623.407304687498</v>
      </c>
      <c r="O575" s="36">
        <v>45324.455997125013</v>
      </c>
      <c r="P575" s="36">
        <v>4391.8076201334716</v>
      </c>
      <c r="Q575" s="36">
        <v>33.686333656311035</v>
      </c>
      <c r="R575" s="36">
        <v>7583.699097402352</v>
      </c>
      <c r="S575" s="36">
        <v>55819.052760328137</v>
      </c>
      <c r="T575" s="36">
        <v>16874.333584296881</v>
      </c>
      <c r="U575" s="36">
        <v>10008.407339096089</v>
      </c>
      <c r="V575" s="36">
        <v>71064.607650843755</v>
      </c>
      <c r="W575" s="36">
        <v>5272.376928710939</v>
      </c>
      <c r="X575" s="36">
        <v>14407.236760143765</v>
      </c>
      <c r="Y575" s="36">
        <v>24134.474733440868</v>
      </c>
      <c r="Z575" s="36">
        <v>246.51783035278322</v>
      </c>
      <c r="AA575" s="36">
        <v>24690.131869863282</v>
      </c>
      <c r="AB575" s="36">
        <v>16601.914581640653</v>
      </c>
      <c r="AC575" s="36">
        <v>27318.500026402158</v>
      </c>
      <c r="AD575" s="36">
        <v>42134.700327787839</v>
      </c>
      <c r="AE575" s="36">
        <v>9926.1834117967828</v>
      </c>
      <c r="AF575" s="36">
        <v>14.579032258064515</v>
      </c>
      <c r="AG575" s="36">
        <v>24742.61786834375</v>
      </c>
      <c r="AH575" s="36">
        <v>52562.274982812509</v>
      </c>
      <c r="AI575" s="36">
        <v>7861.9450927734497</v>
      </c>
      <c r="AJ575" s="36">
        <v>56.279163843750098</v>
      </c>
      <c r="AK575" s="36">
        <v>5211.2913189609399</v>
      </c>
      <c r="AL575" s="36">
        <v>27890.396177484388</v>
      </c>
      <c r="AM575" s="36">
        <v>17246.176401425808</v>
      </c>
      <c r="AN575" s="36">
        <v>12166.88673632813</v>
      </c>
      <c r="AO575" s="36">
        <v>50687.4160694046</v>
      </c>
      <c r="AP575" s="36">
        <v>1264.1008911132819</v>
      </c>
      <c r="AQ575" s="36">
        <v>37798.547605039101</v>
      </c>
      <c r="AR575" s="36">
        <v>54162.844577861339</v>
      </c>
      <c r="AS575" s="36">
        <v>64548.97098107911</v>
      </c>
      <c r="AT575" s="36">
        <v>19507.698335750003</v>
      </c>
      <c r="AU575" s="36">
        <v>54282.663716437513</v>
      </c>
      <c r="AV575" s="36">
        <v>26261.128844124993</v>
      </c>
      <c r="AW575" s="36">
        <v>8666.1111450195367</v>
      </c>
      <c r="AX575" s="36">
        <v>52738.830799316434</v>
      </c>
      <c r="AY575" s="36">
        <v>38292.259224218789</v>
      </c>
    </row>
    <row r="576" spans="1:51" x14ac:dyDescent="0.25">
      <c r="A576" s="34">
        <v>44279</v>
      </c>
      <c r="B576" s="35">
        <v>23</v>
      </c>
      <c r="C576" s="36">
        <v>26655.97111234182</v>
      </c>
      <c r="D576" s="36">
        <v>37483.164122656257</v>
      </c>
      <c r="E576" s="36">
        <v>16621.297990474639</v>
      </c>
      <c r="F576" s="36">
        <v>54278.923096562503</v>
      </c>
      <c r="G576" s="36">
        <v>33997.065297626948</v>
      </c>
      <c r="H576" s="36">
        <v>6570.912922122583</v>
      </c>
      <c r="I576" s="36">
        <v>23479.68849027569</v>
      </c>
      <c r="J576" s="36">
        <v>139.53797912597648</v>
      </c>
      <c r="K576" s="36">
        <v>17623.931758234401</v>
      </c>
      <c r="L576" s="36">
        <v>7873.7034755644272</v>
      </c>
      <c r="M576" s="36">
        <v>33940.539972126971</v>
      </c>
      <c r="N576" s="36">
        <v>15290.547945312501</v>
      </c>
      <c r="O576" s="36">
        <v>41516.864777117189</v>
      </c>
      <c r="P576" s="36">
        <v>4210.9181339601546</v>
      </c>
      <c r="Q576" s="36">
        <v>33.252894401550293</v>
      </c>
      <c r="R576" s="36">
        <v>6872.8231815664149</v>
      </c>
      <c r="S576" s="36">
        <v>51919.994651093759</v>
      </c>
      <c r="T576" s="36">
        <v>15080.264600007831</v>
      </c>
      <c r="U576" s="36">
        <v>8932.6851100921685</v>
      </c>
      <c r="V576" s="36">
        <v>66106.612126124994</v>
      </c>
      <c r="W576" s="36">
        <v>5178.3242919922004</v>
      </c>
      <c r="X576" s="36">
        <v>13920.885437223878</v>
      </c>
      <c r="Y576" s="36">
        <v>22771.279073327838</v>
      </c>
      <c r="Z576" s="36">
        <v>218.27575531005868</v>
      </c>
      <c r="AA576" s="36">
        <v>22468.868397378923</v>
      </c>
      <c r="AB576" s="36">
        <v>15348.6664484844</v>
      </c>
      <c r="AC576" s="36">
        <v>25640.18080109611</v>
      </c>
      <c r="AD576" s="36">
        <v>38961.543450903075</v>
      </c>
      <c r="AE576" s="36">
        <v>10210.120643327173</v>
      </c>
      <c r="AF576" s="36">
        <v>14.579032258064515</v>
      </c>
      <c r="AG576" s="36">
        <v>22857.606792093749</v>
      </c>
      <c r="AH576" s="36">
        <v>49826.744542718749</v>
      </c>
      <c r="AI576" s="36">
        <v>7336.2530273437606</v>
      </c>
      <c r="AJ576" s="36">
        <v>53.089915345703957</v>
      </c>
      <c r="AK576" s="36">
        <v>4870.6183910078198</v>
      </c>
      <c r="AL576" s="36">
        <v>26151.547248000028</v>
      </c>
      <c r="AM576" s="36">
        <v>15918.470693048854</v>
      </c>
      <c r="AN576" s="36">
        <v>11432.60418554689</v>
      </c>
      <c r="AO576" s="36">
        <v>47284.883110160823</v>
      </c>
      <c r="AP576" s="36">
        <v>1182.831420898438</v>
      </c>
      <c r="AQ576" s="36">
        <v>35518.123823234404</v>
      </c>
      <c r="AR576" s="36">
        <v>50637.613165113311</v>
      </c>
      <c r="AS576" s="36">
        <v>59950.932617736835</v>
      </c>
      <c r="AT576" s="36">
        <v>18382.934911984397</v>
      </c>
      <c r="AU576" s="36">
        <v>50051.631286468772</v>
      </c>
      <c r="AV576" s="36">
        <v>25622.185611937501</v>
      </c>
      <c r="AW576" s="36">
        <v>7002.5880737304788</v>
      </c>
      <c r="AX576" s="36">
        <v>48994.784913574251</v>
      </c>
      <c r="AY576" s="36">
        <v>35282.138664812526</v>
      </c>
    </row>
    <row r="577" spans="1:51" x14ac:dyDescent="0.25">
      <c r="A577" s="34">
        <v>44279</v>
      </c>
      <c r="B577" s="35">
        <v>24</v>
      </c>
      <c r="C577" s="36">
        <v>23551.056038681676</v>
      </c>
      <c r="D577" s="36">
        <v>33634.14295840625</v>
      </c>
      <c r="E577" s="36">
        <v>14785.055613614279</v>
      </c>
      <c r="F577" s="36">
        <v>47335.720860046888</v>
      </c>
      <c r="G577" s="36">
        <v>29202.615080041018</v>
      </c>
      <c r="H577" s="36">
        <v>6533.1509055498318</v>
      </c>
      <c r="I577" s="36">
        <v>21320.069345498348</v>
      </c>
      <c r="J577" s="36">
        <v>114.49988746643061</v>
      </c>
      <c r="K577" s="36">
        <v>15863.651824703142</v>
      </c>
      <c r="L577" s="36">
        <v>7532.6989685253666</v>
      </c>
      <c r="M577" s="36">
        <v>32853.788575007798</v>
      </c>
      <c r="N577" s="36">
        <v>13814.04952539063</v>
      </c>
      <c r="O577" s="36">
        <v>36983.515861390631</v>
      </c>
      <c r="P577" s="36">
        <v>3648.3760819178165</v>
      </c>
      <c r="Q577" s="36">
        <v>33.131684303283699</v>
      </c>
      <c r="R577" s="36">
        <v>5949.2405692343782</v>
      </c>
      <c r="S577" s="36">
        <v>46120.855139140636</v>
      </c>
      <c r="T577" s="36">
        <v>13007.827280265648</v>
      </c>
      <c r="U577" s="36">
        <v>7729.3718814849772</v>
      </c>
      <c r="V577" s="36">
        <v>59978.751734562502</v>
      </c>
      <c r="W577" s="36">
        <v>4806.3974853515701</v>
      </c>
      <c r="X577" s="36">
        <v>12186.365621086188</v>
      </c>
      <c r="Y577" s="36">
        <v>22134.163781462114</v>
      </c>
      <c r="Z577" s="36">
        <v>148.92159271240237</v>
      </c>
      <c r="AA577" s="36">
        <v>19324.543555269556</v>
      </c>
      <c r="AB577" s="36">
        <v>14106.39623379689</v>
      </c>
      <c r="AC577" s="36">
        <v>23143.081486390227</v>
      </c>
      <c r="AD577" s="36">
        <v>34351.307019798092</v>
      </c>
      <c r="AE577" s="36">
        <v>9640.1482271880232</v>
      </c>
      <c r="AF577" s="36">
        <v>14.579032258064515</v>
      </c>
      <c r="AG577" s="36">
        <v>19920.78064465625</v>
      </c>
      <c r="AH577" s="36">
        <v>40578.641212937502</v>
      </c>
      <c r="AI577" s="36">
        <v>6411.3240234375207</v>
      </c>
      <c r="AJ577" s="36">
        <v>59.053118373047312</v>
      </c>
      <c r="AK577" s="36">
        <v>4438.7414677265697</v>
      </c>
      <c r="AL577" s="36">
        <v>23014.242898437518</v>
      </c>
      <c r="AM577" s="36">
        <v>13920.003532261762</v>
      </c>
      <c r="AN577" s="36">
        <v>10553.492140625011</v>
      </c>
      <c r="AO577" s="36">
        <v>42523.234997108455</v>
      </c>
      <c r="AP577" s="36">
        <v>1141.8297424316411</v>
      </c>
      <c r="AQ577" s="36">
        <v>33357.779141828156</v>
      </c>
      <c r="AR577" s="36">
        <v>45658.790652335956</v>
      </c>
      <c r="AS577" s="36">
        <v>52345.075392150902</v>
      </c>
      <c r="AT577" s="36">
        <v>17281.790438468757</v>
      </c>
      <c r="AU577" s="36">
        <v>44353.362485765625</v>
      </c>
      <c r="AV577" s="36">
        <v>15919.521248250014</v>
      </c>
      <c r="AW577" s="36">
        <v>18906.769348144535</v>
      </c>
      <c r="AX577" s="36">
        <v>43008.742916992218</v>
      </c>
      <c r="AY577" s="36">
        <v>32292.42879259379</v>
      </c>
    </row>
    <row r="578" spans="1:51" x14ac:dyDescent="0.25">
      <c r="A578" s="34">
        <v>44280</v>
      </c>
      <c r="B578" s="35">
        <v>1</v>
      </c>
      <c r="C578" s="36">
        <v>20639.092367348672</v>
      </c>
      <c r="D578" s="36">
        <v>29284.877866249997</v>
      </c>
      <c r="E578" s="36">
        <v>8043.2689661091827</v>
      </c>
      <c r="F578" s="36">
        <v>43786.765084828148</v>
      </c>
      <c r="G578" s="36">
        <v>24271.63115567185</v>
      </c>
      <c r="H578" s="36">
        <v>6340.9151326130432</v>
      </c>
      <c r="I578" s="36">
        <v>18946.980295361631</v>
      </c>
      <c r="J578" s="36">
        <v>95.342966079711999</v>
      </c>
      <c r="K578" s="36">
        <v>13752.333742226579</v>
      </c>
      <c r="L578" s="36">
        <v>7015.2654820097359</v>
      </c>
      <c r="M578" s="36">
        <v>29737.43287840698</v>
      </c>
      <c r="N578" s="36">
        <v>12454.36665429688</v>
      </c>
      <c r="O578" s="36">
        <v>32679.943547804705</v>
      </c>
      <c r="P578" s="36">
        <v>3091.2745654694386</v>
      </c>
      <c r="Q578" s="36">
        <v>32.436582565307617</v>
      </c>
      <c r="R578" s="36">
        <v>4932.028167300783</v>
      </c>
      <c r="S578" s="36">
        <v>39307.560202687513</v>
      </c>
      <c r="T578" s="36">
        <v>11545.062375164078</v>
      </c>
      <c r="U578" s="36">
        <v>6876.7515668869073</v>
      </c>
      <c r="V578" s="36">
        <v>53090.232002796882</v>
      </c>
      <c r="W578" s="36">
        <v>4284.4857421875004</v>
      </c>
      <c r="X578" s="36">
        <v>10827.856857377184</v>
      </c>
      <c r="Y578" s="36">
        <v>20664.374184772405</v>
      </c>
      <c r="Z578" s="36">
        <v>141.07456466674813</v>
      </c>
      <c r="AA578" s="36">
        <v>16123.512564835957</v>
      </c>
      <c r="AB578" s="36">
        <v>13177.311730757821</v>
      </c>
      <c r="AC578" s="36">
        <v>20260.934458006919</v>
      </c>
      <c r="AD578" s="36">
        <v>28780.18295057031</v>
      </c>
      <c r="AE578" s="36">
        <v>8826.0550926099077</v>
      </c>
      <c r="AF578" s="36">
        <v>14.579032258064515</v>
      </c>
      <c r="AG578" s="36">
        <v>16683.376537312499</v>
      </c>
      <c r="AH578" s="36">
        <v>33407.315146281253</v>
      </c>
      <c r="AI578" s="36">
        <v>5329.8351562500102</v>
      </c>
      <c r="AJ578" s="36">
        <v>45.221404978515011</v>
      </c>
      <c r="AK578" s="36">
        <v>4103.1101046562599</v>
      </c>
      <c r="AL578" s="36">
        <v>19259.229071890648</v>
      </c>
      <c r="AM578" s="36">
        <v>11168.459486191423</v>
      </c>
      <c r="AN578" s="36">
        <v>9129.5553828125103</v>
      </c>
      <c r="AO578" s="36">
        <v>37161.513723731994</v>
      </c>
      <c r="AP578" s="36">
        <v>1089.7355651855469</v>
      </c>
      <c r="AQ578" s="36">
        <v>30697.673907593788</v>
      </c>
      <c r="AR578" s="36">
        <v>39727.73631055469</v>
      </c>
      <c r="AS578" s="36">
        <v>43959.437193969752</v>
      </c>
      <c r="AT578" s="36">
        <v>16256.955022531267</v>
      </c>
      <c r="AU578" s="36">
        <v>38699.418433484403</v>
      </c>
      <c r="AV578" s="36">
        <v>7213.1096235937512</v>
      </c>
      <c r="AW578" s="36">
        <v>20484.99853515625</v>
      </c>
      <c r="AX578" s="36">
        <v>35775.100328613284</v>
      </c>
      <c r="AY578" s="36">
        <v>29526.479831593799</v>
      </c>
    </row>
    <row r="579" spans="1:51" x14ac:dyDescent="0.25">
      <c r="A579" s="34">
        <v>44280</v>
      </c>
      <c r="B579" s="35">
        <v>2</v>
      </c>
      <c r="C579" s="36">
        <v>18919.346852880884</v>
      </c>
      <c r="D579" s="36">
        <v>25548.866706328125</v>
      </c>
      <c r="E579" s="36">
        <v>6783.9554911218584</v>
      </c>
      <c r="F579" s="36">
        <v>39448.15389143752</v>
      </c>
      <c r="G579" s="36">
        <v>20955.616797240265</v>
      </c>
      <c r="H579" s="36">
        <v>6412.0503778635502</v>
      </c>
      <c r="I579" s="36">
        <v>17662.320601920233</v>
      </c>
      <c r="J579" s="36">
        <v>88.469587326049805</v>
      </c>
      <c r="K579" s="36">
        <v>11836.72532266407</v>
      </c>
      <c r="L579" s="36">
        <v>5952.5752519394227</v>
      </c>
      <c r="M579" s="36">
        <v>28499.038461832046</v>
      </c>
      <c r="N579" s="36">
        <v>11489.688660156271</v>
      </c>
      <c r="O579" s="36">
        <v>29517.37710152346</v>
      </c>
      <c r="P579" s="36">
        <v>2967.4649981558491</v>
      </c>
      <c r="Q579" s="36">
        <v>31.477644920349121</v>
      </c>
      <c r="R579" s="36">
        <v>4259.4479984414065</v>
      </c>
      <c r="S579" s="36">
        <v>33484.653423968783</v>
      </c>
      <c r="T579" s="36">
        <v>10573.670253531258</v>
      </c>
      <c r="U579" s="36">
        <v>6286.5163459777887</v>
      </c>
      <c r="V579" s="36">
        <v>46555.093799484384</v>
      </c>
      <c r="W579" s="36">
        <v>3963.9757324218699</v>
      </c>
      <c r="X579" s="36">
        <v>9536.1196690929464</v>
      </c>
      <c r="Y579" s="36">
        <v>19958.769453888508</v>
      </c>
      <c r="Z579" s="36">
        <v>141.50391921997073</v>
      </c>
      <c r="AA579" s="36">
        <v>13206.75490428907</v>
      </c>
      <c r="AB579" s="36">
        <v>12363.633997476571</v>
      </c>
      <c r="AC579" s="36">
        <v>17829.209841027718</v>
      </c>
      <c r="AD579" s="36">
        <v>24468.673552448734</v>
      </c>
      <c r="AE579" s="36">
        <v>8410.7936996682292</v>
      </c>
      <c r="AF579" s="36">
        <v>14.579032258064515</v>
      </c>
      <c r="AG579" s="36">
        <v>14124.553862375002</v>
      </c>
      <c r="AH579" s="36">
        <v>27380.120641031244</v>
      </c>
      <c r="AI579" s="36">
        <v>4450.78400878907</v>
      </c>
      <c r="AJ579" s="36">
        <v>51.573931058593871</v>
      </c>
      <c r="AK579" s="36">
        <v>3809.3280475390798</v>
      </c>
      <c r="AL579" s="36">
        <v>16260.842673187532</v>
      </c>
      <c r="AM579" s="36">
        <v>9206.5967446152754</v>
      </c>
      <c r="AN579" s="36">
        <v>8607.7901562500101</v>
      </c>
      <c r="AO579" s="36">
        <v>32547.21238208771</v>
      </c>
      <c r="AP579" s="36">
        <v>1053.0178833007808</v>
      </c>
      <c r="AQ579" s="36">
        <v>28444.81814913284</v>
      </c>
      <c r="AR579" s="36">
        <v>34939.107522656275</v>
      </c>
      <c r="AS579" s="36">
        <v>37037.256571228048</v>
      </c>
      <c r="AT579" s="36">
        <v>15133.282977378924</v>
      </c>
      <c r="AU579" s="36">
        <v>34311.506554625026</v>
      </c>
      <c r="AV579" s="36">
        <v>7559.0059308749915</v>
      </c>
      <c r="AW579" s="36">
        <v>14905.944274902349</v>
      </c>
      <c r="AX579" s="36">
        <v>29987.141174804699</v>
      </c>
      <c r="AY579" s="36">
        <v>27320.90244193752</v>
      </c>
    </row>
    <row r="580" spans="1:51" x14ac:dyDescent="0.25">
      <c r="A580" s="34">
        <v>44280</v>
      </c>
      <c r="B580" s="35">
        <v>3</v>
      </c>
      <c r="C580" s="36">
        <v>18085.622760885773</v>
      </c>
      <c r="D580" s="36">
        <v>23178.201785390636</v>
      </c>
      <c r="E580" s="36">
        <v>6300.2807715468789</v>
      </c>
      <c r="F580" s="36">
        <v>36914.120671484408</v>
      </c>
      <c r="G580" s="36">
        <v>18538.881421388676</v>
      </c>
      <c r="H580" s="36">
        <v>6469.9271995720483</v>
      </c>
      <c r="I580" s="36">
        <v>16306.632931443675</v>
      </c>
      <c r="J580" s="36">
        <v>85.666841506957994</v>
      </c>
      <c r="K580" s="36">
        <v>10879.09791632033</v>
      </c>
      <c r="L580" s="36">
        <v>5935.3712815331646</v>
      </c>
      <c r="M580" s="36">
        <v>27512.953042468067</v>
      </c>
      <c r="N580" s="36">
        <v>10987.664044921879</v>
      </c>
      <c r="O580" s="36">
        <v>27690.108710906279</v>
      </c>
      <c r="P580" s="36">
        <v>2820.9061733963681</v>
      </c>
      <c r="Q580" s="36">
        <v>30.73166561126709</v>
      </c>
      <c r="R580" s="36">
        <v>3882.3670656542972</v>
      </c>
      <c r="S580" s="36">
        <v>30289.846800664087</v>
      </c>
      <c r="T580" s="36">
        <v>10042.432276585962</v>
      </c>
      <c r="U580" s="36">
        <v>5963.7980575561669</v>
      </c>
      <c r="V580" s="36">
        <v>42584.804127093768</v>
      </c>
      <c r="W580" s="36">
        <v>3936.1498291015705</v>
      </c>
      <c r="X580" s="36">
        <v>8836.522944145705</v>
      </c>
      <c r="Y580" s="36">
        <v>19335.401305782783</v>
      </c>
      <c r="Z580" s="36">
        <v>182.54103378295895</v>
      </c>
      <c r="AA580" s="36">
        <v>11421.241624527351</v>
      </c>
      <c r="AB580" s="36">
        <v>11997.08689735939</v>
      </c>
      <c r="AC580" s="36">
        <v>16658.181796528814</v>
      </c>
      <c r="AD580" s="36">
        <v>21987.765896230474</v>
      </c>
      <c r="AE580" s="36">
        <v>6624.2802489609676</v>
      </c>
      <c r="AF580" s="36">
        <v>14.579032258064515</v>
      </c>
      <c r="AG580" s="36">
        <v>12735.051834093749</v>
      </c>
      <c r="AH580" s="36">
        <v>25498.527219406253</v>
      </c>
      <c r="AI580" s="36">
        <v>4013.04443359376</v>
      </c>
      <c r="AJ580" s="36">
        <v>51.189284082031975</v>
      </c>
      <c r="AK580" s="36">
        <v>3675.6589231718699</v>
      </c>
      <c r="AL580" s="36">
        <v>14680.409833140651</v>
      </c>
      <c r="AM580" s="36">
        <v>8241.2644139785516</v>
      </c>
      <c r="AN580" s="36">
        <v>8284.4559375000208</v>
      </c>
      <c r="AO580" s="36">
        <v>29679.218645034794</v>
      </c>
      <c r="AP580" s="36">
        <v>1029.4117889404301</v>
      </c>
      <c r="AQ580" s="36">
        <v>27318.771042941422</v>
      </c>
      <c r="AR580" s="36">
        <v>32388.634804246103</v>
      </c>
      <c r="AS580" s="36">
        <v>33358.987117065451</v>
      </c>
      <c r="AT580" s="36">
        <v>14983.124549886737</v>
      </c>
      <c r="AU580" s="36">
        <v>32118.631213203156</v>
      </c>
      <c r="AV580" s="36">
        <v>8669.7544113437398</v>
      </c>
      <c r="AW580" s="36">
        <v>12198.92944335939</v>
      </c>
      <c r="AX580" s="36">
        <v>26729.19039379885</v>
      </c>
      <c r="AY580" s="36">
        <v>26383.223868953162</v>
      </c>
    </row>
    <row r="581" spans="1:51" x14ac:dyDescent="0.25">
      <c r="A581" s="34">
        <v>44280</v>
      </c>
      <c r="B581" s="35">
        <v>4</v>
      </c>
      <c r="C581" s="36">
        <v>17705.489198574251</v>
      </c>
      <c r="D581" s="36">
        <v>22244.815306562516</v>
      </c>
      <c r="E581" s="36">
        <v>6126.9443340014695</v>
      </c>
      <c r="F581" s="36">
        <v>35567.056029187523</v>
      </c>
      <c r="G581" s="36">
        <v>17269.682778601582</v>
      </c>
      <c r="H581" s="36">
        <v>6389.846570811289</v>
      </c>
      <c r="I581" s="36">
        <v>15884.614500357728</v>
      </c>
      <c r="J581" s="36">
        <v>79.724529266357507</v>
      </c>
      <c r="K581" s="36">
        <v>10602.34078763282</v>
      </c>
      <c r="L581" s="36">
        <v>5812.1145376113036</v>
      </c>
      <c r="M581" s="36">
        <v>27182.083988239214</v>
      </c>
      <c r="N581" s="36">
        <v>10561.48962890626</v>
      </c>
      <c r="O581" s="36">
        <v>26925.790076695332</v>
      </c>
      <c r="P581" s="36">
        <v>2848.051033749286</v>
      </c>
      <c r="Q581" s="36">
        <v>30.243633747100827</v>
      </c>
      <c r="R581" s="36">
        <v>3632.1645808398453</v>
      </c>
      <c r="S581" s="36">
        <v>28382.84234220313</v>
      </c>
      <c r="T581" s="36">
        <v>9870.9657632109574</v>
      </c>
      <c r="U581" s="36">
        <v>5830.9796609878595</v>
      </c>
      <c r="V581" s="36">
        <v>40897.753028046885</v>
      </c>
      <c r="W581" s="36">
        <v>3766.9031738281401</v>
      </c>
      <c r="X581" s="36">
        <v>8233.7069316887028</v>
      </c>
      <c r="Y581" s="36">
        <v>19151.736313768692</v>
      </c>
      <c r="Z581" s="36">
        <v>154.86870025634761</v>
      </c>
      <c r="AA581" s="36">
        <v>10008.26411000784</v>
      </c>
      <c r="AB581" s="36">
        <v>11705.436463695321</v>
      </c>
      <c r="AC581" s="36">
        <v>16076.998831668225</v>
      </c>
      <c r="AD581" s="36">
        <v>20852.259288137702</v>
      </c>
      <c r="AE581" s="36">
        <v>6619.3471177917581</v>
      </c>
      <c r="AF581" s="36">
        <v>14.579032258064515</v>
      </c>
      <c r="AG581" s="36">
        <v>11976.223818125</v>
      </c>
      <c r="AH581" s="36">
        <v>24826.805389343746</v>
      </c>
      <c r="AI581" s="36">
        <v>3738.311352539065</v>
      </c>
      <c r="AJ581" s="36">
        <v>53.396299837891036</v>
      </c>
      <c r="AK581" s="36">
        <v>3735.5928417812502</v>
      </c>
      <c r="AL581" s="36">
        <v>13656.526987648451</v>
      </c>
      <c r="AM581" s="36">
        <v>7444.0414285898714</v>
      </c>
      <c r="AN581" s="36">
        <v>7865.7864785156307</v>
      </c>
      <c r="AO581" s="36">
        <v>27967.046309623714</v>
      </c>
      <c r="AP581" s="36">
        <v>1010.5202484130859</v>
      </c>
      <c r="AQ581" s="36">
        <v>26791.665775043006</v>
      </c>
      <c r="AR581" s="36">
        <v>31078.291441316422</v>
      </c>
      <c r="AS581" s="36">
        <v>31312.578470825207</v>
      </c>
      <c r="AT581" s="36">
        <v>14489.966550988293</v>
      </c>
      <c r="AU581" s="36">
        <v>31287.815667062529</v>
      </c>
      <c r="AV581" s="36">
        <v>4392.7719399999987</v>
      </c>
      <c r="AW581" s="36">
        <v>12612.479003906259</v>
      </c>
      <c r="AX581" s="36">
        <v>25000.445405029299</v>
      </c>
      <c r="AY581" s="36">
        <v>25966.052831203167</v>
      </c>
    </row>
    <row r="582" spans="1:51" x14ac:dyDescent="0.25">
      <c r="A582" s="34">
        <v>44280</v>
      </c>
      <c r="B582" s="35">
        <v>5</v>
      </c>
      <c r="C582" s="36">
        <v>17394.024052219738</v>
      </c>
      <c r="D582" s="36">
        <v>21964.935347984378</v>
      </c>
      <c r="E582" s="36">
        <v>6156.5575940376002</v>
      </c>
      <c r="F582" s="36">
        <v>34925.697946187523</v>
      </c>
      <c r="G582" s="36">
        <v>16808.470244716802</v>
      </c>
      <c r="H582" s="36">
        <v>6515.80514210207</v>
      </c>
      <c r="I582" s="36">
        <v>15762.852471369442</v>
      </c>
      <c r="J582" s="36">
        <v>77.739337921142493</v>
      </c>
      <c r="K582" s="36">
        <v>10258.20858746876</v>
      </c>
      <c r="L582" s="36">
        <v>5518.3073549394176</v>
      </c>
      <c r="M582" s="36">
        <v>27060.042658744052</v>
      </c>
      <c r="N582" s="36">
        <v>10224.46156054689</v>
      </c>
      <c r="O582" s="36">
        <v>26744.314078335941</v>
      </c>
      <c r="P582" s="36">
        <v>2817.8257175556591</v>
      </c>
      <c r="Q582" s="36">
        <v>30.050662994384759</v>
      </c>
      <c r="R582" s="36">
        <v>3554.9941255351569</v>
      </c>
      <c r="S582" s="36">
        <v>27613.891468125017</v>
      </c>
      <c r="T582" s="36">
        <v>9945.2735660390681</v>
      </c>
      <c r="U582" s="36">
        <v>5701.4695930481139</v>
      </c>
      <c r="V582" s="36">
        <v>39917.433389359394</v>
      </c>
      <c r="W582" s="36">
        <v>3663.4066406250104</v>
      </c>
      <c r="X582" s="36">
        <v>8446.9720319963089</v>
      </c>
      <c r="Y582" s="36">
        <v>18637.011569880506</v>
      </c>
      <c r="Z582" s="36">
        <v>183.33785568237298</v>
      </c>
      <c r="AA582" s="36">
        <v>9694.4329415195589</v>
      </c>
      <c r="AB582" s="36">
        <v>11763.162911210951</v>
      </c>
      <c r="AC582" s="36">
        <v>16061.697708283329</v>
      </c>
      <c r="AD582" s="36">
        <v>20432.289698982451</v>
      </c>
      <c r="AE582" s="36">
        <v>6768.3565253342658</v>
      </c>
      <c r="AF582" s="36">
        <v>14.579032258064515</v>
      </c>
      <c r="AG582" s="36">
        <v>11711.593763031249</v>
      </c>
      <c r="AH582" s="36">
        <v>24128.266190812497</v>
      </c>
      <c r="AI582" s="36">
        <v>3669.4767456054688</v>
      </c>
      <c r="AJ582" s="36">
        <v>53.836510291014804</v>
      </c>
      <c r="AK582" s="36">
        <v>3799.0554549218805</v>
      </c>
      <c r="AL582" s="36">
        <v>13196.678466226569</v>
      </c>
      <c r="AM582" s="36">
        <v>7378.1195036289391</v>
      </c>
      <c r="AN582" s="36">
        <v>8027.73808398439</v>
      </c>
      <c r="AO582" s="36">
        <v>27112.427835754399</v>
      </c>
      <c r="AP582" s="36">
        <v>996.93402099609398</v>
      </c>
      <c r="AQ582" s="36">
        <v>26485.506453027378</v>
      </c>
      <c r="AR582" s="36">
        <v>30455.62305153516</v>
      </c>
      <c r="AS582" s="36">
        <v>30541.531005249049</v>
      </c>
      <c r="AT582" s="36">
        <v>14348.633947695344</v>
      </c>
      <c r="AU582" s="36">
        <v>30979.506999546888</v>
      </c>
      <c r="AV582" s="36">
        <v>8426.5001273749949</v>
      </c>
      <c r="AW582" s="36">
        <v>6407.6918029785129</v>
      </c>
      <c r="AX582" s="36">
        <v>24413.282524658222</v>
      </c>
      <c r="AY582" s="36">
        <v>25833.874973343798</v>
      </c>
    </row>
    <row r="583" spans="1:51" x14ac:dyDescent="0.25">
      <c r="A583" s="34">
        <v>44280</v>
      </c>
      <c r="B583" s="35">
        <v>6</v>
      </c>
      <c r="C583" s="36">
        <v>17394.928509632857</v>
      </c>
      <c r="D583" s="36">
        <v>22812.973623203136</v>
      </c>
      <c r="E583" s="36">
        <v>6098.7048870839935</v>
      </c>
      <c r="F583" s="36">
        <v>34918.718411453141</v>
      </c>
      <c r="G583" s="36">
        <v>17451.223699871091</v>
      </c>
      <c r="H583" s="36">
        <v>6742.323736496106</v>
      </c>
      <c r="I583" s="36">
        <v>16213.15116212334</v>
      </c>
      <c r="J583" s="36">
        <v>78.793146133422994</v>
      </c>
      <c r="K583" s="36">
        <v>10378.83823913284</v>
      </c>
      <c r="L583" s="36">
        <v>5621.9114600800376</v>
      </c>
      <c r="M583" s="36">
        <v>27298.696671059748</v>
      </c>
      <c r="N583" s="36">
        <v>10211.42536718751</v>
      </c>
      <c r="O583" s="36">
        <v>27552.949471273459</v>
      </c>
      <c r="P583" s="36">
        <v>2856.1085908203095</v>
      </c>
      <c r="Q583" s="36">
        <v>29.581986427307129</v>
      </c>
      <c r="R583" s="36">
        <v>3649.8426514062494</v>
      </c>
      <c r="S583" s="36">
        <v>28037.338707515668</v>
      </c>
      <c r="T583" s="36">
        <v>10106.554115757828</v>
      </c>
      <c r="U583" s="36">
        <v>5714.7761898040717</v>
      </c>
      <c r="V583" s="36">
        <v>39181.992133390639</v>
      </c>
      <c r="W583" s="36">
        <v>3634.9946044921999</v>
      </c>
      <c r="X583" s="36">
        <v>8525.6786530314348</v>
      </c>
      <c r="Y583" s="36">
        <v>18791.300475753054</v>
      </c>
      <c r="Z583" s="36">
        <v>214.13037567138679</v>
      </c>
      <c r="AA583" s="36">
        <v>10157.736478464845</v>
      </c>
      <c r="AB583" s="36">
        <v>12064.88440496094</v>
      </c>
      <c r="AC583" s="36">
        <v>16523.343419947385</v>
      </c>
      <c r="AD583" s="36">
        <v>21007.557452166999</v>
      </c>
      <c r="AE583" s="36">
        <v>6506.1902569782833</v>
      </c>
      <c r="AF583" s="36">
        <v>14.579032258064515</v>
      </c>
      <c r="AG583" s="36">
        <v>12051.440142874999</v>
      </c>
      <c r="AH583" s="36">
        <v>24953.976300093753</v>
      </c>
      <c r="AI583" s="36">
        <v>3743.2353027343888</v>
      </c>
      <c r="AJ583" s="36">
        <v>41.650813857422293</v>
      </c>
      <c r="AK583" s="36">
        <v>3849.4659447343802</v>
      </c>
      <c r="AL583" s="36">
        <v>13363.862350632831</v>
      </c>
      <c r="AM583" s="36">
        <v>7028.3292714805011</v>
      </c>
      <c r="AN583" s="36">
        <v>7692.5888730468796</v>
      </c>
      <c r="AO583" s="36">
        <v>27432.762712570191</v>
      </c>
      <c r="AP583" s="36">
        <v>1005.443542480469</v>
      </c>
      <c r="AQ583" s="36">
        <v>26902.85941780862</v>
      </c>
      <c r="AR583" s="36">
        <v>30731.082489792982</v>
      </c>
      <c r="AS583" s="36">
        <v>31100.48092547608</v>
      </c>
      <c r="AT583" s="36">
        <v>14607.543358742198</v>
      </c>
      <c r="AU583" s="36">
        <v>31365.910359625032</v>
      </c>
      <c r="AV583" s="36">
        <v>12854.736807437504</v>
      </c>
      <c r="AW583" s="36">
        <v>3393.8540649414153</v>
      </c>
      <c r="AX583" s="36">
        <v>24911.108303710949</v>
      </c>
      <c r="AY583" s="36">
        <v>26054.575667234425</v>
      </c>
    </row>
    <row r="584" spans="1:51" x14ac:dyDescent="0.25">
      <c r="A584" s="34">
        <v>44280</v>
      </c>
      <c r="B584" s="35">
        <v>7</v>
      </c>
      <c r="C584" s="36">
        <v>19168.985316356473</v>
      </c>
      <c r="D584" s="36">
        <v>24926.781800781242</v>
      </c>
      <c r="E584" s="36">
        <v>9246.735287000989</v>
      </c>
      <c r="F584" s="36">
        <v>38184.576858296881</v>
      </c>
      <c r="G584" s="36">
        <v>19115.463285652339</v>
      </c>
      <c r="H584" s="36">
        <v>6779.6371709426439</v>
      </c>
      <c r="I584" s="36">
        <v>18016.868297849924</v>
      </c>
      <c r="J584" s="36">
        <v>82.886426925659109</v>
      </c>
      <c r="K584" s="36">
        <v>11327.449542859382</v>
      </c>
      <c r="L584" s="36">
        <v>6122.5740613378612</v>
      </c>
      <c r="M584" s="36">
        <v>28525.891969302145</v>
      </c>
      <c r="N584" s="36">
        <v>11009.72912500002</v>
      </c>
      <c r="O584" s="36">
        <v>30600.579731546895</v>
      </c>
      <c r="P584" s="36">
        <v>3025.4169653320359</v>
      </c>
      <c r="Q584" s="36">
        <v>30.658492565155026</v>
      </c>
      <c r="R584" s="36">
        <v>3921.2485654492175</v>
      </c>
      <c r="S584" s="36">
        <v>30161.17079458596</v>
      </c>
      <c r="T584" s="36">
        <v>10911.5587002969</v>
      </c>
      <c r="U584" s="36">
        <v>6544.8546285629245</v>
      </c>
      <c r="V584" s="36">
        <v>40471.739651140648</v>
      </c>
      <c r="W584" s="36">
        <v>3807.9511474609399</v>
      </c>
      <c r="X584" s="36">
        <v>8830.4157887863657</v>
      </c>
      <c r="Y584" s="36">
        <v>19689.553436822931</v>
      </c>
      <c r="Z584" s="36">
        <v>219.1950578308105</v>
      </c>
      <c r="AA584" s="36">
        <v>11281.746190546879</v>
      </c>
      <c r="AB584" s="36">
        <v>13298.812915820332</v>
      </c>
      <c r="AC584" s="36">
        <v>18079.263306263925</v>
      </c>
      <c r="AD584" s="36">
        <v>22596.868627291264</v>
      </c>
      <c r="AE584" s="36">
        <v>6590.1981096238114</v>
      </c>
      <c r="AF584" s="36">
        <v>14.579032258064515</v>
      </c>
      <c r="AG584" s="36">
        <v>13107.431728375002</v>
      </c>
      <c r="AH584" s="36">
        <v>27291.526004968746</v>
      </c>
      <c r="AI584" s="36">
        <v>4035.1021972656199</v>
      </c>
      <c r="AJ584" s="36">
        <v>37.151952234376097</v>
      </c>
      <c r="AK584" s="36">
        <v>3984.5393924687596</v>
      </c>
      <c r="AL584" s="36">
        <v>14202.804770125031</v>
      </c>
      <c r="AM584" s="36">
        <v>7989.0091156074595</v>
      </c>
      <c r="AN584" s="36">
        <v>8429.8929199218801</v>
      </c>
      <c r="AO584" s="36">
        <v>29587.315314125062</v>
      </c>
      <c r="AP584" s="36">
        <v>1020.4242401123049</v>
      </c>
      <c r="AQ584" s="36">
        <v>29197.332522710989</v>
      </c>
      <c r="AR584" s="36">
        <v>32954.593527757825</v>
      </c>
      <c r="AS584" s="36">
        <v>34125.946551940935</v>
      </c>
      <c r="AT584" s="36">
        <v>15570.794105910187</v>
      </c>
      <c r="AU584" s="36">
        <v>34035.494941890662</v>
      </c>
      <c r="AV584" s="36">
        <v>14003.004446906238</v>
      </c>
      <c r="AW584" s="36">
        <v>3007.6567077636691</v>
      </c>
      <c r="AX584" s="36">
        <v>26751.618944091813</v>
      </c>
      <c r="AY584" s="36">
        <v>28449.026977125057</v>
      </c>
    </row>
    <row r="585" spans="1:51" x14ac:dyDescent="0.25">
      <c r="A585" s="34">
        <v>44280</v>
      </c>
      <c r="B585" s="35">
        <v>8</v>
      </c>
      <c r="C585" s="36">
        <v>25040.358483640637</v>
      </c>
      <c r="D585" s="36">
        <v>28164.218323874993</v>
      </c>
      <c r="E585" s="36">
        <v>12801.223519943394</v>
      </c>
      <c r="F585" s="36">
        <v>47637.199838640627</v>
      </c>
      <c r="G585" s="36">
        <v>22989.659498462905</v>
      </c>
      <c r="H585" s="36">
        <v>7719.0134438718414</v>
      </c>
      <c r="I585" s="36">
        <v>21651.829695072571</v>
      </c>
      <c r="J585" s="36">
        <v>105.4566307067871</v>
      </c>
      <c r="K585" s="36">
        <v>12863.1935321172</v>
      </c>
      <c r="L585" s="36">
        <v>7165.6934399237925</v>
      </c>
      <c r="M585" s="36">
        <v>30921.250633190488</v>
      </c>
      <c r="N585" s="36">
        <v>13374.809660156259</v>
      </c>
      <c r="O585" s="36">
        <v>35146.343108195324</v>
      </c>
      <c r="P585" s="36">
        <v>3267.3526958007869</v>
      </c>
      <c r="Q585" s="36">
        <v>31.323943138122562</v>
      </c>
      <c r="R585" s="36">
        <v>4268.8394619140636</v>
      </c>
      <c r="S585" s="36">
        <v>33588.508683781278</v>
      </c>
      <c r="T585" s="36">
        <v>13215.411594710949</v>
      </c>
      <c r="U585" s="36">
        <v>8043.6219882965161</v>
      </c>
      <c r="V585" s="36">
        <v>45828.636448703131</v>
      </c>
      <c r="W585" s="36">
        <v>4383.3465820312595</v>
      </c>
      <c r="X585" s="36">
        <v>10839.787931366918</v>
      </c>
      <c r="Y585" s="36">
        <v>22290.574657703681</v>
      </c>
      <c r="Z585" s="36">
        <v>233.33328491210938</v>
      </c>
      <c r="AA585" s="36">
        <v>14243.757321347686</v>
      </c>
      <c r="AB585" s="36">
        <v>16314.097696359391</v>
      </c>
      <c r="AC585" s="36">
        <v>22416.128116144348</v>
      </c>
      <c r="AD585" s="36">
        <v>25174.394328097158</v>
      </c>
      <c r="AE585" s="36">
        <v>7300.2628274770841</v>
      </c>
      <c r="AF585" s="36">
        <v>14.579032258064515</v>
      </c>
      <c r="AG585" s="36">
        <v>15427.1320661875</v>
      </c>
      <c r="AH585" s="36">
        <v>29951.094189687501</v>
      </c>
      <c r="AI585" s="36">
        <v>4486.1447483883876</v>
      </c>
      <c r="AJ585" s="36">
        <v>59.807557375000329</v>
      </c>
      <c r="AK585" s="36">
        <v>4278.78989385156</v>
      </c>
      <c r="AL585" s="36">
        <v>14997.64344626564</v>
      </c>
      <c r="AM585" s="36">
        <v>9365.6661970000278</v>
      </c>
      <c r="AN585" s="36">
        <v>9168.5356093750088</v>
      </c>
      <c r="AO585" s="36">
        <v>34792.084610343933</v>
      </c>
      <c r="AP585" s="36">
        <v>1070.9739955216646</v>
      </c>
      <c r="AQ585" s="36">
        <v>34505.680180257827</v>
      </c>
      <c r="AR585" s="36">
        <v>38133.211343921888</v>
      </c>
      <c r="AS585" s="36">
        <v>38529.893823181192</v>
      </c>
      <c r="AT585" s="36">
        <v>18015.438014093757</v>
      </c>
      <c r="AU585" s="36">
        <v>39649.154368734402</v>
      </c>
      <c r="AV585" s="36">
        <v>15549.531020281243</v>
      </c>
      <c r="AW585" s="36">
        <v>2886.1838684082059</v>
      </c>
      <c r="AX585" s="36">
        <v>29205.893844482434</v>
      </c>
      <c r="AY585" s="36">
        <v>35579.821640203139</v>
      </c>
    </row>
    <row r="586" spans="1:51" x14ac:dyDescent="0.25">
      <c r="A586" s="34">
        <v>44280</v>
      </c>
      <c r="B586" s="35">
        <v>9</v>
      </c>
      <c r="C586" s="36">
        <v>28075.308825478547</v>
      </c>
      <c r="D586" s="36">
        <v>32445.288195687506</v>
      </c>
      <c r="E586" s="36">
        <v>14384.777539213888</v>
      </c>
      <c r="F586" s="36">
        <v>53772.932399625002</v>
      </c>
      <c r="G586" s="36">
        <v>28059.36786385658</v>
      </c>
      <c r="H586" s="36">
        <v>10019.734118728284</v>
      </c>
      <c r="I586" s="36">
        <v>25536.278564002267</v>
      </c>
      <c r="J586" s="36">
        <v>124.54632949829112</v>
      </c>
      <c r="K586" s="36">
        <v>15651.361393718771</v>
      </c>
      <c r="L586" s="36">
        <v>8767.0594129863039</v>
      </c>
      <c r="M586" s="36">
        <v>36792.475407816353</v>
      </c>
      <c r="N586" s="36">
        <v>13637.017156250009</v>
      </c>
      <c r="O586" s="36">
        <v>40957.209871429688</v>
      </c>
      <c r="P586" s="36">
        <v>3441.1198029125499</v>
      </c>
      <c r="Q586" s="36">
        <v>32.45611572265625</v>
      </c>
      <c r="R586" s="36">
        <v>4624.2040559492189</v>
      </c>
      <c r="S586" s="36">
        <v>39309.247057015644</v>
      </c>
      <c r="T586" s="36">
        <v>13345.571212679708</v>
      </c>
      <c r="U586" s="36">
        <v>7738.4225254058938</v>
      </c>
      <c r="V586" s="36">
        <v>50837.004134062496</v>
      </c>
      <c r="W586" s="36">
        <v>5111.3198974609395</v>
      </c>
      <c r="X586" s="36">
        <v>12812.019999720927</v>
      </c>
      <c r="Y586" s="36">
        <v>25958.654541163745</v>
      </c>
      <c r="Z586" s="36">
        <v>223.3383744812013</v>
      </c>
      <c r="AA586" s="36">
        <v>17439.714685750016</v>
      </c>
      <c r="AB586" s="36">
        <v>19395.460305218774</v>
      </c>
      <c r="AC586" s="36">
        <v>24358.412302222361</v>
      </c>
      <c r="AD586" s="36">
        <v>27662.257191131583</v>
      </c>
      <c r="AE586" s="36">
        <v>6951.821401924838</v>
      </c>
      <c r="AF586" s="36">
        <v>14.579032258064515</v>
      </c>
      <c r="AG586" s="36">
        <v>17959.267031750001</v>
      </c>
      <c r="AH586" s="36">
        <v>31677.561022531248</v>
      </c>
      <c r="AI586" s="36">
        <v>5138.716648180708</v>
      </c>
      <c r="AJ586" s="36">
        <v>107.70925305273397</v>
      </c>
      <c r="AK586" s="36">
        <v>5053.236522559494</v>
      </c>
      <c r="AL586" s="36">
        <v>15624.853703531271</v>
      </c>
      <c r="AM586" s="36">
        <v>11137.927630750004</v>
      </c>
      <c r="AN586" s="36">
        <v>9278.9619121093911</v>
      </c>
      <c r="AO586" s="36">
        <v>40028.305498466492</v>
      </c>
      <c r="AP586" s="36">
        <v>1149.9429349899292</v>
      </c>
      <c r="AQ586" s="36">
        <v>40531.754546296885</v>
      </c>
      <c r="AR586" s="36">
        <v>45860.08665321095</v>
      </c>
      <c r="AS586" s="36">
        <v>43015.750788330093</v>
      </c>
      <c r="AT586" s="36">
        <v>21010.360346632824</v>
      </c>
      <c r="AU586" s="36">
        <v>45711.257675718763</v>
      </c>
      <c r="AV586" s="36">
        <v>16872.402179375007</v>
      </c>
      <c r="AW586" s="36">
        <v>3287.9987487792919</v>
      </c>
      <c r="AX586" s="36">
        <v>31934.660128662115</v>
      </c>
      <c r="AY586" s="36">
        <v>42266.796293062522</v>
      </c>
    </row>
    <row r="587" spans="1:51" x14ac:dyDescent="0.25">
      <c r="A587" s="34">
        <v>44280</v>
      </c>
      <c r="B587" s="35">
        <v>10</v>
      </c>
      <c r="C587" s="36">
        <v>30503.98818116212</v>
      </c>
      <c r="D587" s="36">
        <v>35677.994249374999</v>
      </c>
      <c r="E587" s="36">
        <v>15772.295395873069</v>
      </c>
      <c r="F587" s="36">
        <v>58176.691088093743</v>
      </c>
      <c r="G587" s="36">
        <v>31718.39534997613</v>
      </c>
      <c r="H587" s="36">
        <v>11226.2867660801</v>
      </c>
      <c r="I587" s="36">
        <v>28572.768916455374</v>
      </c>
      <c r="J587" s="36">
        <v>138.75764274597159</v>
      </c>
      <c r="K587" s="36">
        <v>17536.454585593779</v>
      </c>
      <c r="L587" s="36">
        <v>10549.087581001915</v>
      </c>
      <c r="M587" s="36">
        <v>39543.063932433579</v>
      </c>
      <c r="N587" s="36">
        <v>15000.505066406249</v>
      </c>
      <c r="O587" s="36">
        <v>44683.529435281263</v>
      </c>
      <c r="P587" s="36">
        <v>3727.3832493418486</v>
      </c>
      <c r="Q587" s="36">
        <v>32.975247383117669</v>
      </c>
      <c r="R587" s="36">
        <v>5106.2642370742215</v>
      </c>
      <c r="S587" s="36">
        <v>44190.561320593755</v>
      </c>
      <c r="T587" s="36">
        <v>14658.248769203141</v>
      </c>
      <c r="U587" s="36">
        <v>8296.851896286018</v>
      </c>
      <c r="V587" s="36">
        <v>55052.632907281244</v>
      </c>
      <c r="W587" s="36">
        <v>5917.01398925781</v>
      </c>
      <c r="X587" s="36">
        <v>14450.974190985085</v>
      </c>
      <c r="Y587" s="36">
        <v>28523.340826212632</v>
      </c>
      <c r="Z587" s="36">
        <v>186.89976074218754</v>
      </c>
      <c r="AA587" s="36">
        <v>20300.061350003933</v>
      </c>
      <c r="AB587" s="36">
        <v>20823.023404609401</v>
      </c>
      <c r="AC587" s="36">
        <v>26408.475513144462</v>
      </c>
      <c r="AD587" s="36">
        <v>30869.392067138673</v>
      </c>
      <c r="AE587" s="36">
        <v>7799.796883047864</v>
      </c>
      <c r="AF587" s="36">
        <v>14.579032258064515</v>
      </c>
      <c r="AG587" s="36">
        <v>19845.92816628125</v>
      </c>
      <c r="AH587" s="36">
        <v>36114.69475318749</v>
      </c>
      <c r="AI587" s="36">
        <v>6208.290487922337</v>
      </c>
      <c r="AJ587" s="36">
        <v>154.71427277148416</v>
      </c>
      <c r="AK587" s="36">
        <v>5482.4121531407563</v>
      </c>
      <c r="AL587" s="36">
        <v>17044.772664843782</v>
      </c>
      <c r="AM587" s="36">
        <v>12854.804069117219</v>
      </c>
      <c r="AN587" s="36">
        <v>9687.8239238281294</v>
      </c>
      <c r="AO587" s="36">
        <v>44610.261929168701</v>
      </c>
      <c r="AP587" s="36">
        <v>1326.8574523925774</v>
      </c>
      <c r="AQ587" s="36">
        <v>45751.443629031259</v>
      </c>
      <c r="AR587" s="36">
        <v>51878.295733757855</v>
      </c>
      <c r="AS587" s="36">
        <v>47683.622944946314</v>
      </c>
      <c r="AT587" s="36">
        <v>23097.129755136739</v>
      </c>
      <c r="AU587" s="36">
        <v>49298.297805640643</v>
      </c>
      <c r="AV587" s="36">
        <v>18104.799945218765</v>
      </c>
      <c r="AW587" s="36">
        <v>4955.5243712278952</v>
      </c>
      <c r="AX587" s="36">
        <v>36169.224394042976</v>
      </c>
      <c r="AY587" s="36">
        <v>47308.54704453126</v>
      </c>
    </row>
    <row r="588" spans="1:51" x14ac:dyDescent="0.25">
      <c r="A588" s="34">
        <v>44280</v>
      </c>
      <c r="B588" s="35">
        <v>11</v>
      </c>
      <c r="C588" s="36">
        <v>31843.693956032508</v>
      </c>
      <c r="D588" s="36">
        <v>37792.209799968747</v>
      </c>
      <c r="E588" s="36">
        <v>17153.53118549514</v>
      </c>
      <c r="F588" s="36">
        <v>60912.363587468753</v>
      </c>
      <c r="G588" s="36">
        <v>35709.862110709597</v>
      </c>
      <c r="H588" s="36">
        <v>11601.458412721211</v>
      </c>
      <c r="I588" s="36">
        <v>30144.336757135072</v>
      </c>
      <c r="J588" s="36">
        <v>136.8410778045654</v>
      </c>
      <c r="K588" s="36">
        <v>18376.901193015641</v>
      </c>
      <c r="L588" s="36">
        <v>10560.294933072235</v>
      </c>
      <c r="M588" s="36">
        <v>40478.318677121089</v>
      </c>
      <c r="N588" s="36">
        <v>16390.137347656251</v>
      </c>
      <c r="O588" s="36">
        <v>46748.503171500008</v>
      </c>
      <c r="P588" s="36">
        <v>3755.344358407579</v>
      </c>
      <c r="Q588" s="36">
        <v>33.485857963562026</v>
      </c>
      <c r="R588" s="36">
        <v>5297.0533758671882</v>
      </c>
      <c r="S588" s="36">
        <v>47029.457520296877</v>
      </c>
      <c r="T588" s="36">
        <v>16108.534530781279</v>
      </c>
      <c r="U588" s="36">
        <v>9024.3342971801812</v>
      </c>
      <c r="V588" s="36">
        <v>59082.745700749998</v>
      </c>
      <c r="W588" s="36">
        <v>6048.7863281250102</v>
      </c>
      <c r="X588" s="36">
        <v>14930.812324011473</v>
      </c>
      <c r="Y588" s="36">
        <v>27255.899030036449</v>
      </c>
      <c r="Z588" s="36">
        <v>166.88379730224608</v>
      </c>
      <c r="AA588" s="36">
        <v>21762.438425289085</v>
      </c>
      <c r="AB588" s="36">
        <v>21399.034868296902</v>
      </c>
      <c r="AC588" s="36">
        <v>27896.741357140534</v>
      </c>
      <c r="AD588" s="36">
        <v>32614.676351523434</v>
      </c>
      <c r="AE588" s="36">
        <v>8355.6166568945682</v>
      </c>
      <c r="AF588" s="36">
        <v>14.579032258064515</v>
      </c>
      <c r="AG588" s="36">
        <v>20644.951949125003</v>
      </c>
      <c r="AH588" s="36">
        <v>38758.697184531251</v>
      </c>
      <c r="AI588" s="36">
        <v>6826.2756792756527</v>
      </c>
      <c r="AJ588" s="36">
        <v>161.71326070898482</v>
      </c>
      <c r="AK588" s="36">
        <v>5776.0349584115229</v>
      </c>
      <c r="AL588" s="36">
        <v>18325.969836375021</v>
      </c>
      <c r="AM588" s="36">
        <v>13622.685046552757</v>
      </c>
      <c r="AN588" s="36">
        <v>9658.4038105468808</v>
      </c>
      <c r="AO588" s="36">
        <v>46920.760401138308</v>
      </c>
      <c r="AP588" s="36">
        <v>1294.5789088276213</v>
      </c>
      <c r="AQ588" s="36">
        <v>48137.942904648451</v>
      </c>
      <c r="AR588" s="36">
        <v>54328.824862613299</v>
      </c>
      <c r="AS588" s="36">
        <v>50981.622050415062</v>
      </c>
      <c r="AT588" s="36">
        <v>23278.540647488298</v>
      </c>
      <c r="AU588" s="36">
        <v>50526.454546718756</v>
      </c>
      <c r="AV588" s="36">
        <v>19554.628266906246</v>
      </c>
      <c r="AW588" s="36">
        <v>5474.3636451006878</v>
      </c>
      <c r="AX588" s="36">
        <v>38388.421395996127</v>
      </c>
      <c r="AY588" s="36">
        <v>49396.973273937503</v>
      </c>
    </row>
    <row r="589" spans="1:51" x14ac:dyDescent="0.25">
      <c r="A589" s="34">
        <v>44280</v>
      </c>
      <c r="B589" s="35">
        <v>12</v>
      </c>
      <c r="C589" s="36">
        <v>33099.655532331177</v>
      </c>
      <c r="D589" s="36">
        <v>39367.406906375007</v>
      </c>
      <c r="E589" s="36">
        <v>18044.94554404982</v>
      </c>
      <c r="F589" s="36">
        <v>63199.125214312502</v>
      </c>
      <c r="G589" s="36">
        <v>36616.587486001328</v>
      </c>
      <c r="H589" s="36">
        <v>11368.01141973073</v>
      </c>
      <c r="I589" s="36">
        <v>30931.378141002246</v>
      </c>
      <c r="J589" s="36">
        <v>131.0560417175293</v>
      </c>
      <c r="K589" s="36">
        <v>18717.140875640631</v>
      </c>
      <c r="L589" s="36">
        <v>10660.991622189389</v>
      </c>
      <c r="M589" s="36">
        <v>41297.695684685532</v>
      </c>
      <c r="N589" s="36">
        <v>17729.707730468748</v>
      </c>
      <c r="O589" s="36">
        <v>47609.471703812509</v>
      </c>
      <c r="P589" s="36">
        <v>3732.9035453869733</v>
      </c>
      <c r="Q589" s="36">
        <v>33.266138076782227</v>
      </c>
      <c r="R589" s="36">
        <v>5573.4513085585977</v>
      </c>
      <c r="S589" s="36">
        <v>48643.45368431251</v>
      </c>
      <c r="T589" s="36">
        <v>17357.833735062519</v>
      </c>
      <c r="U589" s="36">
        <v>9840.9736633300781</v>
      </c>
      <c r="V589" s="36">
        <v>60580.239399906248</v>
      </c>
      <c r="W589" s="36">
        <v>5878.3294677734293</v>
      </c>
      <c r="X589" s="36">
        <v>2070.2284841418077</v>
      </c>
      <c r="Y589" s="36">
        <v>26838.131678980775</v>
      </c>
      <c r="Z589" s="36">
        <v>201.81762649536137</v>
      </c>
      <c r="AA589" s="36">
        <v>23223.581455453139</v>
      </c>
      <c r="AB589" s="36">
        <v>21671.225603171893</v>
      </c>
      <c r="AC589" s="36">
        <v>29371.76992158209</v>
      </c>
      <c r="AD589" s="36">
        <v>34179.644018740233</v>
      </c>
      <c r="AE589" s="36">
        <v>7960.2436424697462</v>
      </c>
      <c r="AF589" s="36">
        <v>14.579032258064515</v>
      </c>
      <c r="AG589" s="36">
        <v>21224.525297749999</v>
      </c>
      <c r="AH589" s="36">
        <v>41355.057680124999</v>
      </c>
      <c r="AI589" s="36">
        <v>7183.5171053528575</v>
      </c>
      <c r="AJ589" s="36">
        <v>161.14661419140617</v>
      </c>
      <c r="AK589" s="36">
        <v>5898.487834541409</v>
      </c>
      <c r="AL589" s="36">
        <v>19721.232508187521</v>
      </c>
      <c r="AM589" s="36">
        <v>13432.174919976587</v>
      </c>
      <c r="AN589" s="36">
        <v>9811.8051074218911</v>
      </c>
      <c r="AO589" s="36">
        <v>48499.70611488344</v>
      </c>
      <c r="AP589" s="36">
        <v>1212.2721138000488</v>
      </c>
      <c r="AQ589" s="36">
        <v>49166.330945265639</v>
      </c>
      <c r="AR589" s="36">
        <v>55637.658435562524</v>
      </c>
      <c r="AS589" s="36">
        <v>52398.755604125981</v>
      </c>
      <c r="AT589" s="36">
        <v>23075.312978269543</v>
      </c>
      <c r="AU589" s="36">
        <v>52016.408680984387</v>
      </c>
      <c r="AV589" s="36">
        <v>19225.637184343748</v>
      </c>
      <c r="AW589" s="36">
        <v>7341.5563306013082</v>
      </c>
      <c r="AX589" s="36">
        <v>39740.917158203141</v>
      </c>
      <c r="AY589" s="36">
        <v>50972.384880593774</v>
      </c>
    </row>
    <row r="590" spans="1:51" x14ac:dyDescent="0.25">
      <c r="A590" s="34">
        <v>44280</v>
      </c>
      <c r="B590" s="35">
        <v>13</v>
      </c>
      <c r="C590" s="36">
        <v>33928.228731504969</v>
      </c>
      <c r="D590" s="36">
        <v>40509.411336906254</v>
      </c>
      <c r="E590" s="36">
        <v>19439.185822944361</v>
      </c>
      <c r="F590" s="36">
        <v>66231.866837875001</v>
      </c>
      <c r="G590" s="36">
        <v>37422.504145885519</v>
      </c>
      <c r="H590" s="36">
        <v>10706.401720412379</v>
      </c>
      <c r="I590" s="36">
        <v>31981.279871064758</v>
      </c>
      <c r="J590" s="36">
        <v>143.09384536743158</v>
      </c>
      <c r="K590" s="36">
        <v>19270.234315875019</v>
      </c>
      <c r="L590" s="36">
        <v>10583.027739173811</v>
      </c>
      <c r="M590" s="36">
        <v>40493.715989003918</v>
      </c>
      <c r="N590" s="36">
        <v>18476.037851562498</v>
      </c>
      <c r="O590" s="36">
        <v>49293.583159937509</v>
      </c>
      <c r="P590" s="36">
        <v>3835.1769264012805</v>
      </c>
      <c r="Q590" s="36">
        <v>32.82506275177002</v>
      </c>
      <c r="R590" s="36">
        <v>6037.0480356015678</v>
      </c>
      <c r="S590" s="36">
        <v>50192.490566921886</v>
      </c>
      <c r="T590" s="36">
        <v>18481.670035000017</v>
      </c>
      <c r="U590" s="36">
        <v>10722.932998657243</v>
      </c>
      <c r="V590" s="36">
        <v>65440.358148343745</v>
      </c>
      <c r="W590" s="36">
        <v>5867.7485351562591</v>
      </c>
      <c r="X590" s="36">
        <v>5918.1787565329505</v>
      </c>
      <c r="Y590" s="36">
        <v>25814.693411413438</v>
      </c>
      <c r="Z590" s="36">
        <v>185.7103453063965</v>
      </c>
      <c r="AA590" s="36">
        <v>22983.690248925806</v>
      </c>
      <c r="AB590" s="36">
        <v>22370.411615375015</v>
      </c>
      <c r="AC590" s="36">
        <v>30674.589296875019</v>
      </c>
      <c r="AD590" s="36">
        <v>36800.914144357906</v>
      </c>
      <c r="AE590" s="36">
        <v>8090.1223299208777</v>
      </c>
      <c r="AF590" s="36">
        <v>14.579032258064515</v>
      </c>
      <c r="AG590" s="36">
        <v>22329.960315687502</v>
      </c>
      <c r="AH590" s="36">
        <v>42123.432974843752</v>
      </c>
      <c r="AI590" s="36">
        <v>7138.412030683492</v>
      </c>
      <c r="AJ590" s="36">
        <v>155.20084374218806</v>
      </c>
      <c r="AK590" s="36">
        <v>5849.9582713858199</v>
      </c>
      <c r="AL590" s="36">
        <v>21135.976337000033</v>
      </c>
      <c r="AM590" s="36">
        <v>14499.368673845725</v>
      </c>
      <c r="AN590" s="36">
        <v>10438.725242187511</v>
      </c>
      <c r="AO590" s="36">
        <v>50601.620553085333</v>
      </c>
      <c r="AP590" s="36">
        <v>1270.3204894438391</v>
      </c>
      <c r="AQ590" s="36">
        <v>49894.027268132828</v>
      </c>
      <c r="AR590" s="36">
        <v>56844.456167292999</v>
      </c>
      <c r="AS590" s="36">
        <v>54846.165854003928</v>
      </c>
      <c r="AT590" s="36">
        <v>23152.200094238291</v>
      </c>
      <c r="AU590" s="36">
        <v>54668.994864531262</v>
      </c>
      <c r="AV590" s="36">
        <v>17673.922806812498</v>
      </c>
      <c r="AW590" s="36">
        <v>7741.7598876953161</v>
      </c>
      <c r="AX590" s="36">
        <v>41537.981950195324</v>
      </c>
      <c r="AY590" s="36">
        <v>52437.586734593751</v>
      </c>
    </row>
    <row r="591" spans="1:51" x14ac:dyDescent="0.25">
      <c r="A591" s="34">
        <v>44280</v>
      </c>
      <c r="B591" s="35">
        <v>14</v>
      </c>
      <c r="C591" s="36">
        <v>34622.084084786999</v>
      </c>
      <c r="D591" s="36">
        <v>40437.15064446874</v>
      </c>
      <c r="E591" s="36">
        <v>19816.503454535174</v>
      </c>
      <c r="F591" s="36">
        <v>68844.802959374996</v>
      </c>
      <c r="G591" s="36">
        <v>36067.139227413769</v>
      </c>
      <c r="H591" s="36">
        <v>10054.902108343758</v>
      </c>
      <c r="I591" s="36">
        <v>33023.626240783495</v>
      </c>
      <c r="J591" s="36">
        <v>142.37108993530279</v>
      </c>
      <c r="K591" s="36">
        <v>19393.861467421888</v>
      </c>
      <c r="L591" s="36">
        <v>10083.805779353475</v>
      </c>
      <c r="M591" s="36">
        <v>39509.856496675769</v>
      </c>
      <c r="N591" s="36">
        <v>18752.602800781249</v>
      </c>
      <c r="O591" s="36">
        <v>50696.43848453126</v>
      </c>
      <c r="P591" s="36">
        <v>3990.6884671484472</v>
      </c>
      <c r="Q591" s="36">
        <v>33.16963005065918</v>
      </c>
      <c r="R591" s="36">
        <v>6416.9211429140714</v>
      </c>
      <c r="S591" s="36">
        <v>51307.037978812514</v>
      </c>
      <c r="T591" s="36">
        <v>18931.741430109396</v>
      </c>
      <c r="U591" s="36">
        <v>11085.94507598878</v>
      </c>
      <c r="V591" s="36">
        <v>69539.396066875008</v>
      </c>
      <c r="W591" s="36">
        <v>5947.8835205078203</v>
      </c>
      <c r="X591" s="36">
        <v>9806.4668681740404</v>
      </c>
      <c r="Y591" s="36">
        <v>21008.91697155017</v>
      </c>
      <c r="Z591" s="36">
        <v>223.73800445556651</v>
      </c>
      <c r="AA591" s="36">
        <v>23648.35249906253</v>
      </c>
      <c r="AB591" s="36">
        <v>23001.446896906255</v>
      </c>
      <c r="AC591" s="36">
        <v>31521.146017734376</v>
      </c>
      <c r="AD591" s="36">
        <v>38798.098809334471</v>
      </c>
      <c r="AE591" s="36">
        <v>8788.4320985345439</v>
      </c>
      <c r="AF591" s="36">
        <v>14.579032258064515</v>
      </c>
      <c r="AG591" s="36">
        <v>23228.645909687501</v>
      </c>
      <c r="AH591" s="36">
        <v>43899.338361562499</v>
      </c>
      <c r="AI591" s="36">
        <v>6945.4690109758703</v>
      </c>
      <c r="AJ591" s="36">
        <v>104.48485938476591</v>
      </c>
      <c r="AK591" s="36">
        <v>5751.8007472674744</v>
      </c>
      <c r="AL591" s="36">
        <v>22320.31471160939</v>
      </c>
      <c r="AM591" s="36">
        <v>15400.427277017603</v>
      </c>
      <c r="AN591" s="36">
        <v>11011.401410156261</v>
      </c>
      <c r="AO591" s="36">
        <v>51805.381052490251</v>
      </c>
      <c r="AP591" s="36">
        <v>1260.2010534256699</v>
      </c>
      <c r="AQ591" s="36">
        <v>50779.860473312518</v>
      </c>
      <c r="AR591" s="36">
        <v>57540.80385939846</v>
      </c>
      <c r="AS591" s="36">
        <v>56468.187240661646</v>
      </c>
      <c r="AT591" s="36">
        <v>23360.6170202461</v>
      </c>
      <c r="AU591" s="36">
        <v>58014.925254999995</v>
      </c>
      <c r="AV591" s="36">
        <v>18341.792158031247</v>
      </c>
      <c r="AW591" s="36">
        <v>8389.5300903320403</v>
      </c>
      <c r="AX591" s="36">
        <v>43877.053549316421</v>
      </c>
      <c r="AY591" s="36">
        <v>53691.800357406246</v>
      </c>
    </row>
    <row r="592" spans="1:51" x14ac:dyDescent="0.25">
      <c r="A592" s="34">
        <v>44280</v>
      </c>
      <c r="B592" s="35">
        <v>15</v>
      </c>
      <c r="C592" s="36">
        <v>33269.958611408605</v>
      </c>
      <c r="D592" s="36">
        <v>41114.071537562515</v>
      </c>
      <c r="E592" s="36">
        <v>19071.853587012723</v>
      </c>
      <c r="F592" s="36">
        <v>65561.40932778125</v>
      </c>
      <c r="G592" s="36">
        <v>36259.22263952998</v>
      </c>
      <c r="H592" s="36">
        <v>10148.178531073987</v>
      </c>
      <c r="I592" s="36">
        <v>32446.540518041314</v>
      </c>
      <c r="J592" s="36">
        <v>133.6828422546387</v>
      </c>
      <c r="K592" s="36">
        <v>19455.362960312508</v>
      </c>
      <c r="L592" s="36">
        <v>10918.25786537692</v>
      </c>
      <c r="M592" s="36">
        <v>40771.874293232926</v>
      </c>
      <c r="N592" s="36">
        <v>18068.483722656252</v>
      </c>
      <c r="O592" s="36">
        <v>49766.134812703131</v>
      </c>
      <c r="P592" s="36">
        <v>3932.1353820900513</v>
      </c>
      <c r="Q592" s="36">
        <v>33.35215950012207</v>
      </c>
      <c r="R592" s="36">
        <v>6202.7852790781262</v>
      </c>
      <c r="S592" s="36">
        <v>52037.650755374998</v>
      </c>
      <c r="T592" s="36">
        <v>18224.829944890625</v>
      </c>
      <c r="U592" s="36">
        <v>10718.03231811524</v>
      </c>
      <c r="V592" s="36">
        <v>68083.923708875009</v>
      </c>
      <c r="W592" s="36">
        <v>6119.8203369140701</v>
      </c>
      <c r="X592" s="36">
        <v>15025.738409842015</v>
      </c>
      <c r="Y592" s="36">
        <v>10684.318652873471</v>
      </c>
      <c r="Z592" s="36">
        <v>199.61537048339852</v>
      </c>
      <c r="AA592" s="36">
        <v>24176.48447682034</v>
      </c>
      <c r="AB592" s="36">
        <v>22550.94816021877</v>
      </c>
      <c r="AC592" s="36">
        <v>30303.973145348296</v>
      </c>
      <c r="AD592" s="36">
        <v>37562.342597401373</v>
      </c>
      <c r="AE592" s="36">
        <v>8381.275221331096</v>
      </c>
      <c r="AF592" s="36">
        <v>14.579032258064515</v>
      </c>
      <c r="AG592" s="36">
        <v>22939.604583375003</v>
      </c>
      <c r="AH592" s="36">
        <v>43561.481603</v>
      </c>
      <c r="AI592" s="36">
        <v>7317.1236649465309</v>
      </c>
      <c r="AJ592" s="36">
        <v>154.40123973632694</v>
      </c>
      <c r="AK592" s="36">
        <v>5553.0737284796442</v>
      </c>
      <c r="AL592" s="36">
        <v>22804.9512311094</v>
      </c>
      <c r="AM592" s="36">
        <v>15336.55802612307</v>
      </c>
      <c r="AN592" s="36">
        <v>10918.804912109381</v>
      </c>
      <c r="AO592" s="36">
        <v>52142.061940109255</v>
      </c>
      <c r="AP592" s="36">
        <v>1128.5079002380362</v>
      </c>
      <c r="AQ592" s="36">
        <v>49840.391055015622</v>
      </c>
      <c r="AR592" s="36">
        <v>57540.034217056651</v>
      </c>
      <c r="AS592" s="36">
        <v>57542.625964538602</v>
      </c>
      <c r="AT592" s="36">
        <v>23342.936543746087</v>
      </c>
      <c r="AU592" s="36">
        <v>56003.416877453128</v>
      </c>
      <c r="AV592" s="36">
        <v>18277.474654281257</v>
      </c>
      <c r="AW592" s="36">
        <v>8995.9714965820458</v>
      </c>
      <c r="AX592" s="36">
        <v>44113.370130859395</v>
      </c>
      <c r="AY592" s="36">
        <v>52559.032587343754</v>
      </c>
    </row>
    <row r="593" spans="1:51" x14ac:dyDescent="0.25">
      <c r="A593" s="34">
        <v>44280</v>
      </c>
      <c r="B593" s="35">
        <v>16</v>
      </c>
      <c r="C593" s="36">
        <v>31769.695856587961</v>
      </c>
      <c r="D593" s="36">
        <v>40335.569589874998</v>
      </c>
      <c r="E593" s="36">
        <v>17734.211016541034</v>
      </c>
      <c r="F593" s="36">
        <v>62598.109252468756</v>
      </c>
      <c r="G593" s="36">
        <v>36325.692391047385</v>
      </c>
      <c r="H593" s="36">
        <v>10472.205270645774</v>
      </c>
      <c r="I593" s="36">
        <v>31500.403305314754</v>
      </c>
      <c r="J593" s="36">
        <v>124.2317008972168</v>
      </c>
      <c r="K593" s="36">
        <v>19104.910376218773</v>
      </c>
      <c r="L593" s="36">
        <v>11214.820522517562</v>
      </c>
      <c r="M593" s="36">
        <v>41229.677003737772</v>
      </c>
      <c r="N593" s="36">
        <v>17890.7791640625</v>
      </c>
      <c r="O593" s="36">
        <v>47804.071296265633</v>
      </c>
      <c r="P593" s="36">
        <v>3956.5171630488321</v>
      </c>
      <c r="Q593" s="36">
        <v>33.821023941040039</v>
      </c>
      <c r="R593" s="36">
        <v>5903.8904729726628</v>
      </c>
      <c r="S593" s="36">
        <v>50825.726389640644</v>
      </c>
      <c r="T593" s="36">
        <v>17645.50000026566</v>
      </c>
      <c r="U593" s="36">
        <v>10430.128921508795</v>
      </c>
      <c r="V593" s="36">
        <v>64240.765187843746</v>
      </c>
      <c r="W593" s="36">
        <v>6025.7818359374996</v>
      </c>
      <c r="X593" s="36">
        <v>15343.691179324371</v>
      </c>
      <c r="Y593" s="36">
        <v>26281.375100087404</v>
      </c>
      <c r="Z593" s="36">
        <v>215.67323394775389</v>
      </c>
      <c r="AA593" s="36">
        <v>23245.917580019559</v>
      </c>
      <c r="AB593" s="36">
        <v>21727.16387692191</v>
      </c>
      <c r="AC593" s="36">
        <v>29239.427946750009</v>
      </c>
      <c r="AD593" s="36">
        <v>35850.698146930663</v>
      </c>
      <c r="AE593" s="36">
        <v>8197.271636162146</v>
      </c>
      <c r="AF593" s="36">
        <v>14.579032258064515</v>
      </c>
      <c r="AG593" s="36">
        <v>22029.387657406249</v>
      </c>
      <c r="AH593" s="36">
        <v>42714.476864031247</v>
      </c>
      <c r="AI593" s="36">
        <v>7329.3387089161733</v>
      </c>
      <c r="AJ593" s="36">
        <v>152.94900017773494</v>
      </c>
      <c r="AK593" s="36">
        <v>5790.9152959302364</v>
      </c>
      <c r="AL593" s="36">
        <v>22503.126104187511</v>
      </c>
      <c r="AM593" s="36">
        <v>15162.679915796902</v>
      </c>
      <c r="AN593" s="36">
        <v>10907.349785156261</v>
      </c>
      <c r="AO593" s="36">
        <v>51192.483541305555</v>
      </c>
      <c r="AP593" s="36">
        <v>896.36870574951308</v>
      </c>
      <c r="AQ593" s="36">
        <v>48616.923223843762</v>
      </c>
      <c r="AR593" s="36">
        <v>56219.315027427743</v>
      </c>
      <c r="AS593" s="36">
        <v>56226.892003173845</v>
      </c>
      <c r="AT593" s="36">
        <v>23193.018745738282</v>
      </c>
      <c r="AU593" s="36">
        <v>53018.573832031267</v>
      </c>
      <c r="AV593" s="36">
        <v>17966.519163718767</v>
      </c>
      <c r="AW593" s="36">
        <v>7478.2068481445349</v>
      </c>
      <c r="AX593" s="36">
        <v>42647.281783691433</v>
      </c>
      <c r="AY593" s="36">
        <v>51130.197021593747</v>
      </c>
    </row>
    <row r="594" spans="1:51" x14ac:dyDescent="0.25">
      <c r="A594" s="34">
        <v>44280</v>
      </c>
      <c r="B594" s="35">
        <v>17</v>
      </c>
      <c r="C594" s="36">
        <v>30150.236281126112</v>
      </c>
      <c r="D594" s="36">
        <v>39438.146793874999</v>
      </c>
      <c r="E594" s="36">
        <v>16926.369337339867</v>
      </c>
      <c r="F594" s="36">
        <v>60244.650047562493</v>
      </c>
      <c r="G594" s="36">
        <v>35330.054450968644</v>
      </c>
      <c r="H594" s="36">
        <v>10490.403892186554</v>
      </c>
      <c r="I594" s="36">
        <v>30423.202949838203</v>
      </c>
      <c r="J594" s="36">
        <v>124.34716415405269</v>
      </c>
      <c r="K594" s="36">
        <v>18632.98054925002</v>
      </c>
      <c r="L594" s="36">
        <v>10683.956280400369</v>
      </c>
      <c r="M594" s="36">
        <v>35083.319455910052</v>
      </c>
      <c r="N594" s="36">
        <v>17203.289585937498</v>
      </c>
      <c r="O594" s="36">
        <v>46476.211742531261</v>
      </c>
      <c r="P594" s="36">
        <v>3965.9310479424917</v>
      </c>
      <c r="Q594" s="36">
        <v>34.154386520385742</v>
      </c>
      <c r="R594" s="36">
        <v>5775.9523003242184</v>
      </c>
      <c r="S594" s="36">
        <v>49674.392287156261</v>
      </c>
      <c r="T594" s="36">
        <v>17120.235981765643</v>
      </c>
      <c r="U594" s="36">
        <v>9859.345352172857</v>
      </c>
      <c r="V594" s="36">
        <v>61832.986067812504</v>
      </c>
      <c r="W594" s="36">
        <v>5953.5358398437602</v>
      </c>
      <c r="X594" s="36">
        <v>14621.197743053934</v>
      </c>
      <c r="Y594" s="36">
        <v>26760.705871714265</v>
      </c>
      <c r="Z594" s="36">
        <v>197.41184677124022</v>
      </c>
      <c r="AA594" s="36">
        <v>22031.653082128923</v>
      </c>
      <c r="AB594" s="36">
        <v>20910.081392937507</v>
      </c>
      <c r="AC594" s="36">
        <v>27771.261196000007</v>
      </c>
      <c r="AD594" s="36">
        <v>34496.673945816896</v>
      </c>
      <c r="AE594" s="36">
        <v>8140.8542906958337</v>
      </c>
      <c r="AF594" s="36">
        <v>14.579032258064515</v>
      </c>
      <c r="AG594" s="36">
        <v>21303.861016281251</v>
      </c>
      <c r="AH594" s="36">
        <v>41652.918841125007</v>
      </c>
      <c r="AI594" s="36">
        <v>7104.003478875321</v>
      </c>
      <c r="AJ594" s="36">
        <v>160.04708490820389</v>
      </c>
      <c r="AK594" s="36">
        <v>5666.09477268724</v>
      </c>
      <c r="AL594" s="36">
        <v>22022.956614000021</v>
      </c>
      <c r="AM594" s="36">
        <v>14778.640725531273</v>
      </c>
      <c r="AN594" s="36">
        <v>10662.506445312511</v>
      </c>
      <c r="AO594" s="36">
        <v>50207.234996978761</v>
      </c>
      <c r="AP594" s="36">
        <v>712.19121837615955</v>
      </c>
      <c r="AQ594" s="36">
        <v>47233.240658054696</v>
      </c>
      <c r="AR594" s="36">
        <v>55085.874590136737</v>
      </c>
      <c r="AS594" s="36">
        <v>54742.697538452187</v>
      </c>
      <c r="AT594" s="36">
        <v>23288.309411332062</v>
      </c>
      <c r="AU594" s="36">
        <v>51059.507244171888</v>
      </c>
      <c r="AV594" s="36">
        <v>18029.6300414375</v>
      </c>
      <c r="AW594" s="36">
        <v>6420.0886840820422</v>
      </c>
      <c r="AX594" s="36">
        <v>41342.156534667985</v>
      </c>
      <c r="AY594" s="36">
        <v>49869.760774656257</v>
      </c>
    </row>
    <row r="595" spans="1:51" x14ac:dyDescent="0.25">
      <c r="A595" s="34">
        <v>44280</v>
      </c>
      <c r="B595" s="35">
        <v>18</v>
      </c>
      <c r="C595" s="36">
        <v>29200.311863967207</v>
      </c>
      <c r="D595" s="36">
        <v>37783.507776562503</v>
      </c>
      <c r="E595" s="36">
        <v>15945.991165892596</v>
      </c>
      <c r="F595" s="36">
        <v>58455.9411816875</v>
      </c>
      <c r="G595" s="36">
        <v>33767.413032984863</v>
      </c>
      <c r="H595" s="36">
        <v>9225.4757245061155</v>
      </c>
      <c r="I595" s="36">
        <v>28992.275867549139</v>
      </c>
      <c r="J595" s="36">
        <v>129.19429779052751</v>
      </c>
      <c r="K595" s="36">
        <v>17838.106114328151</v>
      </c>
      <c r="L595" s="36">
        <v>10294.654406595657</v>
      </c>
      <c r="M595" s="36">
        <v>32988.247655114719</v>
      </c>
      <c r="N595" s="36">
        <v>16575.4937421875</v>
      </c>
      <c r="O595" s="36">
        <v>44200.409673734393</v>
      </c>
      <c r="P595" s="36">
        <v>4042.3092786952061</v>
      </c>
      <c r="Q595" s="36">
        <v>34.245585441589355</v>
      </c>
      <c r="R595" s="36">
        <v>5735.7645568046901</v>
      </c>
      <c r="S595" s="36">
        <v>47867.794512031258</v>
      </c>
      <c r="T595" s="36">
        <v>16125.423618781289</v>
      </c>
      <c r="U595" s="36">
        <v>9011.3729476928766</v>
      </c>
      <c r="V595" s="36">
        <v>59386.197101906248</v>
      </c>
      <c r="W595" s="36">
        <v>5480.7674560546902</v>
      </c>
      <c r="X595" s="36">
        <v>13490.970857392294</v>
      </c>
      <c r="Y595" s="36">
        <v>25602.932878033422</v>
      </c>
      <c r="Z595" s="36">
        <v>311.89902359008789</v>
      </c>
      <c r="AA595" s="36">
        <v>20138.747790203135</v>
      </c>
      <c r="AB595" s="36">
        <v>20138.768739484389</v>
      </c>
      <c r="AC595" s="36">
        <v>26323.695474125016</v>
      </c>
      <c r="AD595" s="36">
        <v>33823.240479954104</v>
      </c>
      <c r="AE595" s="36">
        <v>7989.5002623149758</v>
      </c>
      <c r="AF595" s="36">
        <v>14.579032258064515</v>
      </c>
      <c r="AG595" s="36">
        <v>20773.577321999997</v>
      </c>
      <c r="AH595" s="36">
        <v>41525.029298281246</v>
      </c>
      <c r="AI595" s="36">
        <v>6867.4812862728113</v>
      </c>
      <c r="AJ595" s="36">
        <v>109.64031505859492</v>
      </c>
      <c r="AK595" s="36">
        <v>5594.5564329531844</v>
      </c>
      <c r="AL595" s="36">
        <v>21941.655814484388</v>
      </c>
      <c r="AM595" s="36">
        <v>14509.85619328909</v>
      </c>
      <c r="AN595" s="36">
        <v>10315.78043554688</v>
      </c>
      <c r="AO595" s="36">
        <v>48285.014158737184</v>
      </c>
      <c r="AP595" s="36">
        <v>656.47568057477463</v>
      </c>
      <c r="AQ595" s="36">
        <v>45057.562022843762</v>
      </c>
      <c r="AR595" s="36">
        <v>52001.659370404304</v>
      </c>
      <c r="AS595" s="36">
        <v>52942.500185180688</v>
      </c>
      <c r="AT595" s="36">
        <v>22023.612717046872</v>
      </c>
      <c r="AU595" s="36">
        <v>49624.090157171879</v>
      </c>
      <c r="AV595" s="36">
        <v>18631.571217749995</v>
      </c>
      <c r="AW595" s="36">
        <v>5057.5305175781323</v>
      </c>
      <c r="AX595" s="36">
        <v>40749.556207519556</v>
      </c>
      <c r="AY595" s="36">
        <v>48418.776064781261</v>
      </c>
    </row>
    <row r="596" spans="1:51" x14ac:dyDescent="0.25">
      <c r="A596" s="34">
        <v>44280</v>
      </c>
      <c r="B596" s="35">
        <v>19</v>
      </c>
      <c r="C596" s="36">
        <v>28289.633289345715</v>
      </c>
      <c r="D596" s="36">
        <v>35640.738967156256</v>
      </c>
      <c r="E596" s="36">
        <v>14856.384714692404</v>
      </c>
      <c r="F596" s="36">
        <v>56933.847177750002</v>
      </c>
      <c r="G596" s="36">
        <v>32177.656076182695</v>
      </c>
      <c r="H596" s="36">
        <v>7597.7952212988457</v>
      </c>
      <c r="I596" s="36">
        <v>26741.940593744435</v>
      </c>
      <c r="J596" s="36">
        <v>132.66460800170901</v>
      </c>
      <c r="K596" s="36">
        <v>17035.745119562518</v>
      </c>
      <c r="L596" s="36">
        <v>9481.4710971425393</v>
      </c>
      <c r="M596" s="36">
        <v>29628.107553463946</v>
      </c>
      <c r="N596" s="36">
        <v>15111.044900390631</v>
      </c>
      <c r="O596" s="36">
        <v>41792.9279799375</v>
      </c>
      <c r="P596" s="36">
        <v>3656.3294288064712</v>
      </c>
      <c r="Q596" s="36">
        <v>34.129287719726563</v>
      </c>
      <c r="R596" s="36">
        <v>5837.0223839921891</v>
      </c>
      <c r="S596" s="36">
        <v>46616.652684390639</v>
      </c>
      <c r="T596" s="36">
        <v>15614.626463265648</v>
      </c>
      <c r="U596" s="36">
        <v>8152.4956817627053</v>
      </c>
      <c r="V596" s="36">
        <v>59123.288879843749</v>
      </c>
      <c r="W596" s="36">
        <v>5192.60546875001</v>
      </c>
      <c r="X596" s="36">
        <v>12268.445617261979</v>
      </c>
      <c r="Y596" s="36">
        <v>23770.799816302231</v>
      </c>
      <c r="Z596" s="36">
        <v>265.27766906738287</v>
      </c>
      <c r="AA596" s="36">
        <v>19578.93672398831</v>
      </c>
      <c r="AB596" s="36">
        <v>18888.372678046901</v>
      </c>
      <c r="AC596" s="36">
        <v>24810.137287500016</v>
      </c>
      <c r="AD596" s="36">
        <v>33922.789677683104</v>
      </c>
      <c r="AE596" s="36">
        <v>7672.5615696062205</v>
      </c>
      <c r="AF596" s="36">
        <v>14.579032258064515</v>
      </c>
      <c r="AG596" s="36">
        <v>20649.96721490625</v>
      </c>
      <c r="AH596" s="36">
        <v>43883.974054031249</v>
      </c>
      <c r="AI596" s="36">
        <v>6580.4387908509125</v>
      </c>
      <c r="AJ596" s="36">
        <v>73.961935095703154</v>
      </c>
      <c r="AK596" s="36">
        <v>5039.7767062349485</v>
      </c>
      <c r="AL596" s="36">
        <v>22574.935785281279</v>
      </c>
      <c r="AM596" s="36">
        <v>13895.067173855501</v>
      </c>
      <c r="AN596" s="36">
        <v>10056.678000000022</v>
      </c>
      <c r="AO596" s="36">
        <v>45450.422873382566</v>
      </c>
      <c r="AP596" s="36">
        <v>579.82261395454361</v>
      </c>
      <c r="AQ596" s="36">
        <v>41599.697751953136</v>
      </c>
      <c r="AR596" s="36">
        <v>48673.964598367224</v>
      </c>
      <c r="AS596" s="36">
        <v>52380.533040405287</v>
      </c>
      <c r="AT596" s="36">
        <v>19976.574513265612</v>
      </c>
      <c r="AU596" s="36">
        <v>48640.543014328141</v>
      </c>
      <c r="AV596" s="36">
        <v>19078.530494093757</v>
      </c>
      <c r="AW596" s="36">
        <v>6195.63330078126</v>
      </c>
      <c r="AX596" s="36">
        <v>40925.920269042988</v>
      </c>
      <c r="AY596" s="36">
        <v>44409.692877828114</v>
      </c>
    </row>
    <row r="597" spans="1:51" x14ac:dyDescent="0.25">
      <c r="A597" s="34">
        <v>44280</v>
      </c>
      <c r="B597" s="35">
        <v>20</v>
      </c>
      <c r="C597" s="36">
        <v>28142.648907675783</v>
      </c>
      <c r="D597" s="36">
        <v>37141.759568031259</v>
      </c>
      <c r="E597" s="36">
        <v>15642.503730000013</v>
      </c>
      <c r="F597" s="36">
        <v>57841.000851499994</v>
      </c>
      <c r="G597" s="36">
        <v>33682.093993564595</v>
      </c>
      <c r="H597" s="36">
        <v>6537.3023354414418</v>
      </c>
      <c r="I597" s="36">
        <v>26176.253843814753</v>
      </c>
      <c r="J597" s="36">
        <v>155.47793960571289</v>
      </c>
      <c r="K597" s="36">
        <v>17355.63032607815</v>
      </c>
      <c r="L597" s="36">
        <v>8625.0099491034889</v>
      </c>
      <c r="M597" s="36">
        <v>29258.632666499347</v>
      </c>
      <c r="N597" s="36">
        <v>14519.24261328126</v>
      </c>
      <c r="O597" s="36">
        <v>42710.097136898439</v>
      </c>
      <c r="P597" s="36">
        <v>3738.7202019194465</v>
      </c>
      <c r="Q597" s="36">
        <v>33.716261863708503</v>
      </c>
      <c r="R597" s="36">
        <v>6304.7932128359353</v>
      </c>
      <c r="S597" s="36">
        <v>49707.243893281266</v>
      </c>
      <c r="T597" s="36">
        <v>15868.332113820328</v>
      </c>
      <c r="U597" s="36">
        <v>8261.1593627929815</v>
      </c>
      <c r="V597" s="36">
        <v>63640.544726343745</v>
      </c>
      <c r="W597" s="36">
        <v>5048.6680908203107</v>
      </c>
      <c r="X597" s="36">
        <v>12419.13533449528</v>
      </c>
      <c r="Y597" s="36">
        <v>23642.733496183257</v>
      </c>
      <c r="Z597" s="36">
        <v>261.79030822753907</v>
      </c>
      <c r="AA597" s="36">
        <v>20744.334517035164</v>
      </c>
      <c r="AB597" s="36">
        <v>17930.51134525003</v>
      </c>
      <c r="AC597" s="36">
        <v>25317.72718564063</v>
      </c>
      <c r="AD597" s="36">
        <v>36466.027834882814</v>
      </c>
      <c r="AE597" s="36">
        <v>8999.363469258582</v>
      </c>
      <c r="AF597" s="36">
        <v>14.579032258064515</v>
      </c>
      <c r="AG597" s="36">
        <v>22301.081553812499</v>
      </c>
      <c r="AH597" s="36">
        <v>47851.231973843751</v>
      </c>
      <c r="AI597" s="36">
        <v>6632.2627601209297</v>
      </c>
      <c r="AJ597" s="36">
        <v>57.893411544922174</v>
      </c>
      <c r="AK597" s="36">
        <v>4910.9323294048827</v>
      </c>
      <c r="AL597" s="36">
        <v>24802.172660937518</v>
      </c>
      <c r="AM597" s="36">
        <v>14979.314307433619</v>
      </c>
      <c r="AN597" s="36">
        <v>10543.30497460938</v>
      </c>
      <c r="AO597" s="36">
        <v>46279.592347534177</v>
      </c>
      <c r="AP597" s="36">
        <v>619.12068400532064</v>
      </c>
      <c r="AQ597" s="36">
        <v>39537.348448882818</v>
      </c>
      <c r="AR597" s="36">
        <v>50067.180628205082</v>
      </c>
      <c r="AS597" s="36">
        <v>56537.448909851097</v>
      </c>
      <c r="AT597" s="36">
        <v>19054.513448273454</v>
      </c>
      <c r="AU597" s="36">
        <v>50911.681746843766</v>
      </c>
      <c r="AV597" s="36">
        <v>21751.221428968751</v>
      </c>
      <c r="AW597" s="36">
        <v>7858.1963500976708</v>
      </c>
      <c r="AX597" s="36">
        <v>44789.839569824238</v>
      </c>
      <c r="AY597" s="36">
        <v>40911.915832656239</v>
      </c>
    </row>
    <row r="598" spans="1:51" x14ac:dyDescent="0.25">
      <c r="A598" s="34">
        <v>44280</v>
      </c>
      <c r="B598" s="35">
        <v>21</v>
      </c>
      <c r="C598" s="36">
        <v>31431.04820783692</v>
      </c>
      <c r="D598" s="36">
        <v>41382.647287624997</v>
      </c>
      <c r="E598" s="36">
        <v>19203.889719320341</v>
      </c>
      <c r="F598" s="36">
        <v>63989.857484375003</v>
      </c>
      <c r="G598" s="36">
        <v>40726.742013869152</v>
      </c>
      <c r="H598" s="36">
        <v>6977.3714584321569</v>
      </c>
      <c r="I598" s="36">
        <v>26937.28101832647</v>
      </c>
      <c r="J598" s="36">
        <v>169.25314331054682</v>
      </c>
      <c r="K598" s="36">
        <v>19022.918307500029</v>
      </c>
      <c r="L598" s="36">
        <v>9090.7681561972386</v>
      </c>
      <c r="M598" s="36">
        <v>31368.884941486984</v>
      </c>
      <c r="N598" s="36">
        <v>17138.009921875</v>
      </c>
      <c r="O598" s="36">
        <v>46338.877496937501</v>
      </c>
      <c r="P598" s="36">
        <v>4312.6156957017665</v>
      </c>
      <c r="Q598" s="36">
        <v>33.720666885375977</v>
      </c>
      <c r="R598" s="36">
        <v>7713.5019844570324</v>
      </c>
      <c r="S598" s="36">
        <v>57067.208791906261</v>
      </c>
      <c r="T598" s="36">
        <v>18609.513450421891</v>
      </c>
      <c r="U598" s="36">
        <v>10445.580043792736</v>
      </c>
      <c r="V598" s="36">
        <v>74467.170756000007</v>
      </c>
      <c r="W598" s="36">
        <v>5340.1301269531305</v>
      </c>
      <c r="X598" s="36">
        <v>14221.84320756566</v>
      </c>
      <c r="Y598" s="36">
        <v>24664.249330443665</v>
      </c>
      <c r="Z598" s="36">
        <v>331.06767501831047</v>
      </c>
      <c r="AA598" s="36">
        <v>25155.170971058618</v>
      </c>
      <c r="AB598" s="36">
        <v>17293.176943875031</v>
      </c>
      <c r="AC598" s="36">
        <v>29077.170537093753</v>
      </c>
      <c r="AD598" s="36">
        <v>43935.785381432856</v>
      </c>
      <c r="AE598" s="36">
        <v>10424.368167027129</v>
      </c>
      <c r="AF598" s="36">
        <v>14.579032258064515</v>
      </c>
      <c r="AG598" s="36">
        <v>25408.277674093752</v>
      </c>
      <c r="AH598" s="36">
        <v>57059.1892133125</v>
      </c>
      <c r="AI598" s="36">
        <v>8215.6914550781294</v>
      </c>
      <c r="AJ598" s="36">
        <v>61.904666736328466</v>
      </c>
      <c r="AK598" s="36">
        <v>5202.6314299041824</v>
      </c>
      <c r="AL598" s="36">
        <v>28467.249405296901</v>
      </c>
      <c r="AM598" s="36">
        <v>18555.79062674415</v>
      </c>
      <c r="AN598" s="36">
        <v>11627.87332031251</v>
      </c>
      <c r="AO598" s="36">
        <v>52104.601988464361</v>
      </c>
      <c r="AP598" s="36">
        <v>782.45149230957009</v>
      </c>
      <c r="AQ598" s="36">
        <v>40081.331445132841</v>
      </c>
      <c r="AR598" s="36">
        <v>55998.473200019551</v>
      </c>
      <c r="AS598" s="36">
        <v>64602.591749664323</v>
      </c>
      <c r="AT598" s="36">
        <v>19645.682512132855</v>
      </c>
      <c r="AU598" s="36">
        <v>56888.24429314064</v>
      </c>
      <c r="AV598" s="36">
        <v>27837.726006437497</v>
      </c>
      <c r="AW598" s="36">
        <v>9053.7878417968896</v>
      </c>
      <c r="AX598" s="36">
        <v>53634.54045605471</v>
      </c>
      <c r="AY598" s="36">
        <v>40198.371121093776</v>
      </c>
    </row>
    <row r="599" spans="1:51" x14ac:dyDescent="0.25">
      <c r="A599" s="34">
        <v>44280</v>
      </c>
      <c r="B599" s="35">
        <v>22</v>
      </c>
      <c r="C599" s="36">
        <v>29825.051278143561</v>
      </c>
      <c r="D599" s="36">
        <v>39839.455301031252</v>
      </c>
      <c r="E599" s="36">
        <v>18725.872714087909</v>
      </c>
      <c r="F599" s="36">
        <v>60864.756152406248</v>
      </c>
      <c r="G599" s="36">
        <v>40108.522006562504</v>
      </c>
      <c r="H599" s="36">
        <v>6764.4597213496318</v>
      </c>
      <c r="I599" s="36">
        <v>25507.093537658511</v>
      </c>
      <c r="J599" s="36">
        <v>155.1135597229005</v>
      </c>
      <c r="K599" s="36">
        <v>18590.282435468769</v>
      </c>
      <c r="L599" s="36">
        <v>8748.280379290989</v>
      </c>
      <c r="M599" s="36">
        <v>31343.598502856315</v>
      </c>
      <c r="N599" s="36">
        <v>17116.781542968751</v>
      </c>
      <c r="O599" s="36">
        <v>44737.694559664073</v>
      </c>
      <c r="P599" s="36">
        <v>4165.0351378447122</v>
      </c>
      <c r="Q599" s="36">
        <v>33.296805381774917</v>
      </c>
      <c r="R599" s="36">
        <v>7460.0471198203231</v>
      </c>
      <c r="S599" s="36">
        <v>55446.420586484383</v>
      </c>
      <c r="T599" s="36">
        <v>17914.141707460949</v>
      </c>
      <c r="U599" s="36">
        <v>10124.355443000793</v>
      </c>
      <c r="V599" s="36">
        <v>71823.401736125001</v>
      </c>
      <c r="W599" s="36">
        <v>5416.3799804687496</v>
      </c>
      <c r="X599" s="36">
        <v>14215.012907371303</v>
      </c>
      <c r="Y599" s="36">
        <v>24048.894868125903</v>
      </c>
      <c r="Z599" s="36">
        <v>278.023893737793</v>
      </c>
      <c r="AA599" s="36">
        <v>24485.991598953122</v>
      </c>
      <c r="AB599" s="36">
        <v>16703.706387453141</v>
      </c>
      <c r="AC599" s="36">
        <v>28700.309589875011</v>
      </c>
      <c r="AD599" s="36">
        <v>42482.478670488039</v>
      </c>
      <c r="AE599" s="36">
        <v>9935.0070571493125</v>
      </c>
      <c r="AF599" s="36">
        <v>14.579032258064515</v>
      </c>
      <c r="AG599" s="36">
        <v>24414.108486968747</v>
      </c>
      <c r="AH599" s="36">
        <v>55258.471804000008</v>
      </c>
      <c r="AI599" s="36">
        <v>7926.1777587890692</v>
      </c>
      <c r="AJ599" s="36">
        <v>66.344316859374771</v>
      </c>
      <c r="AK599" s="36">
        <v>5114.2547358124993</v>
      </c>
      <c r="AL599" s="36">
        <v>27745.092695593768</v>
      </c>
      <c r="AM599" s="36">
        <v>17931.91019081643</v>
      </c>
      <c r="AN599" s="36">
        <v>11290.592953125011</v>
      </c>
      <c r="AO599" s="36">
        <v>50673.714500152586</v>
      </c>
      <c r="AP599" s="36">
        <v>770.81648254394497</v>
      </c>
      <c r="AQ599" s="36">
        <v>38380.102566265632</v>
      </c>
      <c r="AR599" s="36">
        <v>53852.468131966816</v>
      </c>
      <c r="AS599" s="36">
        <v>62899.656672668469</v>
      </c>
      <c r="AT599" s="36">
        <v>19183.902916031268</v>
      </c>
      <c r="AU599" s="36">
        <v>54363.060909265638</v>
      </c>
      <c r="AV599" s="36">
        <v>26770.535929031255</v>
      </c>
      <c r="AW599" s="36">
        <v>8973.9445800781359</v>
      </c>
      <c r="AX599" s="36">
        <v>52481.839314941426</v>
      </c>
      <c r="AY599" s="36">
        <v>38029.035100640678</v>
      </c>
    </row>
    <row r="600" spans="1:51" x14ac:dyDescent="0.25">
      <c r="A600" s="34">
        <v>44280</v>
      </c>
      <c r="B600" s="35">
        <v>23</v>
      </c>
      <c r="C600" s="36">
        <v>26932.462154956076</v>
      </c>
      <c r="D600" s="36">
        <v>36843.845733218739</v>
      </c>
      <c r="E600" s="36">
        <v>16844.170065814964</v>
      </c>
      <c r="F600" s="36">
        <v>55545.479528750002</v>
      </c>
      <c r="G600" s="36">
        <v>36364.9207972246</v>
      </c>
      <c r="H600" s="36">
        <v>6656.314355299578</v>
      </c>
      <c r="I600" s="36">
        <v>23323.559102224906</v>
      </c>
      <c r="J600" s="36">
        <v>138.93964385986339</v>
      </c>
      <c r="K600" s="36">
        <v>17162.288589734388</v>
      </c>
      <c r="L600" s="36">
        <v>8083.0230566815917</v>
      </c>
      <c r="M600" s="36">
        <v>31518.15989422737</v>
      </c>
      <c r="N600" s="36">
        <v>15771.9938046875</v>
      </c>
      <c r="O600" s="36">
        <v>41023.818214929699</v>
      </c>
      <c r="P600" s="36">
        <v>4072.3625376330142</v>
      </c>
      <c r="Q600" s="36">
        <v>32.82783031463623</v>
      </c>
      <c r="R600" s="36">
        <v>6784.0577238828064</v>
      </c>
      <c r="S600" s="36">
        <v>51303.391314718756</v>
      </c>
      <c r="T600" s="36">
        <v>16030.694963875021</v>
      </c>
      <c r="U600" s="36">
        <v>9265.3511610031237</v>
      </c>
      <c r="V600" s="36">
        <v>65630.961099687498</v>
      </c>
      <c r="W600" s="36">
        <v>5234.72021484376</v>
      </c>
      <c r="X600" s="36">
        <v>13761.670958194507</v>
      </c>
      <c r="Y600" s="36">
        <v>22642.423017360492</v>
      </c>
      <c r="Z600" s="36">
        <v>231.21665710449221</v>
      </c>
      <c r="AA600" s="36">
        <v>22048.998953589864</v>
      </c>
      <c r="AB600" s="36">
        <v>15439.740314484401</v>
      </c>
      <c r="AC600" s="36">
        <v>26766.367827828144</v>
      </c>
      <c r="AD600" s="36">
        <v>39001.435852659182</v>
      </c>
      <c r="AE600" s="36">
        <v>9888.1068311611743</v>
      </c>
      <c r="AF600" s="36">
        <v>14.579032258064515</v>
      </c>
      <c r="AG600" s="36">
        <v>22432.826322125002</v>
      </c>
      <c r="AH600" s="36">
        <v>51175.640230343743</v>
      </c>
      <c r="AI600" s="36">
        <v>7306.644873046891</v>
      </c>
      <c r="AJ600" s="36">
        <v>71.514454705078208</v>
      </c>
      <c r="AK600" s="36">
        <v>4866.2483946249995</v>
      </c>
      <c r="AL600" s="36">
        <v>25780.755861406258</v>
      </c>
      <c r="AM600" s="36">
        <v>16349.367989611372</v>
      </c>
      <c r="AN600" s="36">
        <v>10714.83033984376</v>
      </c>
      <c r="AO600" s="36">
        <v>47398.185359169009</v>
      </c>
      <c r="AP600" s="36">
        <v>752.577087402345</v>
      </c>
      <c r="AQ600" s="36">
        <v>35896.134580859391</v>
      </c>
      <c r="AR600" s="36">
        <v>50183.96633569141</v>
      </c>
      <c r="AS600" s="36">
        <v>57637.726132507341</v>
      </c>
      <c r="AT600" s="36">
        <v>18055.568237773448</v>
      </c>
      <c r="AU600" s="36">
        <v>49386.268696359388</v>
      </c>
      <c r="AV600" s="36">
        <v>24448.093004218739</v>
      </c>
      <c r="AW600" s="36">
        <v>8549.1232299804724</v>
      </c>
      <c r="AX600" s="36">
        <v>48843.350329101595</v>
      </c>
      <c r="AY600" s="36">
        <v>35461.976923750044</v>
      </c>
    </row>
    <row r="601" spans="1:51" x14ac:dyDescent="0.25">
      <c r="A601" s="34">
        <v>44280</v>
      </c>
      <c r="B601" s="35">
        <v>24</v>
      </c>
      <c r="C601" s="36">
        <v>23487.220760097189</v>
      </c>
      <c r="D601" s="36">
        <v>32907.031666124996</v>
      </c>
      <c r="E601" s="36">
        <v>15325.147634129913</v>
      </c>
      <c r="F601" s="36">
        <v>48162.314357390635</v>
      </c>
      <c r="G601" s="36">
        <v>31702.213972103513</v>
      </c>
      <c r="H601" s="36">
        <v>6397.7676176267159</v>
      </c>
      <c r="I601" s="36">
        <v>21053.525887615542</v>
      </c>
      <c r="J601" s="36">
        <v>125.09163665771479</v>
      </c>
      <c r="K601" s="36">
        <v>15196.605948109391</v>
      </c>
      <c r="L601" s="36">
        <v>7561.0655884394291</v>
      </c>
      <c r="M601" s="36">
        <v>29802.470270929691</v>
      </c>
      <c r="N601" s="36">
        <v>14222.90095117188</v>
      </c>
      <c r="O601" s="36">
        <v>36748.222341195331</v>
      </c>
      <c r="P601" s="36">
        <v>3609.3609810479416</v>
      </c>
      <c r="Q601" s="36">
        <v>32.367559432983398</v>
      </c>
      <c r="R601" s="36">
        <v>5983.9973908984448</v>
      </c>
      <c r="S601" s="36">
        <v>45344.387260546879</v>
      </c>
      <c r="T601" s="36">
        <v>13854.988136687511</v>
      </c>
      <c r="U601" s="36">
        <v>8068.3432445526196</v>
      </c>
      <c r="V601" s="36">
        <v>59150.684598687498</v>
      </c>
      <c r="W601" s="36">
        <v>4923.0185791015701</v>
      </c>
      <c r="X601" s="36">
        <v>11993.944848006046</v>
      </c>
      <c r="Y601" s="36">
        <v>21493.072810936515</v>
      </c>
      <c r="Z601" s="36">
        <v>223.89266021728508</v>
      </c>
      <c r="AA601" s="36">
        <v>18260.699088593767</v>
      </c>
      <c r="AB601" s="36">
        <v>14256.412951421891</v>
      </c>
      <c r="AC601" s="36">
        <v>23819.738880390651</v>
      </c>
      <c r="AD601" s="36">
        <v>33900.026987147459</v>
      </c>
      <c r="AE601" s="36">
        <v>9455.0526429646306</v>
      </c>
      <c r="AF601" s="36">
        <v>14.579032258064515</v>
      </c>
      <c r="AG601" s="36">
        <v>19549.843113843752</v>
      </c>
      <c r="AH601" s="36">
        <v>41480.249932531253</v>
      </c>
      <c r="AI601" s="36">
        <v>6243.0696533203309</v>
      </c>
      <c r="AJ601" s="36">
        <v>66.588436384764805</v>
      </c>
      <c r="AK601" s="36">
        <v>4399.9427865624994</v>
      </c>
      <c r="AL601" s="36">
        <v>23005.20136210939</v>
      </c>
      <c r="AM601" s="36">
        <v>14291.992356548877</v>
      </c>
      <c r="AN601" s="36">
        <v>10011.938439453141</v>
      </c>
      <c r="AO601" s="36">
        <v>42384.739825004581</v>
      </c>
      <c r="AP601" s="36">
        <v>726.55656433105491</v>
      </c>
      <c r="AQ601" s="36">
        <v>33252.749403199254</v>
      </c>
      <c r="AR601" s="36">
        <v>44985.658996445331</v>
      </c>
      <c r="AS601" s="36">
        <v>50246.185515686055</v>
      </c>
      <c r="AT601" s="36">
        <v>17069.897547570316</v>
      </c>
      <c r="AU601" s="36">
        <v>43828.745715812511</v>
      </c>
      <c r="AV601" s="36">
        <v>18221.828360875006</v>
      </c>
      <c r="AW601" s="36">
        <v>15552.283630371097</v>
      </c>
      <c r="AX601" s="36">
        <v>42844.48006933595</v>
      </c>
      <c r="AY601" s="36">
        <v>32043.12830428129</v>
      </c>
    </row>
    <row r="602" spans="1:51" x14ac:dyDescent="0.25">
      <c r="A602" s="34">
        <v>44281</v>
      </c>
      <c r="B602" s="35">
        <v>1</v>
      </c>
      <c r="C602" s="36">
        <v>20602.90401111039</v>
      </c>
      <c r="D602" s="36">
        <v>28975.077182031244</v>
      </c>
      <c r="E602" s="36">
        <v>13347.682996769552</v>
      </c>
      <c r="F602" s="36">
        <v>41960.560693171879</v>
      </c>
      <c r="G602" s="36">
        <v>27085.30477116019</v>
      </c>
      <c r="H602" s="36">
        <v>6490.0467507556295</v>
      </c>
      <c r="I602" s="36">
        <v>18946.110690002253</v>
      </c>
      <c r="J602" s="36">
        <v>99.920824050903207</v>
      </c>
      <c r="K602" s="36">
        <v>13297.128376820319</v>
      </c>
      <c r="L602" s="36">
        <v>7040.4290673144278</v>
      </c>
      <c r="M602" s="36">
        <v>27605.491770107677</v>
      </c>
      <c r="N602" s="36">
        <v>12577.17533007814</v>
      </c>
      <c r="O602" s="36">
        <v>32719.070280492208</v>
      </c>
      <c r="P602" s="36">
        <v>3208.0528021328887</v>
      </c>
      <c r="Q602" s="36">
        <v>32.240214347839363</v>
      </c>
      <c r="R602" s="36">
        <v>4935.4698947617189</v>
      </c>
      <c r="S602" s="36">
        <v>38803.951223000011</v>
      </c>
      <c r="T602" s="36">
        <v>12171.140721257843</v>
      </c>
      <c r="U602" s="36">
        <v>7152.6964483261208</v>
      </c>
      <c r="V602" s="36">
        <v>52415.332603234383</v>
      </c>
      <c r="W602" s="36">
        <v>4478.1984619140594</v>
      </c>
      <c r="X602" s="36">
        <v>10929.710244176975</v>
      </c>
      <c r="Y602" s="36">
        <v>20099.589060975952</v>
      </c>
      <c r="Z602" s="36">
        <v>195.59843872070309</v>
      </c>
      <c r="AA602" s="36">
        <v>15021.855051007828</v>
      </c>
      <c r="AB602" s="36">
        <v>13267.273722968768</v>
      </c>
      <c r="AC602" s="36">
        <v>20230.568714593763</v>
      </c>
      <c r="AD602" s="36">
        <v>26900.561609044198</v>
      </c>
      <c r="AE602" s="36">
        <v>8718.7424311587147</v>
      </c>
      <c r="AF602" s="36">
        <v>14.579032258064515</v>
      </c>
      <c r="AG602" s="36">
        <v>16428.719259000001</v>
      </c>
      <c r="AH602" s="36">
        <v>33604.458979593757</v>
      </c>
      <c r="AI602" s="36">
        <v>5152.1943847656303</v>
      </c>
      <c r="AJ602" s="36">
        <v>49.182323623047012</v>
      </c>
      <c r="AK602" s="36">
        <v>4170.7812024765599</v>
      </c>
      <c r="AL602" s="36">
        <v>19130.359343171909</v>
      </c>
      <c r="AM602" s="36">
        <v>11668.979132386723</v>
      </c>
      <c r="AN602" s="36">
        <v>8787.71299609376</v>
      </c>
      <c r="AO602" s="36">
        <v>37162.921954063415</v>
      </c>
      <c r="AP602" s="36">
        <v>666.91925048828205</v>
      </c>
      <c r="AQ602" s="36">
        <v>30630.284277406277</v>
      </c>
      <c r="AR602" s="36">
        <v>39411.535297082039</v>
      </c>
      <c r="AS602" s="36">
        <v>42367.48624072269</v>
      </c>
      <c r="AT602" s="36">
        <v>16257.317541265646</v>
      </c>
      <c r="AU602" s="36">
        <v>38695.147434687533</v>
      </c>
      <c r="AV602" s="36">
        <v>8659.6226576249901</v>
      </c>
      <c r="AW602" s="36">
        <v>20139.069671630859</v>
      </c>
      <c r="AX602" s="36">
        <v>35400.22802685549</v>
      </c>
      <c r="AY602" s="36">
        <v>29360.498035203145</v>
      </c>
    </row>
    <row r="603" spans="1:51" x14ac:dyDescent="0.25">
      <c r="A603" s="34">
        <v>44281</v>
      </c>
      <c r="B603" s="35">
        <v>2</v>
      </c>
      <c r="C603" s="36">
        <v>18737.674662475612</v>
      </c>
      <c r="D603" s="36">
        <v>25537.224671421878</v>
      </c>
      <c r="E603" s="36">
        <v>11591.044903281272</v>
      </c>
      <c r="F603" s="36">
        <v>37175.312891437512</v>
      </c>
      <c r="G603" s="36">
        <v>22973.444471349605</v>
      </c>
      <c r="H603" s="36">
        <v>6854.8443849016403</v>
      </c>
      <c r="I603" s="36">
        <v>16947.169872053033</v>
      </c>
      <c r="J603" s="36">
        <v>92.106918334960895</v>
      </c>
      <c r="K603" s="36">
        <v>11631.78000199218</v>
      </c>
      <c r="L603" s="36">
        <v>5950.3286698534885</v>
      </c>
      <c r="M603" s="36">
        <v>26435.303290906242</v>
      </c>
      <c r="N603" s="36">
        <v>11437.284197265641</v>
      </c>
      <c r="O603" s="36">
        <v>29384.799643742219</v>
      </c>
      <c r="P603" s="36">
        <v>2855.4258700858659</v>
      </c>
      <c r="Q603" s="36">
        <v>31.383434772491459</v>
      </c>
      <c r="R603" s="36">
        <v>4314.4384759609384</v>
      </c>
      <c r="S603" s="36">
        <v>33074.089624523462</v>
      </c>
      <c r="T603" s="36">
        <v>11032.17969599221</v>
      </c>
      <c r="U603" s="36">
        <v>6463.0757493972778</v>
      </c>
      <c r="V603" s="36">
        <v>45609.164630187523</v>
      </c>
      <c r="W603" s="36">
        <v>4059.3184082031398</v>
      </c>
      <c r="X603" s="36">
        <v>9978.0615644630816</v>
      </c>
      <c r="Y603" s="36">
        <v>18829.874135487957</v>
      </c>
      <c r="Z603" s="36">
        <v>157.059217376709</v>
      </c>
      <c r="AA603" s="36">
        <v>12117.328975351578</v>
      </c>
      <c r="AB603" s="36">
        <v>12422.211287429704</v>
      </c>
      <c r="AC603" s="36">
        <v>17770.497337593762</v>
      </c>
      <c r="AD603" s="36">
        <v>22467.122476726327</v>
      </c>
      <c r="AE603" s="36">
        <v>7847.3210597414691</v>
      </c>
      <c r="AF603" s="36">
        <v>14.579032258064515</v>
      </c>
      <c r="AG603" s="36">
        <v>14013.53760240625</v>
      </c>
      <c r="AH603" s="36">
        <v>28936.273952281248</v>
      </c>
      <c r="AI603" s="36">
        <v>4297.5259521484404</v>
      </c>
      <c r="AJ603" s="36">
        <v>55.053312451172133</v>
      </c>
      <c r="AK603" s="36">
        <v>3951.8549635312502</v>
      </c>
      <c r="AL603" s="36">
        <v>16243.087863765641</v>
      </c>
      <c r="AM603" s="36">
        <v>9312.8152542090083</v>
      </c>
      <c r="AN603" s="36">
        <v>7974.8520019531406</v>
      </c>
      <c r="AO603" s="36">
        <v>32463.029067832944</v>
      </c>
      <c r="AP603" s="36">
        <v>626.53279113769497</v>
      </c>
      <c r="AQ603" s="36">
        <v>28452.554628757829</v>
      </c>
      <c r="AR603" s="36">
        <v>34751.927279531279</v>
      </c>
      <c r="AS603" s="36">
        <v>35919.912748901384</v>
      </c>
      <c r="AT603" s="36">
        <v>15259.80464803908</v>
      </c>
      <c r="AU603" s="36">
        <v>34040.675341296912</v>
      </c>
      <c r="AV603" s="36">
        <v>6167.133719500016</v>
      </c>
      <c r="AW603" s="36">
        <v>16156.865203857427</v>
      </c>
      <c r="AX603" s="36">
        <v>29897.924821533215</v>
      </c>
      <c r="AY603" s="36">
        <v>27420.422882671912</v>
      </c>
    </row>
    <row r="604" spans="1:51" x14ac:dyDescent="0.25">
      <c r="A604" s="34">
        <v>44281</v>
      </c>
      <c r="B604" s="35">
        <v>3</v>
      </c>
      <c r="C604" s="36">
        <v>17772.691573889668</v>
      </c>
      <c r="D604" s="36">
        <v>23201.542854890627</v>
      </c>
      <c r="E604" s="36">
        <v>9990.3242223051802</v>
      </c>
      <c r="F604" s="36">
        <v>34881.520657953159</v>
      </c>
      <c r="G604" s="36">
        <v>20592.549118023457</v>
      </c>
      <c r="H604" s="36">
        <v>6906.7091308405779</v>
      </c>
      <c r="I604" s="36">
        <v>15938.491592135068</v>
      </c>
      <c r="J604" s="36">
        <v>88.642234802246008</v>
      </c>
      <c r="K604" s="36">
        <v>10624.19623914845</v>
      </c>
      <c r="L604" s="36">
        <v>5802.320528025346</v>
      </c>
      <c r="M604" s="36">
        <v>25107.490131878814</v>
      </c>
      <c r="N604" s="36">
        <v>10896.312683593771</v>
      </c>
      <c r="O604" s="36">
        <v>27464.614443609385</v>
      </c>
      <c r="P604" s="36">
        <v>2849.1042787742845</v>
      </c>
      <c r="Q604" s="36">
        <v>30.772049427032471</v>
      </c>
      <c r="R604" s="36">
        <v>3914.3802784843751</v>
      </c>
      <c r="S604" s="36">
        <v>29885.331137914087</v>
      </c>
      <c r="T604" s="36">
        <v>10550.10126780471</v>
      </c>
      <c r="U604" s="36">
        <v>6070.9696998596291</v>
      </c>
      <c r="V604" s="36">
        <v>42328.271855453146</v>
      </c>
      <c r="W604" s="36">
        <v>4069.1925292968799</v>
      </c>
      <c r="X604" s="36">
        <v>9278.8910691066594</v>
      </c>
      <c r="Y604" s="36">
        <v>18134.582130909563</v>
      </c>
      <c r="Z604" s="36">
        <v>190.05912170410159</v>
      </c>
      <c r="AA604" s="36">
        <v>10176.62537926173</v>
      </c>
      <c r="AB604" s="36">
        <v>11886.443290117202</v>
      </c>
      <c r="AC604" s="36">
        <v>16818.850109890634</v>
      </c>
      <c r="AD604" s="36">
        <v>19971.648323152589</v>
      </c>
      <c r="AE604" s="36">
        <v>7120.5583196679963</v>
      </c>
      <c r="AF604" s="36">
        <v>14.579032258064515</v>
      </c>
      <c r="AG604" s="36">
        <v>12545.329230843749</v>
      </c>
      <c r="AH604" s="36">
        <v>26993.954976218745</v>
      </c>
      <c r="AI604" s="36">
        <v>3834.9935058593801</v>
      </c>
      <c r="AJ604" s="36">
        <v>61.012236853514935</v>
      </c>
      <c r="AK604" s="36">
        <v>3788.0795605078197</v>
      </c>
      <c r="AL604" s="36">
        <v>14635.71248418753</v>
      </c>
      <c r="AM604" s="36">
        <v>8248.6810231699492</v>
      </c>
      <c r="AN604" s="36">
        <v>7650.9531679687598</v>
      </c>
      <c r="AO604" s="36">
        <v>29353.806350402832</v>
      </c>
      <c r="AP604" s="36">
        <v>613.92935180663994</v>
      </c>
      <c r="AQ604" s="36">
        <v>27211.563461441427</v>
      </c>
      <c r="AR604" s="36">
        <v>32233.080719855476</v>
      </c>
      <c r="AS604" s="36">
        <v>32423.243941162138</v>
      </c>
      <c r="AT604" s="36">
        <v>14856.651517589838</v>
      </c>
      <c r="AU604" s="36">
        <v>31705.016300031286</v>
      </c>
      <c r="AV604" s="36">
        <v>5969.9112070624979</v>
      </c>
      <c r="AW604" s="36">
        <v>12853.039184570323</v>
      </c>
      <c r="AX604" s="36">
        <v>26697.923017089866</v>
      </c>
      <c r="AY604" s="36">
        <v>26493.289126546901</v>
      </c>
    </row>
    <row r="605" spans="1:51" x14ac:dyDescent="0.25">
      <c r="A605" s="34">
        <v>44281</v>
      </c>
      <c r="B605" s="35">
        <v>4</v>
      </c>
      <c r="C605" s="36">
        <v>17368.246179436552</v>
      </c>
      <c r="D605" s="36">
        <v>21991.313557765636</v>
      </c>
      <c r="E605" s="36">
        <v>9461.8220092636966</v>
      </c>
      <c r="F605" s="36">
        <v>33656.407476312532</v>
      </c>
      <c r="G605" s="36">
        <v>19446.472987734363</v>
      </c>
      <c r="H605" s="36">
        <v>6701.5683689397374</v>
      </c>
      <c r="I605" s="36">
        <v>15582.45487720147</v>
      </c>
      <c r="J605" s="36">
        <v>79.4220161437988</v>
      </c>
      <c r="K605" s="36">
        <v>10282.074587773441</v>
      </c>
      <c r="L605" s="36">
        <v>5062.2496113300494</v>
      </c>
      <c r="M605" s="36">
        <v>25324.938771792968</v>
      </c>
      <c r="N605" s="36">
        <v>10537.34075585939</v>
      </c>
      <c r="O605" s="36">
        <v>26517.54663238284</v>
      </c>
      <c r="P605" s="36">
        <v>2728.4847456054736</v>
      </c>
      <c r="Q605" s="36">
        <v>30.808336257934577</v>
      </c>
      <c r="R605" s="36">
        <v>3638.8856647558614</v>
      </c>
      <c r="S605" s="36">
        <v>27896.430352226598</v>
      </c>
      <c r="T605" s="36">
        <v>10257.195199453139</v>
      </c>
      <c r="U605" s="36">
        <v>5959.2929697036798</v>
      </c>
      <c r="V605" s="36">
        <v>38968.935858078148</v>
      </c>
      <c r="W605" s="36">
        <v>3890.0125976562599</v>
      </c>
      <c r="X605" s="36">
        <v>8243.0653497677922</v>
      </c>
      <c r="Y605" s="36">
        <v>18161.7877061988</v>
      </c>
      <c r="Z605" s="36">
        <v>133.30871551513667</v>
      </c>
      <c r="AA605" s="36">
        <v>9254.6021304531587</v>
      </c>
      <c r="AB605" s="36">
        <v>11699.206194742201</v>
      </c>
      <c r="AC605" s="36">
        <v>16530.126271781264</v>
      </c>
      <c r="AD605" s="36">
        <v>20089.362070455572</v>
      </c>
      <c r="AE605" s="36">
        <v>6645.4166923130151</v>
      </c>
      <c r="AF605" s="36">
        <v>14.579032258064515</v>
      </c>
      <c r="AG605" s="36">
        <v>11936.588475249999</v>
      </c>
      <c r="AH605" s="36">
        <v>25272.202215593752</v>
      </c>
      <c r="AI605" s="36">
        <v>3539.2206298828123</v>
      </c>
      <c r="AJ605" s="36">
        <v>63.073331175781163</v>
      </c>
      <c r="AK605" s="36">
        <v>3742.9350194531298</v>
      </c>
      <c r="AL605" s="36">
        <v>13826.650617789079</v>
      </c>
      <c r="AM605" s="36">
        <v>7740.5559289258108</v>
      </c>
      <c r="AN605" s="36">
        <v>7652.6207050781395</v>
      </c>
      <c r="AO605" s="36">
        <v>27711.961028312682</v>
      </c>
      <c r="AP605" s="36">
        <v>592.96247863769599</v>
      </c>
      <c r="AQ605" s="36">
        <v>26503.450531269566</v>
      </c>
      <c r="AR605" s="36">
        <v>30614.02881512501</v>
      </c>
      <c r="AS605" s="36">
        <v>30486.907379577635</v>
      </c>
      <c r="AT605" s="36">
        <v>14467.783174406257</v>
      </c>
      <c r="AU605" s="36">
        <v>30706.388342125032</v>
      </c>
      <c r="AV605" s="36">
        <v>5114.2697824374991</v>
      </c>
      <c r="AW605" s="36">
        <v>11561.606170654311</v>
      </c>
      <c r="AX605" s="36">
        <v>24745.423652343765</v>
      </c>
      <c r="AY605" s="36">
        <v>26020.391267156294</v>
      </c>
    </row>
    <row r="606" spans="1:51" x14ac:dyDescent="0.25">
      <c r="A606" s="34">
        <v>44281</v>
      </c>
      <c r="B606" s="35">
        <v>5</v>
      </c>
      <c r="C606" s="36">
        <v>17173.88706671683</v>
      </c>
      <c r="D606" s="36">
        <v>21682.074504765653</v>
      </c>
      <c r="E606" s="36">
        <v>8841.7428120966888</v>
      </c>
      <c r="F606" s="36">
        <v>33230.846209062525</v>
      </c>
      <c r="G606" s="36">
        <v>19315.649771845718</v>
      </c>
      <c r="H606" s="36">
        <v>6726.2888333694082</v>
      </c>
      <c r="I606" s="36">
        <v>15459.039471221007</v>
      </c>
      <c r="J606" s="36">
        <v>78.736909866332994</v>
      </c>
      <c r="K606" s="36">
        <v>10072.731850320321</v>
      </c>
      <c r="L606" s="36">
        <v>5451.6727326659657</v>
      </c>
      <c r="M606" s="36">
        <v>24523.922095404578</v>
      </c>
      <c r="N606" s="36">
        <v>10375.58211718751</v>
      </c>
      <c r="O606" s="36">
        <v>25993.277201460969</v>
      </c>
      <c r="P606" s="36">
        <v>2784.2574487304692</v>
      </c>
      <c r="Q606" s="36">
        <v>30.612484455108643</v>
      </c>
      <c r="R606" s="36">
        <v>3540.2160338632821</v>
      </c>
      <c r="S606" s="36">
        <v>27129.016019476578</v>
      </c>
      <c r="T606" s="36">
        <v>10133.91404390627</v>
      </c>
      <c r="U606" s="36">
        <v>5942.0505771637036</v>
      </c>
      <c r="V606" s="36">
        <v>36151.493923078146</v>
      </c>
      <c r="W606" s="36">
        <v>3912.4084716796901</v>
      </c>
      <c r="X606" s="36">
        <v>8641.0183054747904</v>
      </c>
      <c r="Y606" s="36">
        <v>17742.849732812643</v>
      </c>
      <c r="Z606" s="36">
        <v>161.18576278686533</v>
      </c>
      <c r="AA606" s="36">
        <v>8788.5336994961144</v>
      </c>
      <c r="AB606" s="36">
        <v>11753.552656640641</v>
      </c>
      <c r="AC606" s="36">
        <v>16501.954070062515</v>
      </c>
      <c r="AD606" s="36">
        <v>20334.587653384304</v>
      </c>
      <c r="AE606" s="36">
        <v>6529.0400719031059</v>
      </c>
      <c r="AF606" s="36">
        <v>14.579032258064515</v>
      </c>
      <c r="AG606" s="36">
        <v>12110.37984078125</v>
      </c>
      <c r="AH606" s="36">
        <v>24763.628510124996</v>
      </c>
      <c r="AI606" s="36">
        <v>3454.5162963867197</v>
      </c>
      <c r="AJ606" s="36">
        <v>59.605201865233994</v>
      </c>
      <c r="AK606" s="36">
        <v>3689.2755057187601</v>
      </c>
      <c r="AL606" s="36">
        <v>13265.4479649844</v>
      </c>
      <c r="AM606" s="36">
        <v>7393.737914544954</v>
      </c>
      <c r="AN606" s="36">
        <v>7361.5663828125098</v>
      </c>
      <c r="AO606" s="36">
        <v>26701.24675756837</v>
      </c>
      <c r="AP606" s="36">
        <v>580.03306579589798</v>
      </c>
      <c r="AQ606" s="36">
        <v>26340.493845378929</v>
      </c>
      <c r="AR606" s="36">
        <v>29856.547855492205</v>
      </c>
      <c r="AS606" s="36">
        <v>29663.503832031263</v>
      </c>
      <c r="AT606" s="36">
        <v>14354.790395921898</v>
      </c>
      <c r="AU606" s="36">
        <v>30499.750034437529</v>
      </c>
      <c r="AV606" s="36">
        <v>7503.764903781248</v>
      </c>
      <c r="AW606" s="36">
        <v>8170.8327636718768</v>
      </c>
      <c r="AX606" s="36">
        <v>24024.061682617215</v>
      </c>
      <c r="AY606" s="36">
        <v>25833.538739812549</v>
      </c>
    </row>
    <row r="607" spans="1:51" x14ac:dyDescent="0.25">
      <c r="A607" s="34">
        <v>44281</v>
      </c>
      <c r="B607" s="35">
        <v>6</v>
      </c>
      <c r="C607" s="36">
        <v>17361.149454112816</v>
      </c>
      <c r="D607" s="36">
        <v>22801.746830734381</v>
      </c>
      <c r="E607" s="36">
        <v>9332.3310235996305</v>
      </c>
      <c r="F607" s="36">
        <v>33446.735102718798</v>
      </c>
      <c r="G607" s="36">
        <v>19610.295400589861</v>
      </c>
      <c r="H607" s="36">
        <v>6948.8283692458645</v>
      </c>
      <c r="I607" s="36">
        <v>15974.729450166307</v>
      </c>
      <c r="J607" s="36">
        <v>79.862766265869098</v>
      </c>
      <c r="K607" s="36">
        <v>10406.854165421881</v>
      </c>
      <c r="L607" s="36">
        <v>5440.4359905409747</v>
      </c>
      <c r="M607" s="36">
        <v>24369.308321900015</v>
      </c>
      <c r="N607" s="36">
        <v>10383.24291992188</v>
      </c>
      <c r="O607" s="36">
        <v>26359.322829203145</v>
      </c>
      <c r="P607" s="36">
        <v>2767.5025092773453</v>
      </c>
      <c r="Q607" s="36">
        <v>30.281501293182369</v>
      </c>
      <c r="R607" s="36">
        <v>3534.9745172695339</v>
      </c>
      <c r="S607" s="36">
        <v>27472.760087070328</v>
      </c>
      <c r="T607" s="36">
        <v>10287.81946734377</v>
      </c>
      <c r="U607" s="36">
        <v>6016.2787113189806</v>
      </c>
      <c r="V607" s="36">
        <v>36290.932711515663</v>
      </c>
      <c r="W607" s="36">
        <v>3830.2260009765705</v>
      </c>
      <c r="X607" s="36">
        <v>8965.1896354264936</v>
      </c>
      <c r="Y607" s="36">
        <v>18027.67699371932</v>
      </c>
      <c r="Z607" s="36">
        <v>186.75682418823232</v>
      </c>
      <c r="AA607" s="36">
        <v>9789.7747374648497</v>
      </c>
      <c r="AB607" s="36">
        <v>12095.013674976572</v>
      </c>
      <c r="AC607" s="36">
        <v>16406.589211265629</v>
      </c>
      <c r="AD607" s="36">
        <v>20669.683107888697</v>
      </c>
      <c r="AE607" s="36">
        <v>6083.4434278449808</v>
      </c>
      <c r="AF607" s="36">
        <v>14.579032258064515</v>
      </c>
      <c r="AG607" s="36">
        <v>12749.750974906248</v>
      </c>
      <c r="AH607" s="36">
        <v>25192.218745593753</v>
      </c>
      <c r="AI607" s="36">
        <v>3544.3208496093753</v>
      </c>
      <c r="AJ607" s="36">
        <v>51.960671404295795</v>
      </c>
      <c r="AK607" s="36">
        <v>3681.5571854687496</v>
      </c>
      <c r="AL607" s="36">
        <v>13373.326589414062</v>
      </c>
      <c r="AM607" s="36">
        <v>7388.9985186973045</v>
      </c>
      <c r="AN607" s="36">
        <v>7285.181470703139</v>
      </c>
      <c r="AO607" s="36">
        <v>26968.543582397466</v>
      </c>
      <c r="AP607" s="36">
        <v>594.55604553222793</v>
      </c>
      <c r="AQ607" s="36">
        <v>26744.219039941425</v>
      </c>
      <c r="AR607" s="36">
        <v>30336.218194714857</v>
      </c>
      <c r="AS607" s="36">
        <v>30702.287743011497</v>
      </c>
      <c r="AT607" s="36">
        <v>14172.391472960971</v>
      </c>
      <c r="AU607" s="36">
        <v>30893.71900156252</v>
      </c>
      <c r="AV607" s="36">
        <v>9798.3952801562446</v>
      </c>
      <c r="AW607" s="36">
        <v>5902.4406738281323</v>
      </c>
      <c r="AX607" s="36">
        <v>24643.62603027347</v>
      </c>
      <c r="AY607" s="36">
        <v>26108.436119812537</v>
      </c>
    </row>
    <row r="608" spans="1:51" x14ac:dyDescent="0.25">
      <c r="A608" s="34">
        <v>44281</v>
      </c>
      <c r="B608" s="35">
        <v>7</v>
      </c>
      <c r="C608" s="36">
        <v>18898.082045962925</v>
      </c>
      <c r="D608" s="36">
        <v>25050.388371999994</v>
      </c>
      <c r="E608" s="36">
        <v>10634.339958434099</v>
      </c>
      <c r="F608" s="36">
        <v>37644.835118421877</v>
      </c>
      <c r="G608" s="36">
        <v>21443.47045403322</v>
      </c>
      <c r="H608" s="36">
        <v>6925.0233122610171</v>
      </c>
      <c r="I608" s="36">
        <v>17736.327274521791</v>
      </c>
      <c r="J608" s="36">
        <v>87.435890197754006</v>
      </c>
      <c r="K608" s="36">
        <v>11392.171823468761</v>
      </c>
      <c r="L608" s="36">
        <v>5857.4552711425295</v>
      </c>
      <c r="M608" s="36">
        <v>25658.604616855995</v>
      </c>
      <c r="N608" s="36">
        <v>11181.662041015639</v>
      </c>
      <c r="O608" s="36">
        <v>29359.229857617222</v>
      </c>
      <c r="P608" s="36">
        <v>2928.0415507812468</v>
      </c>
      <c r="Q608" s="36">
        <v>30.32896184921265</v>
      </c>
      <c r="R608" s="36">
        <v>3830.5718546035159</v>
      </c>
      <c r="S608" s="36">
        <v>29632.671828203147</v>
      </c>
      <c r="T608" s="36">
        <v>11347.591849085949</v>
      </c>
      <c r="U608" s="36">
        <v>6744.7710380554308</v>
      </c>
      <c r="V608" s="36">
        <v>39488.885845875011</v>
      </c>
      <c r="W608" s="36">
        <v>3903.6427246093799</v>
      </c>
      <c r="X608" s="36">
        <v>9381.7985061603613</v>
      </c>
      <c r="Y608" s="36">
        <v>18978.995711705978</v>
      </c>
      <c r="Z608" s="36">
        <v>230.85542831420898</v>
      </c>
      <c r="AA608" s="36">
        <v>11156.118375503909</v>
      </c>
      <c r="AB608" s="36">
        <v>13186.984422960932</v>
      </c>
      <c r="AC608" s="36">
        <v>18678.288515265642</v>
      </c>
      <c r="AD608" s="36">
        <v>22461.770705135274</v>
      </c>
      <c r="AE608" s="36">
        <v>6862.9509344822118</v>
      </c>
      <c r="AF608" s="36">
        <v>14.579032258064515</v>
      </c>
      <c r="AG608" s="36">
        <v>13946.939149968752</v>
      </c>
      <c r="AH608" s="36">
        <v>26887.172601531245</v>
      </c>
      <c r="AI608" s="36">
        <v>3885.7619384765703</v>
      </c>
      <c r="AJ608" s="36">
        <v>41.020854240233973</v>
      </c>
      <c r="AK608" s="36">
        <v>3779.7182726250103</v>
      </c>
      <c r="AL608" s="36">
        <v>14182.24239503128</v>
      </c>
      <c r="AM608" s="36">
        <v>8139.3181074414342</v>
      </c>
      <c r="AN608" s="36">
        <v>8013.4930566406401</v>
      </c>
      <c r="AO608" s="36">
        <v>29251.050649147033</v>
      </c>
      <c r="AP608" s="36">
        <v>593.46429443359295</v>
      </c>
      <c r="AQ608" s="36">
        <v>29013.072469378927</v>
      </c>
      <c r="AR608" s="36">
        <v>32900.177310605482</v>
      </c>
      <c r="AS608" s="36">
        <v>33918.268116790787</v>
      </c>
      <c r="AT608" s="36">
        <v>15198.236994058609</v>
      </c>
      <c r="AU608" s="36">
        <v>33562.003498078164</v>
      </c>
      <c r="AV608" s="36">
        <v>10986.005084093751</v>
      </c>
      <c r="AW608" s="36">
        <v>5695.9869079589889</v>
      </c>
      <c r="AX608" s="36">
        <v>26493.722975097658</v>
      </c>
      <c r="AY608" s="36">
        <v>28155.285691671925</v>
      </c>
    </row>
    <row r="609" spans="1:51" x14ac:dyDescent="0.25">
      <c r="A609" s="34">
        <v>44281</v>
      </c>
      <c r="B609" s="35">
        <v>8</v>
      </c>
      <c r="C609" s="36">
        <v>25198.667750258825</v>
      </c>
      <c r="D609" s="36">
        <v>27851.999312468753</v>
      </c>
      <c r="E609" s="36">
        <v>14069.01324391311</v>
      </c>
      <c r="F609" s="36">
        <v>48007.657679828131</v>
      </c>
      <c r="G609" s="36">
        <v>25493.131286556163</v>
      </c>
      <c r="H609" s="36">
        <v>8115.9724795022012</v>
      </c>
      <c r="I609" s="36">
        <v>21635.216299486645</v>
      </c>
      <c r="J609" s="36">
        <v>116.4042377471924</v>
      </c>
      <c r="K609" s="36">
        <v>12936.936761796882</v>
      </c>
      <c r="L609" s="36">
        <v>7322.2199391581571</v>
      </c>
      <c r="M609" s="36">
        <v>28937.201220802734</v>
      </c>
      <c r="N609" s="36">
        <v>13500.987726562509</v>
      </c>
      <c r="O609" s="36">
        <v>33924.648379796883</v>
      </c>
      <c r="P609" s="36">
        <v>3196.7377177734365</v>
      </c>
      <c r="Q609" s="36">
        <v>31.287905216217048</v>
      </c>
      <c r="R609" s="36">
        <v>4221.8393720585955</v>
      </c>
      <c r="S609" s="36">
        <v>33099.479377335956</v>
      </c>
      <c r="T609" s="36">
        <v>13670.506960992201</v>
      </c>
      <c r="U609" s="36">
        <v>8051.3736839294543</v>
      </c>
      <c r="V609" s="36">
        <v>45821.217197890641</v>
      </c>
      <c r="W609" s="36">
        <v>4453.6231933593799</v>
      </c>
      <c r="X609" s="36">
        <v>11281.675913223353</v>
      </c>
      <c r="Y609" s="36">
        <v>21300.951809982966</v>
      </c>
      <c r="Z609" s="36">
        <v>219.5990078735351</v>
      </c>
      <c r="AA609" s="36">
        <v>13211.641573167992</v>
      </c>
      <c r="AB609" s="36">
        <v>16269.9615817344</v>
      </c>
      <c r="AC609" s="36">
        <v>23276.601836156256</v>
      </c>
      <c r="AD609" s="36">
        <v>25193.264646810541</v>
      </c>
      <c r="AE609" s="36">
        <v>7596.2077348205785</v>
      </c>
      <c r="AF609" s="36">
        <v>14.579032258064515</v>
      </c>
      <c r="AG609" s="36">
        <v>16468.991091406253</v>
      </c>
      <c r="AH609" s="36">
        <v>28880.790046031245</v>
      </c>
      <c r="AI609" s="36">
        <v>4263.097392741648</v>
      </c>
      <c r="AJ609" s="36">
        <v>64.290590181640084</v>
      </c>
      <c r="AK609" s="36">
        <v>4071.3986505468797</v>
      </c>
      <c r="AL609" s="36">
        <v>14595.22696292189</v>
      </c>
      <c r="AM609" s="36">
        <v>9612.5259752949569</v>
      </c>
      <c r="AN609" s="36">
        <v>8767.0973574218897</v>
      </c>
      <c r="AO609" s="36">
        <v>34539.888613590236</v>
      </c>
      <c r="AP609" s="36">
        <v>634.82321161031678</v>
      </c>
      <c r="AQ609" s="36">
        <v>34620.096101632837</v>
      </c>
      <c r="AR609" s="36">
        <v>37733.404390023425</v>
      </c>
      <c r="AS609" s="36">
        <v>37735.823531738301</v>
      </c>
      <c r="AT609" s="36">
        <v>18000.765322699241</v>
      </c>
      <c r="AU609" s="36">
        <v>39756.47682485939</v>
      </c>
      <c r="AV609" s="36">
        <v>12028.483121187503</v>
      </c>
      <c r="AW609" s="36">
        <v>5379.5097961425781</v>
      </c>
      <c r="AX609" s="36">
        <v>28939.274578124998</v>
      </c>
      <c r="AY609" s="36">
        <v>35427.677987187541</v>
      </c>
    </row>
    <row r="610" spans="1:51" x14ac:dyDescent="0.25">
      <c r="A610" s="34">
        <v>44281</v>
      </c>
      <c r="B610" s="35">
        <v>9</v>
      </c>
      <c r="C610" s="36">
        <v>28327.311669964871</v>
      </c>
      <c r="D610" s="36">
        <v>32147.413204687502</v>
      </c>
      <c r="E610" s="36">
        <v>15668.525159902376</v>
      </c>
      <c r="F610" s="36">
        <v>54452.562127843754</v>
      </c>
      <c r="G610" s="36">
        <v>30637.824236386317</v>
      </c>
      <c r="H610" s="36">
        <v>10124.728685583765</v>
      </c>
      <c r="I610" s="36">
        <v>25402.352654556929</v>
      </c>
      <c r="J610" s="36">
        <v>126.16987991333011</v>
      </c>
      <c r="K610" s="36">
        <v>15336.602432156282</v>
      </c>
      <c r="L610" s="36">
        <v>8408.1982957831897</v>
      </c>
      <c r="M610" s="36">
        <v>33932.234069632352</v>
      </c>
      <c r="N610" s="36">
        <v>13696.919986328141</v>
      </c>
      <c r="O610" s="36">
        <v>39495.977031453134</v>
      </c>
      <c r="P610" s="36">
        <v>3519.7002651593129</v>
      </c>
      <c r="Q610" s="36">
        <v>32.665352821350091</v>
      </c>
      <c r="R610" s="36">
        <v>4702.7949522226563</v>
      </c>
      <c r="S610" s="36">
        <v>38464.972788671883</v>
      </c>
      <c r="T610" s="36">
        <v>13998.045036335943</v>
      </c>
      <c r="U610" s="36">
        <v>7855.6103057861346</v>
      </c>
      <c r="V610" s="36">
        <v>51206.026407656253</v>
      </c>
      <c r="W610" s="36">
        <v>5109.0335693359402</v>
      </c>
      <c r="X610" s="36">
        <v>13225.228234691094</v>
      </c>
      <c r="Y610" s="36">
        <v>24754.325849628483</v>
      </c>
      <c r="Z610" s="36">
        <v>259.56687408447272</v>
      </c>
      <c r="AA610" s="36">
        <v>16090.815375531269</v>
      </c>
      <c r="AB610" s="36">
        <v>19150.817096187511</v>
      </c>
      <c r="AC610" s="36">
        <v>25377.520222187501</v>
      </c>
      <c r="AD610" s="36">
        <v>27996.191696649657</v>
      </c>
      <c r="AE610" s="36">
        <v>6961.7073612998574</v>
      </c>
      <c r="AF610" s="36">
        <v>14.579032258064515</v>
      </c>
      <c r="AG610" s="36">
        <v>18702.434888249998</v>
      </c>
      <c r="AH610" s="36">
        <v>30275.465114250001</v>
      </c>
      <c r="AI610" s="36">
        <v>5076.4429872186993</v>
      </c>
      <c r="AJ610" s="36">
        <v>106.18131727734385</v>
      </c>
      <c r="AK610" s="36">
        <v>4804.9653923353535</v>
      </c>
      <c r="AL610" s="36">
        <v>15242.63116353127</v>
      </c>
      <c r="AM610" s="36">
        <v>11122.213879046907</v>
      </c>
      <c r="AN610" s="36">
        <v>9013.3526464843908</v>
      </c>
      <c r="AO610" s="36">
        <v>39841.219997749322</v>
      </c>
      <c r="AP610" s="36">
        <v>725.75333261489823</v>
      </c>
      <c r="AQ610" s="36">
        <v>40308.407756804707</v>
      </c>
      <c r="AR610" s="36">
        <v>45609.364020867208</v>
      </c>
      <c r="AS610" s="36">
        <v>42493.101669067408</v>
      </c>
      <c r="AT610" s="36">
        <v>20963.333141906256</v>
      </c>
      <c r="AU610" s="36">
        <v>45941.1095584375</v>
      </c>
      <c r="AV610" s="36">
        <v>14475.38441484376</v>
      </c>
      <c r="AW610" s="36">
        <v>4871.7899169921902</v>
      </c>
      <c r="AX610" s="36">
        <v>31631.741671386742</v>
      </c>
      <c r="AY610" s="36">
        <v>41832.347368328148</v>
      </c>
    </row>
    <row r="611" spans="1:51" x14ac:dyDescent="0.25">
      <c r="A611" s="34">
        <v>44281</v>
      </c>
      <c r="B611" s="35">
        <v>10</v>
      </c>
      <c r="C611" s="36">
        <v>30511.448336094978</v>
      </c>
      <c r="D611" s="36">
        <v>36054.920733093742</v>
      </c>
      <c r="E611" s="36">
        <v>16412.45398325882</v>
      </c>
      <c r="F611" s="36">
        <v>58995.663209281251</v>
      </c>
      <c r="G611" s="36">
        <v>35527.994083474325</v>
      </c>
      <c r="H611" s="36">
        <v>10957.805996958765</v>
      </c>
      <c r="I611" s="36">
        <v>28157.999199049118</v>
      </c>
      <c r="J611" s="36">
        <v>135.08294677734381</v>
      </c>
      <c r="K611" s="36">
        <v>17210.190091656259</v>
      </c>
      <c r="L611" s="36">
        <v>9676.94890077536</v>
      </c>
      <c r="M611" s="36">
        <v>36336.448969917954</v>
      </c>
      <c r="N611" s="36">
        <v>14776.33595703125</v>
      </c>
      <c r="O611" s="36">
        <v>43615.255698671892</v>
      </c>
      <c r="P611" s="36">
        <v>3807.6314508285623</v>
      </c>
      <c r="Q611" s="36">
        <v>32.520459175109863</v>
      </c>
      <c r="R611" s="36">
        <v>5148.7747655351577</v>
      </c>
      <c r="S611" s="36">
        <v>43103.436710921887</v>
      </c>
      <c r="T611" s="36">
        <v>15054.336794859402</v>
      </c>
      <c r="U611" s="36">
        <v>8502.501739501964</v>
      </c>
      <c r="V611" s="36">
        <v>55325.667207999999</v>
      </c>
      <c r="W611" s="36">
        <v>6019.4910156249998</v>
      </c>
      <c r="X611" s="36">
        <v>14837.825218910366</v>
      </c>
      <c r="Y611" s="36">
        <v>26148.581714963133</v>
      </c>
      <c r="Z611" s="36">
        <v>217.46816925048819</v>
      </c>
      <c r="AA611" s="36">
        <v>18875.251279621094</v>
      </c>
      <c r="AB611" s="36">
        <v>20610.250341984378</v>
      </c>
      <c r="AC611" s="36">
        <v>27019.102069953136</v>
      </c>
      <c r="AD611" s="36">
        <v>30902.777595621093</v>
      </c>
      <c r="AE611" s="36">
        <v>7689.0425924721912</v>
      </c>
      <c r="AF611" s="36">
        <v>14.579032258064515</v>
      </c>
      <c r="AG611" s="36">
        <v>20532.220321187498</v>
      </c>
      <c r="AH611" s="36">
        <v>34062.696291781249</v>
      </c>
      <c r="AI611" s="36">
        <v>6095.3342694338062</v>
      </c>
      <c r="AJ611" s="36">
        <v>150.12743768750084</v>
      </c>
      <c r="AK611" s="36">
        <v>5190.0220657156005</v>
      </c>
      <c r="AL611" s="36">
        <v>17223.330938343781</v>
      </c>
      <c r="AM611" s="36">
        <v>12116.395959199241</v>
      </c>
      <c r="AN611" s="36">
        <v>9315.7991249999995</v>
      </c>
      <c r="AO611" s="36">
        <v>44066.6586023407</v>
      </c>
      <c r="AP611" s="36">
        <v>840.72060975432362</v>
      </c>
      <c r="AQ611" s="36">
        <v>44754.866756578136</v>
      </c>
      <c r="AR611" s="36">
        <v>51237.991463390659</v>
      </c>
      <c r="AS611" s="36">
        <v>47689.917813964857</v>
      </c>
      <c r="AT611" s="36">
        <v>22570.560495804715</v>
      </c>
      <c r="AU611" s="36">
        <v>49717.343372546893</v>
      </c>
      <c r="AV611" s="36">
        <v>17225.25713409375</v>
      </c>
      <c r="AW611" s="36">
        <v>3940.923583984385</v>
      </c>
      <c r="AX611" s="36">
        <v>35496.783472167997</v>
      </c>
      <c r="AY611" s="36">
        <v>47098.380053046902</v>
      </c>
    </row>
    <row r="612" spans="1:51" x14ac:dyDescent="0.25">
      <c r="A612" s="34">
        <v>44281</v>
      </c>
      <c r="B612" s="35">
        <v>11</v>
      </c>
      <c r="C612" s="36">
        <v>31707.88248995012</v>
      </c>
      <c r="D612" s="36">
        <v>37323.866886968739</v>
      </c>
      <c r="E612" s="36">
        <v>17194.80264712307</v>
      </c>
      <c r="F612" s="36">
        <v>61115.538045656256</v>
      </c>
      <c r="G612" s="36">
        <v>37716.379807213911</v>
      </c>
      <c r="H612" s="36">
        <v>11351.574786368434</v>
      </c>
      <c r="I612" s="36">
        <v>29699.957686806931</v>
      </c>
      <c r="J612" s="36">
        <v>133.3665275573731</v>
      </c>
      <c r="K612" s="36">
        <v>18139.40530307814</v>
      </c>
      <c r="L612" s="36">
        <v>8871.6169339081353</v>
      </c>
      <c r="M612" s="36">
        <v>38050.373555436759</v>
      </c>
      <c r="N612" s="36">
        <v>16312.52425</v>
      </c>
      <c r="O612" s="36">
        <v>45711.799006703142</v>
      </c>
      <c r="P612" s="36">
        <v>3865.6806617078969</v>
      </c>
      <c r="Q612" s="36">
        <v>32.824604988098152</v>
      </c>
      <c r="R612" s="36">
        <v>5332.1946412578127</v>
      </c>
      <c r="S612" s="36">
        <v>45679.553147140643</v>
      </c>
      <c r="T612" s="36">
        <v>16448.869690906271</v>
      </c>
      <c r="U612" s="36">
        <v>9219.2117156982476</v>
      </c>
      <c r="V612" s="36">
        <v>58764.37455565625</v>
      </c>
      <c r="W612" s="36">
        <v>6068.0902343750095</v>
      </c>
      <c r="X612" s="36">
        <v>14584.941498863522</v>
      </c>
      <c r="Y612" s="36">
        <v>26849.73482774293</v>
      </c>
      <c r="Z612" s="36">
        <v>195.2166218566895</v>
      </c>
      <c r="AA612" s="36">
        <v>20656.778000656264</v>
      </c>
      <c r="AB612" s="36">
        <v>21058.715792296891</v>
      </c>
      <c r="AC612" s="36">
        <v>27682.72916657813</v>
      </c>
      <c r="AD612" s="36">
        <v>32462.257238817874</v>
      </c>
      <c r="AE612" s="36">
        <v>8164.4722662451459</v>
      </c>
      <c r="AF612" s="36">
        <v>14.579032258064515</v>
      </c>
      <c r="AG612" s="36">
        <v>20727.462550124998</v>
      </c>
      <c r="AH612" s="36">
        <v>36205.215677875007</v>
      </c>
      <c r="AI612" s="36">
        <v>6400.1856440645233</v>
      </c>
      <c r="AJ612" s="36">
        <v>153.23657693554702</v>
      </c>
      <c r="AK612" s="36">
        <v>5699.8654499098993</v>
      </c>
      <c r="AL612" s="36">
        <v>18576.524034656268</v>
      </c>
      <c r="AM612" s="36">
        <v>13017.279522050792</v>
      </c>
      <c r="AN612" s="36">
        <v>10113.408017578131</v>
      </c>
      <c r="AO612" s="36">
        <v>46278.715324539182</v>
      </c>
      <c r="AP612" s="36">
        <v>760.94873046874989</v>
      </c>
      <c r="AQ612" s="36">
        <v>47060.650421335959</v>
      </c>
      <c r="AR612" s="36">
        <v>53238.720706460961</v>
      </c>
      <c r="AS612" s="36">
        <v>50852.443815368679</v>
      </c>
      <c r="AT612" s="36">
        <v>22616.884287843757</v>
      </c>
      <c r="AU612" s="36">
        <v>50832.210313640622</v>
      </c>
      <c r="AV612" s="36">
        <v>17811.258624906248</v>
      </c>
      <c r="AW612" s="36">
        <v>4997.1509399414081</v>
      </c>
      <c r="AX612" s="36">
        <v>37398.138074707036</v>
      </c>
      <c r="AY612" s="36">
        <v>48999.801186359393</v>
      </c>
    </row>
    <row r="613" spans="1:51" x14ac:dyDescent="0.25">
      <c r="A613" s="34">
        <v>44281</v>
      </c>
      <c r="B613" s="35">
        <v>12</v>
      </c>
      <c r="C613" s="36">
        <v>32434.471775604357</v>
      </c>
      <c r="D613" s="36">
        <v>38387.854879750012</v>
      </c>
      <c r="E613" s="36">
        <v>17720.356257849624</v>
      </c>
      <c r="F613" s="36">
        <v>63186.45186375</v>
      </c>
      <c r="G613" s="36">
        <v>38343.073685393596</v>
      </c>
      <c r="H613" s="36">
        <v>11060.224443243429</v>
      </c>
      <c r="I613" s="36">
        <v>30570.116305986638</v>
      </c>
      <c r="J613" s="36">
        <v>136.1222763061524</v>
      </c>
      <c r="K613" s="36">
        <v>18657.454840359398</v>
      </c>
      <c r="L613" s="36">
        <v>9936.1712333456599</v>
      </c>
      <c r="M613" s="36">
        <v>37856.181792503885</v>
      </c>
      <c r="N613" s="36">
        <v>17510.197136718751</v>
      </c>
      <c r="O613" s="36">
        <v>46776.179088125005</v>
      </c>
      <c r="P613" s="36">
        <v>3756.0036923756174</v>
      </c>
      <c r="Q613" s="36">
        <v>32.976425170898438</v>
      </c>
      <c r="R613" s="36">
        <v>5495.9176027187505</v>
      </c>
      <c r="S613" s="36">
        <v>47023.96901984376</v>
      </c>
      <c r="T613" s="36">
        <v>17408.037614890651</v>
      </c>
      <c r="U613" s="36">
        <v>10013.823715209972</v>
      </c>
      <c r="V613" s="36">
        <v>60727.099591718754</v>
      </c>
      <c r="W613" s="36">
        <v>5830.3132080078303</v>
      </c>
      <c r="X613" s="36">
        <v>4393.0609452365206</v>
      </c>
      <c r="Y613" s="36">
        <v>26941.965374518219</v>
      </c>
      <c r="Z613" s="36">
        <v>171.33807418823238</v>
      </c>
      <c r="AA613" s="36">
        <v>21005.980348667981</v>
      </c>
      <c r="AB613" s="36">
        <v>21504.984062265648</v>
      </c>
      <c r="AC613" s="36">
        <v>28812.70139675001</v>
      </c>
      <c r="AD613" s="36">
        <v>33662.344243193358</v>
      </c>
      <c r="AE613" s="36">
        <v>7916.8778087993514</v>
      </c>
      <c r="AF613" s="36">
        <v>14.579032258064515</v>
      </c>
      <c r="AG613" s="36">
        <v>21179.583584125001</v>
      </c>
      <c r="AH613" s="36">
        <v>38479.968220875002</v>
      </c>
      <c r="AI613" s="36">
        <v>6699.4533820764555</v>
      </c>
      <c r="AJ613" s="36">
        <v>152.54710274023466</v>
      </c>
      <c r="AK613" s="36">
        <v>5637.3782748760314</v>
      </c>
      <c r="AL613" s="36">
        <v>19662.888575609402</v>
      </c>
      <c r="AM613" s="36">
        <v>13445.024297382824</v>
      </c>
      <c r="AN613" s="36">
        <v>10161.02868164063</v>
      </c>
      <c r="AO613" s="36">
        <v>48104.81866439819</v>
      </c>
      <c r="AP613" s="36">
        <v>761.99282836914097</v>
      </c>
      <c r="AQ613" s="36">
        <v>48222.355651429694</v>
      </c>
      <c r="AR613" s="36">
        <v>54257.163164656275</v>
      </c>
      <c r="AS613" s="36">
        <v>52419.653659362797</v>
      </c>
      <c r="AT613" s="36">
        <v>22928.330402078129</v>
      </c>
      <c r="AU613" s="36">
        <v>51766.104964890648</v>
      </c>
      <c r="AV613" s="36">
        <v>16978.734591718745</v>
      </c>
      <c r="AW613" s="36">
        <v>6193.2030639648583</v>
      </c>
      <c r="AX613" s="36">
        <v>38693.783395019549</v>
      </c>
      <c r="AY613" s="36">
        <v>50218.948476406236</v>
      </c>
    </row>
    <row r="614" spans="1:51" x14ac:dyDescent="0.25">
      <c r="A614" s="34">
        <v>44281</v>
      </c>
      <c r="B614" s="35">
        <v>13</v>
      </c>
      <c r="C614" s="36">
        <v>33033.123793368664</v>
      </c>
      <c r="D614" s="36">
        <v>39070.443234749997</v>
      </c>
      <c r="E614" s="36">
        <v>18781.500713716814</v>
      </c>
      <c r="F614" s="36">
        <v>64720.752363000007</v>
      </c>
      <c r="G614" s="36">
        <v>38713.825491228956</v>
      </c>
      <c r="H614" s="36">
        <v>10629.772210041037</v>
      </c>
      <c r="I614" s="36">
        <v>31377.223319681929</v>
      </c>
      <c r="J614" s="36">
        <v>129.9682731628418</v>
      </c>
      <c r="K614" s="36">
        <v>19076.514216421911</v>
      </c>
      <c r="L614" s="36">
        <v>10900.851426845644</v>
      </c>
      <c r="M614" s="36">
        <v>37406.974151545903</v>
      </c>
      <c r="N614" s="36">
        <v>18222.761558593749</v>
      </c>
      <c r="O614" s="36">
        <v>48643.315912156264</v>
      </c>
      <c r="P614" s="36">
        <v>4142.9618284007547</v>
      </c>
      <c r="Q614" s="36">
        <v>33.092067718505859</v>
      </c>
      <c r="R614" s="36">
        <v>5830.4019478984528</v>
      </c>
      <c r="S614" s="36">
        <v>48780.89372910939</v>
      </c>
      <c r="T614" s="36">
        <v>18390.986215406268</v>
      </c>
      <c r="U614" s="36">
        <v>10357.930656433116</v>
      </c>
      <c r="V614" s="36">
        <v>64106.796722468753</v>
      </c>
      <c r="W614" s="36">
        <v>5940.0204101562495</v>
      </c>
      <c r="X614" s="36">
        <v>-16732.120067754655</v>
      </c>
      <c r="Y614" s="36">
        <v>25994.295745115352</v>
      </c>
      <c r="Z614" s="36">
        <v>212.22302978515631</v>
      </c>
      <c r="AA614" s="36">
        <v>21473.86195097267</v>
      </c>
      <c r="AB614" s="36">
        <v>22038.223090375021</v>
      </c>
      <c r="AC614" s="36">
        <v>29425.901230812506</v>
      </c>
      <c r="AD614" s="36">
        <v>35734.897718355467</v>
      </c>
      <c r="AE614" s="36">
        <v>8047.992505497984</v>
      </c>
      <c r="AF614" s="36">
        <v>14.579032258064515</v>
      </c>
      <c r="AG614" s="36">
        <v>21796.827760093751</v>
      </c>
      <c r="AH614" s="36">
        <v>40068.029077968749</v>
      </c>
      <c r="AI614" s="36">
        <v>6901.1381552655002</v>
      </c>
      <c r="AJ614" s="36">
        <v>169.76092763672</v>
      </c>
      <c r="AK614" s="36">
        <v>5449.2686161497895</v>
      </c>
      <c r="AL614" s="36">
        <v>20848.325368687529</v>
      </c>
      <c r="AM614" s="36">
        <v>13884.92273514847</v>
      </c>
      <c r="AN614" s="36">
        <v>10349.314476562509</v>
      </c>
      <c r="AO614" s="36">
        <v>49486.578950851443</v>
      </c>
      <c r="AP614" s="36">
        <v>774.65644836425599</v>
      </c>
      <c r="AQ614" s="36">
        <v>48862.770592335961</v>
      </c>
      <c r="AR614" s="36">
        <v>55518.811275437525</v>
      </c>
      <c r="AS614" s="36">
        <v>54610.622123901383</v>
      </c>
      <c r="AT614" s="36">
        <v>23144.08508591407</v>
      </c>
      <c r="AU614" s="36">
        <v>54110.862130000009</v>
      </c>
      <c r="AV614" s="36">
        <v>17091.399727374988</v>
      </c>
      <c r="AW614" s="36">
        <v>7337.0607299804778</v>
      </c>
      <c r="AX614" s="36">
        <v>40540.125262695328</v>
      </c>
      <c r="AY614" s="36">
        <v>51356.914772687487</v>
      </c>
    </row>
    <row r="615" spans="1:51" x14ac:dyDescent="0.25">
      <c r="A615" s="34">
        <v>44281</v>
      </c>
      <c r="B615" s="35">
        <v>14</v>
      </c>
      <c r="C615" s="36">
        <v>33586.316476587032</v>
      </c>
      <c r="D615" s="36">
        <v>39572.630391187486</v>
      </c>
      <c r="E615" s="36">
        <v>18919.554661011742</v>
      </c>
      <c r="F615" s="36">
        <v>66599.082362125002</v>
      </c>
      <c r="G615" s="36">
        <v>37122.912304484096</v>
      </c>
      <c r="H615" s="36">
        <v>9795.711863073022</v>
      </c>
      <c r="I615" s="36">
        <v>32335.34127819756</v>
      </c>
      <c r="J615" s="36">
        <v>129.45163917541501</v>
      </c>
      <c r="K615" s="36">
        <v>19068.699055656271</v>
      </c>
      <c r="L615" s="36">
        <v>10555.132554611289</v>
      </c>
      <c r="M615" s="36">
        <v>36424.561659016763</v>
      </c>
      <c r="N615" s="36">
        <v>18571.791449218748</v>
      </c>
      <c r="O615" s="36">
        <v>49897.098801328139</v>
      </c>
      <c r="P615" s="36">
        <v>3965.1829027344565</v>
      </c>
      <c r="Q615" s="36">
        <v>33.453948974609382</v>
      </c>
      <c r="R615" s="36">
        <v>6186.2817381523437</v>
      </c>
      <c r="S615" s="36">
        <v>50010.93823415626</v>
      </c>
      <c r="T615" s="36">
        <v>18766.389486046886</v>
      </c>
      <c r="U615" s="36">
        <v>10309.185012817383</v>
      </c>
      <c r="V615" s="36">
        <v>67958.738574125004</v>
      </c>
      <c r="W615" s="36">
        <v>5692.9940185546902</v>
      </c>
      <c r="X615" s="36">
        <v>14517.630793861514</v>
      </c>
      <c r="Y615" s="36">
        <v>25813.27172411267</v>
      </c>
      <c r="Z615" s="36">
        <v>169.04882156372082</v>
      </c>
      <c r="AA615" s="36">
        <v>22458.507614855491</v>
      </c>
      <c r="AB615" s="36">
        <v>22513.128154500009</v>
      </c>
      <c r="AC615" s="36">
        <v>29191.924924515639</v>
      </c>
      <c r="AD615" s="36">
        <v>38056.522135331543</v>
      </c>
      <c r="AE615" s="36">
        <v>9019.5432687095054</v>
      </c>
      <c r="AF615" s="36">
        <v>14.579032258064515</v>
      </c>
      <c r="AG615" s="36">
        <v>22680.856007124999</v>
      </c>
      <c r="AH615" s="36">
        <v>41922.582693937497</v>
      </c>
      <c r="AI615" s="36">
        <v>6762.6258568799421</v>
      </c>
      <c r="AJ615" s="36">
        <v>117.16384465820306</v>
      </c>
      <c r="AK615" s="36">
        <v>5596.4375593600744</v>
      </c>
      <c r="AL615" s="36">
        <v>22118.965968750017</v>
      </c>
      <c r="AM615" s="36">
        <v>14751.390938871116</v>
      </c>
      <c r="AN615" s="36">
        <v>11010.219048828139</v>
      </c>
      <c r="AO615" s="36">
        <v>50715.0924309845</v>
      </c>
      <c r="AP615" s="36">
        <v>816.28457641601597</v>
      </c>
      <c r="AQ615" s="36">
        <v>49585.917844625008</v>
      </c>
      <c r="AR615" s="36">
        <v>56422.775111882831</v>
      </c>
      <c r="AS615" s="36">
        <v>56420.652453918476</v>
      </c>
      <c r="AT615" s="36">
        <v>23312.454959171875</v>
      </c>
      <c r="AU615" s="36">
        <v>56723.948434781254</v>
      </c>
      <c r="AV615" s="36">
        <v>18073.373574531244</v>
      </c>
      <c r="AW615" s="36">
        <v>8188.010009765635</v>
      </c>
      <c r="AX615" s="36">
        <v>43079.884908203137</v>
      </c>
      <c r="AY615" s="36">
        <v>52307.256166062485</v>
      </c>
    </row>
    <row r="616" spans="1:51" x14ac:dyDescent="0.25">
      <c r="A616" s="34">
        <v>44281</v>
      </c>
      <c r="B616" s="35">
        <v>15</v>
      </c>
      <c r="C616" s="36">
        <v>32461.568800664703</v>
      </c>
      <c r="D616" s="36">
        <v>40421.919695906246</v>
      </c>
      <c r="E616" s="36">
        <v>18663.054781451188</v>
      </c>
      <c r="F616" s="36">
        <v>64710.818299312501</v>
      </c>
      <c r="G616" s="36">
        <v>38340.148080807041</v>
      </c>
      <c r="H616" s="36">
        <v>10169.828118945581</v>
      </c>
      <c r="I616" s="36">
        <v>32201.288237353801</v>
      </c>
      <c r="J616" s="36">
        <v>133.43949508667001</v>
      </c>
      <c r="K616" s="36">
        <v>19363.171100671909</v>
      </c>
      <c r="L616" s="36">
        <v>10474.666039501917</v>
      </c>
      <c r="M616" s="36">
        <v>37480.782431418033</v>
      </c>
      <c r="N616" s="36">
        <v>18445.33708984375</v>
      </c>
      <c r="O616" s="36">
        <v>48712.99469140626</v>
      </c>
      <c r="P616" s="36">
        <v>3879.4911272720319</v>
      </c>
      <c r="Q616" s="36">
        <v>33.956760406494141</v>
      </c>
      <c r="R616" s="36">
        <v>6192.8202822226531</v>
      </c>
      <c r="S616" s="36">
        <v>51261.769536078136</v>
      </c>
      <c r="T616" s="36">
        <v>18308.910937734399</v>
      </c>
      <c r="U616" s="36">
        <v>10013.346405029311</v>
      </c>
      <c r="V616" s="36">
        <v>66338.492120437499</v>
      </c>
      <c r="W616" s="36">
        <v>5669.7365722656396</v>
      </c>
      <c r="X616" s="36">
        <v>14872.823431228699</v>
      </c>
      <c r="Y616" s="36">
        <v>26198.836664872997</v>
      </c>
      <c r="Z616" s="36">
        <v>217.52141235351561</v>
      </c>
      <c r="AA616" s="36">
        <v>23476.754516187524</v>
      </c>
      <c r="AB616" s="36">
        <v>22097.570372031274</v>
      </c>
      <c r="AC616" s="36">
        <v>28173.618632796883</v>
      </c>
      <c r="AD616" s="36">
        <v>37454.876599766605</v>
      </c>
      <c r="AE616" s="36">
        <v>8343.0323327695623</v>
      </c>
      <c r="AF616" s="36">
        <v>14.579032258064515</v>
      </c>
      <c r="AG616" s="36">
        <v>22652.705384281253</v>
      </c>
      <c r="AH616" s="36">
        <v>41861.442713343757</v>
      </c>
      <c r="AI616" s="36">
        <v>7053.364204233405</v>
      </c>
      <c r="AJ616" s="36">
        <v>154.49026407226506</v>
      </c>
      <c r="AK616" s="36">
        <v>5557.3143905524021</v>
      </c>
      <c r="AL616" s="36">
        <v>22833.21412212502</v>
      </c>
      <c r="AM616" s="36">
        <v>14891.861625671911</v>
      </c>
      <c r="AN616" s="36">
        <v>11180.73282226564</v>
      </c>
      <c r="AO616" s="36">
        <v>51298.045316635129</v>
      </c>
      <c r="AP616" s="36">
        <v>783.72644042968705</v>
      </c>
      <c r="AQ616" s="36">
        <v>49287.980052070321</v>
      </c>
      <c r="AR616" s="36">
        <v>56326.94921947072</v>
      </c>
      <c r="AS616" s="36">
        <v>57471.760750610367</v>
      </c>
      <c r="AT616" s="36">
        <v>23154.468986421882</v>
      </c>
      <c r="AU616" s="36">
        <v>55463.182238750014</v>
      </c>
      <c r="AV616" s="36">
        <v>17508.698084312513</v>
      </c>
      <c r="AW616" s="36">
        <v>9820.246948242193</v>
      </c>
      <c r="AX616" s="36">
        <v>43269.795055664115</v>
      </c>
      <c r="AY616" s="36">
        <v>51798.274384312477</v>
      </c>
    </row>
    <row r="617" spans="1:51" x14ac:dyDescent="0.25">
      <c r="A617" s="34">
        <v>44281</v>
      </c>
      <c r="B617" s="35">
        <v>16</v>
      </c>
      <c r="C617" s="36">
        <v>30851.136070102788</v>
      </c>
      <c r="D617" s="36">
        <v>40119.459671218749</v>
      </c>
      <c r="E617" s="36">
        <v>17830.375279865242</v>
      </c>
      <c r="F617" s="36">
        <v>61706.599857125002</v>
      </c>
      <c r="G617" s="36">
        <v>38631.176163639764</v>
      </c>
      <c r="H617" s="36">
        <v>10318.631777627212</v>
      </c>
      <c r="I617" s="36">
        <v>31190.484788283498</v>
      </c>
      <c r="J617" s="36">
        <v>129.81388854980469</v>
      </c>
      <c r="K617" s="36">
        <v>19109.782791531259</v>
      </c>
      <c r="L617" s="36">
        <v>9890.5849112597116</v>
      </c>
      <c r="M617" s="36">
        <v>37954.048253237517</v>
      </c>
      <c r="N617" s="36">
        <v>18259.441972656248</v>
      </c>
      <c r="O617" s="36">
        <v>46976.015790781261</v>
      </c>
      <c r="P617" s="36">
        <v>3656.6931456454968</v>
      </c>
      <c r="Q617" s="36">
        <v>34.444443702697754</v>
      </c>
      <c r="R617" s="36">
        <v>5923.7756045664173</v>
      </c>
      <c r="S617" s="36">
        <v>50387.632124687516</v>
      </c>
      <c r="T617" s="36">
        <v>17594.700814343763</v>
      </c>
      <c r="U617" s="36">
        <v>9678.052520751964</v>
      </c>
      <c r="V617" s="36">
        <v>63968.870015312503</v>
      </c>
      <c r="W617" s="36">
        <v>5637.87646484375</v>
      </c>
      <c r="X617" s="36">
        <v>15364.397386850833</v>
      </c>
      <c r="Y617" s="36">
        <v>25815.534890099385</v>
      </c>
      <c r="Z617" s="36">
        <v>187.57617019653318</v>
      </c>
      <c r="AA617" s="36">
        <v>22380.462790867197</v>
      </c>
      <c r="AB617" s="36">
        <v>21244.878966953151</v>
      </c>
      <c r="AC617" s="36">
        <v>27510.020190031253</v>
      </c>
      <c r="AD617" s="36">
        <v>36075.472068228999</v>
      </c>
      <c r="AE617" s="36">
        <v>8269.3940633491366</v>
      </c>
      <c r="AF617" s="36">
        <v>14.579032258064515</v>
      </c>
      <c r="AG617" s="36">
        <v>21906.664466812501</v>
      </c>
      <c r="AH617" s="36">
        <v>41698.580253968757</v>
      </c>
      <c r="AI617" s="36">
        <v>7056.3758876954726</v>
      </c>
      <c r="AJ617" s="36">
        <v>148.69184749023503</v>
      </c>
      <c r="AK617" s="36">
        <v>5608.393732718052</v>
      </c>
      <c r="AL617" s="36">
        <v>22781.263272484401</v>
      </c>
      <c r="AM617" s="36">
        <v>13463.270548947308</v>
      </c>
      <c r="AN617" s="36">
        <v>10895.348177734391</v>
      </c>
      <c r="AO617" s="36">
        <v>50863.123719131472</v>
      </c>
      <c r="AP617" s="36">
        <v>789.08691406250091</v>
      </c>
      <c r="AQ617" s="36">
        <v>48249.715922718773</v>
      </c>
      <c r="AR617" s="36">
        <v>55534.195792009778</v>
      </c>
      <c r="AS617" s="36">
        <v>56577.376936096211</v>
      </c>
      <c r="AT617" s="36">
        <v>22974.662692523445</v>
      </c>
      <c r="AU617" s="36">
        <v>53129.532660625009</v>
      </c>
      <c r="AV617" s="36">
        <v>17168.763021062499</v>
      </c>
      <c r="AW617" s="36">
        <v>8550.2851562500146</v>
      </c>
      <c r="AX617" s="36">
        <v>42224.598582031256</v>
      </c>
      <c r="AY617" s="36">
        <v>50869.927394843733</v>
      </c>
    </row>
    <row r="618" spans="1:51" x14ac:dyDescent="0.25">
      <c r="A618" s="34">
        <v>44281</v>
      </c>
      <c r="B618" s="35">
        <v>17</v>
      </c>
      <c r="C618" s="36">
        <v>29630.766340729646</v>
      </c>
      <c r="D618" s="36">
        <v>38726.052975406252</v>
      </c>
      <c r="E618" s="36">
        <v>17140.948989496108</v>
      </c>
      <c r="F618" s="36">
        <v>59430.932901499997</v>
      </c>
      <c r="G618" s="36">
        <v>36837.219618491108</v>
      </c>
      <c r="H618" s="36">
        <v>9994.0956217729727</v>
      </c>
      <c r="I618" s="36">
        <v>29870.354974408488</v>
      </c>
      <c r="J618" s="36">
        <v>125.95449066162111</v>
      </c>
      <c r="K618" s="36">
        <v>18453.812458156259</v>
      </c>
      <c r="L618" s="36">
        <v>10037.774444244107</v>
      </c>
      <c r="M618" s="36">
        <v>35655.494901459722</v>
      </c>
      <c r="N618" s="36">
        <v>17444.42289453125</v>
      </c>
      <c r="O618" s="36">
        <v>45354.411535968757</v>
      </c>
      <c r="P618" s="36">
        <v>3627.4073993968641</v>
      </c>
      <c r="Q618" s="36">
        <v>34.320345878601074</v>
      </c>
      <c r="R618" s="36">
        <v>5780.9656678554675</v>
      </c>
      <c r="S618" s="36">
        <v>48886.417992453127</v>
      </c>
      <c r="T618" s="36">
        <v>16943.010183078128</v>
      </c>
      <c r="U618" s="36">
        <v>9110.7937927246148</v>
      </c>
      <c r="V618" s="36">
        <v>61702.477311062503</v>
      </c>
      <c r="W618" s="36">
        <v>5507.6814208984397</v>
      </c>
      <c r="X618" s="36">
        <v>14570.415660254101</v>
      </c>
      <c r="Y618" s="36">
        <v>25665.228396440994</v>
      </c>
      <c r="Z618" s="36">
        <v>286.65525268554688</v>
      </c>
      <c r="AA618" s="36">
        <v>20694.667918820338</v>
      </c>
      <c r="AB618" s="36">
        <v>20280.163836828149</v>
      </c>
      <c r="AC618" s="36">
        <v>26978.040141062513</v>
      </c>
      <c r="AD618" s="36">
        <v>34893.863314786133</v>
      </c>
      <c r="AE618" s="36">
        <v>7984.7619509580472</v>
      </c>
      <c r="AF618" s="36">
        <v>14.579032258064515</v>
      </c>
      <c r="AG618" s="36">
        <v>21316.074606499998</v>
      </c>
      <c r="AH618" s="36">
        <v>41101.260640718741</v>
      </c>
      <c r="AI618" s="36">
        <v>6846.4631209044619</v>
      </c>
      <c r="AJ618" s="36">
        <v>121.34073718750017</v>
      </c>
      <c r="AK618" s="36">
        <v>5723.9602618822719</v>
      </c>
      <c r="AL618" s="36">
        <v>22309.605444171892</v>
      </c>
      <c r="AM618" s="36">
        <v>14785.373933181661</v>
      </c>
      <c r="AN618" s="36">
        <v>10853.126996093761</v>
      </c>
      <c r="AO618" s="36">
        <v>49535.324354644777</v>
      </c>
      <c r="AP618" s="36">
        <v>713.3821258544931</v>
      </c>
      <c r="AQ618" s="36">
        <v>46315.608547703137</v>
      </c>
      <c r="AR618" s="36">
        <v>53683.910200023463</v>
      </c>
      <c r="AS618" s="36">
        <v>54803.142153564477</v>
      </c>
      <c r="AT618" s="36">
        <v>23416.466557882835</v>
      </c>
      <c r="AU618" s="36">
        <v>50897.073126359384</v>
      </c>
      <c r="AV618" s="36">
        <v>18250.703630562501</v>
      </c>
      <c r="AW618" s="36">
        <v>6233.1813964843923</v>
      </c>
      <c r="AX618" s="36">
        <v>41276.425846191414</v>
      </c>
      <c r="AY618" s="36">
        <v>49222.119202109381</v>
      </c>
    </row>
    <row r="619" spans="1:51" x14ac:dyDescent="0.25">
      <c r="A619" s="34">
        <v>44281</v>
      </c>
      <c r="B619" s="35">
        <v>18</v>
      </c>
      <c r="C619" s="36">
        <v>28534.488083149212</v>
      </c>
      <c r="D619" s="36">
        <v>36175.254890312513</v>
      </c>
      <c r="E619" s="36">
        <v>15931.762988925808</v>
      </c>
      <c r="F619" s="36">
        <v>57384.446310250001</v>
      </c>
      <c r="G619" s="36">
        <v>33627.355238745105</v>
      </c>
      <c r="H619" s="36">
        <v>8730.017634742213</v>
      </c>
      <c r="I619" s="36">
        <v>28177.220380869443</v>
      </c>
      <c r="J619" s="36">
        <v>124.86757469177249</v>
      </c>
      <c r="K619" s="36">
        <v>17475.163663859392</v>
      </c>
      <c r="L619" s="36">
        <v>9259.5982038534876</v>
      </c>
      <c r="M619" s="36">
        <v>31634.440283285381</v>
      </c>
      <c r="N619" s="36">
        <v>16559.489394531251</v>
      </c>
      <c r="O619" s="36">
        <v>42477.497964914073</v>
      </c>
      <c r="P619" s="36">
        <v>3993.2607901367246</v>
      </c>
      <c r="Q619" s="36">
        <v>33.9979248046875</v>
      </c>
      <c r="R619" s="36">
        <v>5756.1540218359387</v>
      </c>
      <c r="S619" s="36">
        <v>46861.41525173439</v>
      </c>
      <c r="T619" s="36">
        <v>16053.12365307815</v>
      </c>
      <c r="U619" s="36">
        <v>8262.3582305908403</v>
      </c>
      <c r="V619" s="36">
        <v>59400.524064031248</v>
      </c>
      <c r="W619" s="36">
        <v>4854.0753906250102</v>
      </c>
      <c r="X619" s="36">
        <v>13322.402986613484</v>
      </c>
      <c r="Y619" s="36">
        <v>23565.636334313269</v>
      </c>
      <c r="Z619" s="36">
        <v>315.60648040771491</v>
      </c>
      <c r="AA619" s="36">
        <v>19579.599813343764</v>
      </c>
      <c r="AB619" s="36">
        <v>19048.041650125007</v>
      </c>
      <c r="AC619" s="36">
        <v>25932.387870703129</v>
      </c>
      <c r="AD619" s="36">
        <v>34035.478708625487</v>
      </c>
      <c r="AE619" s="36">
        <v>7623.381959375336</v>
      </c>
      <c r="AF619" s="36">
        <v>14.579032258064515</v>
      </c>
      <c r="AG619" s="36">
        <v>20218.164194343746</v>
      </c>
      <c r="AH619" s="36">
        <v>40634.921254749992</v>
      </c>
      <c r="AI619" s="36">
        <v>6651.6500616812682</v>
      </c>
      <c r="AJ619" s="36">
        <v>101.98459329492209</v>
      </c>
      <c r="AK619" s="36">
        <v>5393.5885883820083</v>
      </c>
      <c r="AL619" s="36">
        <v>21842.536770250023</v>
      </c>
      <c r="AM619" s="36">
        <v>14001.546818476589</v>
      </c>
      <c r="AN619" s="36">
        <v>10071.500310546891</v>
      </c>
      <c r="AO619" s="36">
        <v>46956.278646209714</v>
      </c>
      <c r="AP619" s="36">
        <v>629.08445739745991</v>
      </c>
      <c r="AQ619" s="36">
        <v>43788.836185632812</v>
      </c>
      <c r="AR619" s="36">
        <v>50448.618837187511</v>
      </c>
      <c r="AS619" s="36">
        <v>53469.693212707534</v>
      </c>
      <c r="AT619" s="36">
        <v>23019.636067468753</v>
      </c>
      <c r="AU619" s="36">
        <v>48727.962007812515</v>
      </c>
      <c r="AV619" s="36">
        <v>19199.599431843744</v>
      </c>
      <c r="AW619" s="36">
        <v>5186.7731933593695</v>
      </c>
      <c r="AX619" s="36">
        <v>40285.283529296881</v>
      </c>
      <c r="AY619" s="36">
        <v>46770.704148109362</v>
      </c>
    </row>
    <row r="620" spans="1:51" x14ac:dyDescent="0.25">
      <c r="A620" s="34">
        <v>44281</v>
      </c>
      <c r="B620" s="35">
        <v>19</v>
      </c>
      <c r="C620" s="36">
        <v>27367.622496082018</v>
      </c>
      <c r="D620" s="36">
        <v>34460.881197531256</v>
      </c>
      <c r="E620" s="36">
        <v>15057.350095154312</v>
      </c>
      <c r="F620" s="36">
        <v>55177.916178874999</v>
      </c>
      <c r="G620" s="36">
        <v>31168.853978899439</v>
      </c>
      <c r="H620" s="36">
        <v>6879.4957260376141</v>
      </c>
      <c r="I620" s="36">
        <v>26077.065946924151</v>
      </c>
      <c r="J620" s="36">
        <v>141.31630325317388</v>
      </c>
      <c r="K620" s="36">
        <v>16633.08881364065</v>
      </c>
      <c r="L620" s="36">
        <v>8415.5539836659646</v>
      </c>
      <c r="M620" s="36">
        <v>27963.464016593589</v>
      </c>
      <c r="N620" s="36">
        <v>15200.532531250001</v>
      </c>
      <c r="O620" s="36">
        <v>40491.979118867188</v>
      </c>
      <c r="P620" s="36">
        <v>3373.4011162768479</v>
      </c>
      <c r="Q620" s="36">
        <v>34.02640628814698</v>
      </c>
      <c r="R620" s="36">
        <v>5832.7135620546887</v>
      </c>
      <c r="S620" s="36">
        <v>45706.566608484391</v>
      </c>
      <c r="T620" s="36">
        <v>15234.567656750034</v>
      </c>
      <c r="U620" s="36">
        <v>7336.2599029540988</v>
      </c>
      <c r="V620" s="36">
        <v>58669.016974968748</v>
      </c>
      <c r="W620" s="36">
        <v>4706.9669433593799</v>
      </c>
      <c r="X620" s="36">
        <v>11744.120855564659</v>
      </c>
      <c r="Y620" s="36">
        <v>22547.958687771879</v>
      </c>
      <c r="Z620" s="36">
        <v>299.8873333740234</v>
      </c>
      <c r="AA620" s="36">
        <v>18826.754357277354</v>
      </c>
      <c r="AB620" s="36">
        <v>17970.6333136094</v>
      </c>
      <c r="AC620" s="36">
        <v>24213.048978656261</v>
      </c>
      <c r="AD620" s="36">
        <v>33825.45322520117</v>
      </c>
      <c r="AE620" s="36">
        <v>7694.7146072903779</v>
      </c>
      <c r="AF620" s="36">
        <v>14.579032258064515</v>
      </c>
      <c r="AG620" s="36">
        <v>19989.2277201875</v>
      </c>
      <c r="AH620" s="36">
        <v>42191.58306421875</v>
      </c>
      <c r="AI620" s="36">
        <v>5882.8665911942217</v>
      </c>
      <c r="AJ620" s="36">
        <v>62.791734125000858</v>
      </c>
      <c r="AK620" s="36">
        <v>5331.7105863708721</v>
      </c>
      <c r="AL620" s="36">
        <v>22156.419437312532</v>
      </c>
      <c r="AM620" s="36">
        <v>13390.818481181672</v>
      </c>
      <c r="AN620" s="36">
        <v>10178.08507812501</v>
      </c>
      <c r="AO620" s="36">
        <v>44337.073249771121</v>
      </c>
      <c r="AP620" s="36">
        <v>550.7043910026556</v>
      </c>
      <c r="AQ620" s="36">
        <v>40623.007317328134</v>
      </c>
      <c r="AR620" s="36">
        <v>47088.361947328158</v>
      </c>
      <c r="AS620" s="36">
        <v>52799.368624755894</v>
      </c>
      <c r="AT620" s="36">
        <v>20547.906034164069</v>
      </c>
      <c r="AU620" s="36">
        <v>47437.606321515639</v>
      </c>
      <c r="AV620" s="36">
        <v>19542.049592281248</v>
      </c>
      <c r="AW620" s="36">
        <v>6120.3465576171966</v>
      </c>
      <c r="AX620" s="36">
        <v>40612.731903320331</v>
      </c>
      <c r="AY620" s="36">
        <v>42981.068634953132</v>
      </c>
    </row>
    <row r="621" spans="1:51" x14ac:dyDescent="0.25">
      <c r="A621" s="34">
        <v>44281</v>
      </c>
      <c r="B621" s="35">
        <v>20</v>
      </c>
      <c r="C621" s="36">
        <v>26863.155805009748</v>
      </c>
      <c r="D621" s="36">
        <v>35413.469146156262</v>
      </c>
      <c r="E621" s="36">
        <v>16031.65527230177</v>
      </c>
      <c r="F621" s="36">
        <v>54902.035544562503</v>
      </c>
      <c r="G621" s="36">
        <v>29589.204475102037</v>
      </c>
      <c r="H621" s="36">
        <v>5947.6912919792776</v>
      </c>
      <c r="I621" s="36">
        <v>25448.23297468196</v>
      </c>
      <c r="J621" s="36">
        <v>155.67997360229492</v>
      </c>
      <c r="K621" s="36">
        <v>16751.213006750033</v>
      </c>
      <c r="L621" s="36">
        <v>7635.2770839003279</v>
      </c>
      <c r="M621" s="36">
        <v>30308.400910652679</v>
      </c>
      <c r="N621" s="36">
        <v>14514.95562109375</v>
      </c>
      <c r="O621" s="36">
        <v>41068.916815828132</v>
      </c>
      <c r="P621" s="36">
        <v>3613.6510487328219</v>
      </c>
      <c r="Q621" s="36">
        <v>34.156935691833503</v>
      </c>
      <c r="R621" s="36">
        <v>6168.2027582773526</v>
      </c>
      <c r="S621" s="36">
        <v>48139.059940078128</v>
      </c>
      <c r="T621" s="36">
        <v>15133.282915953132</v>
      </c>
      <c r="U621" s="36">
        <v>7281.7100982665988</v>
      </c>
      <c r="V621" s="36">
        <v>61944.514103499998</v>
      </c>
      <c r="W621" s="36">
        <v>4610.0025146484395</v>
      </c>
      <c r="X621" s="36">
        <v>11650.19278254659</v>
      </c>
      <c r="Y621" s="36">
        <v>22558.924832543511</v>
      </c>
      <c r="Z621" s="36">
        <v>299.29073089599621</v>
      </c>
      <c r="AA621" s="36">
        <v>19702.392779250014</v>
      </c>
      <c r="AB621" s="36">
        <v>16906.870937390664</v>
      </c>
      <c r="AC621" s="36">
        <v>23952.951277109387</v>
      </c>
      <c r="AD621" s="36">
        <v>35584.986342856442</v>
      </c>
      <c r="AE621" s="36">
        <v>8757.1942955044233</v>
      </c>
      <c r="AF621" s="36">
        <v>14.579032258064515</v>
      </c>
      <c r="AG621" s="36">
        <v>21340.394216000001</v>
      </c>
      <c r="AH621" s="36">
        <v>45758.434076312507</v>
      </c>
      <c r="AI621" s="36">
        <v>6318.0829730269797</v>
      </c>
      <c r="AJ621" s="36">
        <v>48.887185386720091</v>
      </c>
      <c r="AK621" s="36">
        <v>5082.1802592728864</v>
      </c>
      <c r="AL621" s="36">
        <v>24113.511412203148</v>
      </c>
      <c r="AM621" s="36">
        <v>14465.240012646511</v>
      </c>
      <c r="AN621" s="36">
        <v>10582.933750000011</v>
      </c>
      <c r="AO621" s="36">
        <v>44728.097614166254</v>
      </c>
      <c r="AP621" s="36">
        <v>628.94442658685193</v>
      </c>
      <c r="AQ621" s="36">
        <v>38505.318738015638</v>
      </c>
      <c r="AR621" s="36">
        <v>47982.498378353543</v>
      </c>
      <c r="AS621" s="36">
        <v>56643.296491943387</v>
      </c>
      <c r="AT621" s="36">
        <v>19477.416578226603</v>
      </c>
      <c r="AU621" s="36">
        <v>49013.753279031262</v>
      </c>
      <c r="AV621" s="36">
        <v>20966.394858218759</v>
      </c>
      <c r="AW621" s="36">
        <v>7797.0898437500091</v>
      </c>
      <c r="AX621" s="36">
        <v>43920.292134277377</v>
      </c>
      <c r="AY621" s="36">
        <v>39287.180312953147</v>
      </c>
    </row>
    <row r="622" spans="1:51" x14ac:dyDescent="0.25">
      <c r="A622" s="34">
        <v>44281</v>
      </c>
      <c r="B622" s="35">
        <v>21</v>
      </c>
      <c r="C622" s="36">
        <v>29972.519274243175</v>
      </c>
      <c r="D622" s="36">
        <v>39833.407005468755</v>
      </c>
      <c r="E622" s="36">
        <v>18842.849482853529</v>
      </c>
      <c r="F622" s="36">
        <v>60701.8974973125</v>
      </c>
      <c r="G622" s="36">
        <v>35818.767408150401</v>
      </c>
      <c r="H622" s="36">
        <v>6580.3876368144684</v>
      </c>
      <c r="I622" s="36">
        <v>26057.917672287411</v>
      </c>
      <c r="J622" s="36">
        <v>172.62344741821289</v>
      </c>
      <c r="K622" s="36">
        <v>18509.312324453153</v>
      </c>
      <c r="L622" s="36">
        <v>7650.1475021034767</v>
      </c>
      <c r="M622" s="36">
        <v>32934.473258077487</v>
      </c>
      <c r="N622" s="36">
        <v>16741.241085937501</v>
      </c>
      <c r="O622" s="36">
        <v>44436.400757015632</v>
      </c>
      <c r="P622" s="36">
        <v>4220.0364887695296</v>
      </c>
      <c r="Q622" s="36">
        <v>33.847805023193345</v>
      </c>
      <c r="R622" s="36">
        <v>7745.6195067734443</v>
      </c>
      <c r="S622" s="36">
        <v>55435.18297895314</v>
      </c>
      <c r="T622" s="36">
        <v>18222.922906328142</v>
      </c>
      <c r="U622" s="36">
        <v>9766.755046844497</v>
      </c>
      <c r="V622" s="36">
        <v>72842.822274562495</v>
      </c>
      <c r="W622" s="36">
        <v>5262.6534912109491</v>
      </c>
      <c r="X622" s="36">
        <v>13293.363650370309</v>
      </c>
      <c r="Y622" s="36">
        <v>24164.306319753025</v>
      </c>
      <c r="Z622" s="36">
        <v>328.80462860107423</v>
      </c>
      <c r="AA622" s="36">
        <v>24043.854568746108</v>
      </c>
      <c r="AB622" s="36">
        <v>16783.523363000022</v>
      </c>
      <c r="AC622" s="36">
        <v>27589.713894078144</v>
      </c>
      <c r="AD622" s="36">
        <v>43140.134585463369</v>
      </c>
      <c r="AE622" s="36">
        <v>10385.019021814105</v>
      </c>
      <c r="AF622" s="36">
        <v>14.579032258064515</v>
      </c>
      <c r="AG622" s="36">
        <v>24833.196351562499</v>
      </c>
      <c r="AH622" s="36">
        <v>55385.590900218755</v>
      </c>
      <c r="AI622" s="36">
        <v>8020.1333496093903</v>
      </c>
      <c r="AJ622" s="36">
        <v>53.910429656249903</v>
      </c>
      <c r="AK622" s="36">
        <v>5306.9331844974722</v>
      </c>
      <c r="AL622" s="36">
        <v>28107.011359656259</v>
      </c>
      <c r="AM622" s="36">
        <v>17606.374196589848</v>
      </c>
      <c r="AN622" s="36">
        <v>11381.85329492189</v>
      </c>
      <c r="AO622" s="36">
        <v>50736.062139205933</v>
      </c>
      <c r="AP622" s="36">
        <v>810.57792663574207</v>
      </c>
      <c r="AQ622" s="36">
        <v>39001.481147890634</v>
      </c>
      <c r="AR622" s="36">
        <v>53619.299486753924</v>
      </c>
      <c r="AS622" s="36">
        <v>64756.89783386232</v>
      </c>
      <c r="AT622" s="36">
        <v>19937.236179281259</v>
      </c>
      <c r="AU622" s="36">
        <v>54775.811456984382</v>
      </c>
      <c r="AV622" s="36">
        <v>27584.745177500005</v>
      </c>
      <c r="AW622" s="36">
        <v>8961.1320190429778</v>
      </c>
      <c r="AX622" s="36">
        <v>52940.998598632817</v>
      </c>
      <c r="AY622" s="36">
        <v>38465.19978323445</v>
      </c>
    </row>
    <row r="623" spans="1:51" x14ac:dyDescent="0.25">
      <c r="A623" s="34">
        <v>44281</v>
      </c>
      <c r="B623" s="35">
        <v>22</v>
      </c>
      <c r="C623" s="36">
        <v>28377.670615099611</v>
      </c>
      <c r="D623" s="36">
        <v>38516.569863312514</v>
      </c>
      <c r="E623" s="36">
        <v>18005.587020167011</v>
      </c>
      <c r="F623" s="36">
        <v>58668.301664593746</v>
      </c>
      <c r="G623" s="36">
        <v>35326.173865554672</v>
      </c>
      <c r="H623" s="36">
        <v>6495.6807254866089</v>
      </c>
      <c r="I623" s="36">
        <v>24961.933689115536</v>
      </c>
      <c r="J623" s="36">
        <v>172.12181472778309</v>
      </c>
      <c r="K623" s="36">
        <v>18179.900611593766</v>
      </c>
      <c r="L623" s="36">
        <v>8035.1242713378488</v>
      </c>
      <c r="M623" s="36">
        <v>32999.324566058363</v>
      </c>
      <c r="N623" s="36">
        <v>17121.882078125</v>
      </c>
      <c r="O623" s="36">
        <v>43259.906990000003</v>
      </c>
      <c r="P623" s="36">
        <v>4109.4935771484506</v>
      </c>
      <c r="Q623" s="36">
        <v>33.777894020080559</v>
      </c>
      <c r="R623" s="36">
        <v>7619.8937070078146</v>
      </c>
      <c r="S623" s="36">
        <v>53972.596444625</v>
      </c>
      <c r="T623" s="36">
        <v>17439.065057070329</v>
      </c>
      <c r="U623" s="36">
        <v>9786.2911443710527</v>
      </c>
      <c r="V623" s="36">
        <v>70664.597527531252</v>
      </c>
      <c r="W623" s="36">
        <v>5239.9193603515705</v>
      </c>
      <c r="X623" s="36">
        <v>13196.291788223338</v>
      </c>
      <c r="Y623" s="36">
        <v>23416.509086948656</v>
      </c>
      <c r="Z623" s="36">
        <v>313.80249481201179</v>
      </c>
      <c r="AA623" s="36">
        <v>23211.709509531265</v>
      </c>
      <c r="AB623" s="36">
        <v>16188.287192937521</v>
      </c>
      <c r="AC623" s="36">
        <v>26827.388081359393</v>
      </c>
      <c r="AD623" s="36">
        <v>42329.842231990478</v>
      </c>
      <c r="AE623" s="36">
        <v>10082.763972787579</v>
      </c>
      <c r="AF623" s="36">
        <v>14.579032258064515</v>
      </c>
      <c r="AG623" s="36">
        <v>24253.894632625001</v>
      </c>
      <c r="AH623" s="36">
        <v>53769.567983718749</v>
      </c>
      <c r="AI623" s="36">
        <v>7816.9492431640701</v>
      </c>
      <c r="AJ623" s="36">
        <v>60.254678013673072</v>
      </c>
      <c r="AK623" s="36">
        <v>5045.0900550000006</v>
      </c>
      <c r="AL623" s="36">
        <v>27865.162565984396</v>
      </c>
      <c r="AM623" s="36">
        <v>16565.037541111371</v>
      </c>
      <c r="AN623" s="36">
        <v>11566.163707031261</v>
      </c>
      <c r="AO623" s="36">
        <v>49982.840743583678</v>
      </c>
      <c r="AP623" s="36">
        <v>814.95924377441497</v>
      </c>
      <c r="AQ623" s="36">
        <v>37308.517492570325</v>
      </c>
      <c r="AR623" s="36">
        <v>52483.13265269142</v>
      </c>
      <c r="AS623" s="36">
        <v>63078.649113342297</v>
      </c>
      <c r="AT623" s="36">
        <v>19340.080804613288</v>
      </c>
      <c r="AU623" s="36">
        <v>52720.276812406257</v>
      </c>
      <c r="AV623" s="36">
        <v>26459.294783718753</v>
      </c>
      <c r="AW623" s="36">
        <v>8912.7052001953271</v>
      </c>
      <c r="AX623" s="36">
        <v>52088.697092773473</v>
      </c>
      <c r="AY623" s="36">
        <v>36765.719356109403</v>
      </c>
    </row>
    <row r="624" spans="1:51" x14ac:dyDescent="0.25">
      <c r="A624" s="34">
        <v>44281</v>
      </c>
      <c r="B624" s="35">
        <v>23</v>
      </c>
      <c r="C624" s="36">
        <v>26503.845186715833</v>
      </c>
      <c r="D624" s="36">
        <v>36353.514899500005</v>
      </c>
      <c r="E624" s="36">
        <v>16129.115211618178</v>
      </c>
      <c r="F624" s="36">
        <v>54856.199893031255</v>
      </c>
      <c r="G624" s="36">
        <v>32948.731167939433</v>
      </c>
      <c r="H624" s="36">
        <v>6812.3856724184734</v>
      </c>
      <c r="I624" s="36">
        <v>22932.633530045223</v>
      </c>
      <c r="J624" s="36">
        <v>167.40102005004877</v>
      </c>
      <c r="K624" s="36">
        <v>17087.089769734404</v>
      </c>
      <c r="L624" s="36">
        <v>7370.0248861190994</v>
      </c>
      <c r="M624" s="36">
        <v>32684.457873159397</v>
      </c>
      <c r="N624" s="36">
        <v>16113.527234375</v>
      </c>
      <c r="O624" s="36">
        <v>40191.490618414071</v>
      </c>
      <c r="P624" s="36">
        <v>3843.4576298828229</v>
      </c>
      <c r="Q624" s="36">
        <v>33.583981513977051</v>
      </c>
      <c r="R624" s="36">
        <v>7020.6859580234377</v>
      </c>
      <c r="S624" s="36">
        <v>50640.062904515631</v>
      </c>
      <c r="T624" s="36">
        <v>16030.791848695331</v>
      </c>
      <c r="U624" s="36">
        <v>9233.3901014328112</v>
      </c>
      <c r="V624" s="36">
        <v>65759.061793875007</v>
      </c>
      <c r="W624" s="36">
        <v>5002.4309326172006</v>
      </c>
      <c r="X624" s="36">
        <v>13056.614735572948</v>
      </c>
      <c r="Y624" s="36">
        <v>22017.301272349137</v>
      </c>
      <c r="Z624" s="36">
        <v>237.54976913452145</v>
      </c>
      <c r="AA624" s="36">
        <v>21805.366573488292</v>
      </c>
      <c r="AB624" s="36">
        <v>15196.472957140651</v>
      </c>
      <c r="AC624" s="36">
        <v>26000.922183656257</v>
      </c>
      <c r="AD624" s="36">
        <v>39217.323392022947</v>
      </c>
      <c r="AE624" s="36">
        <v>9820.9477364322793</v>
      </c>
      <c r="AF624" s="36">
        <v>14.579032258064515</v>
      </c>
      <c r="AG624" s="36">
        <v>22561.624552156249</v>
      </c>
      <c r="AH624" s="36">
        <v>50732.053477906251</v>
      </c>
      <c r="AI624" s="36">
        <v>7237.9787109375102</v>
      </c>
      <c r="AJ624" s="36">
        <v>57.540533582031969</v>
      </c>
      <c r="AK624" s="36">
        <v>4847.7213235312502</v>
      </c>
      <c r="AL624" s="36">
        <v>26237.493534140642</v>
      </c>
      <c r="AM624" s="36">
        <v>15657.736496121108</v>
      </c>
      <c r="AN624" s="36">
        <v>11305.91715429688</v>
      </c>
      <c r="AO624" s="36">
        <v>47327.220619926455</v>
      </c>
      <c r="AP624" s="36">
        <v>810.09828186035099</v>
      </c>
      <c r="AQ624" s="36">
        <v>35098.46174295315</v>
      </c>
      <c r="AR624" s="36">
        <v>49105.177851812499</v>
      </c>
      <c r="AS624" s="36">
        <v>58488.297064270031</v>
      </c>
      <c r="AT624" s="36">
        <v>18595.192126429702</v>
      </c>
      <c r="AU624" s="36">
        <v>48707.547736593762</v>
      </c>
      <c r="AV624" s="36">
        <v>23466.866032812497</v>
      </c>
      <c r="AW624" s="36">
        <v>9011.5245361328161</v>
      </c>
      <c r="AX624" s="36">
        <v>49035.532837402374</v>
      </c>
      <c r="AY624" s="36">
        <v>34574.881116671939</v>
      </c>
    </row>
    <row r="625" spans="1:51" x14ac:dyDescent="0.25">
      <c r="A625" s="34">
        <v>44281</v>
      </c>
      <c r="B625" s="35">
        <v>24</v>
      </c>
      <c r="C625" s="36">
        <v>23591.262451600611</v>
      </c>
      <c r="D625" s="36">
        <v>33406.848214687489</v>
      </c>
      <c r="E625" s="36">
        <v>15338.830594569352</v>
      </c>
      <c r="F625" s="36">
        <v>49280.929181062493</v>
      </c>
      <c r="G625" s="36">
        <v>29717.084302972689</v>
      </c>
      <c r="H625" s="36">
        <v>6760.4764105434897</v>
      </c>
      <c r="I625" s="36">
        <v>21063.040415162421</v>
      </c>
      <c r="J625" s="36">
        <v>144.0974502563476</v>
      </c>
      <c r="K625" s="36">
        <v>15636.436931078151</v>
      </c>
      <c r="L625" s="36">
        <v>7592.4314155253523</v>
      </c>
      <c r="M625" s="36">
        <v>31243.095235468751</v>
      </c>
      <c r="N625" s="36">
        <v>14837.731193359381</v>
      </c>
      <c r="O625" s="36">
        <v>36610.257509445306</v>
      </c>
      <c r="P625" s="36">
        <v>3562.737022460944</v>
      </c>
      <c r="Q625" s="36">
        <v>33.571418762207038</v>
      </c>
      <c r="R625" s="36">
        <v>6396.2062225000109</v>
      </c>
      <c r="S625" s="36">
        <v>46316.707725546883</v>
      </c>
      <c r="T625" s="36">
        <v>14551.496151179703</v>
      </c>
      <c r="U625" s="36">
        <v>8279.853642463695</v>
      </c>
      <c r="V625" s="36">
        <v>61625.902565718745</v>
      </c>
      <c r="W625" s="36">
        <v>4646.1933105468797</v>
      </c>
      <c r="X625" s="36">
        <v>11833.7616923518</v>
      </c>
      <c r="Y625" s="36">
        <v>21388.673202193149</v>
      </c>
      <c r="Z625" s="36">
        <v>221.165638885498</v>
      </c>
      <c r="AA625" s="36">
        <v>18918.944546082039</v>
      </c>
      <c r="AB625" s="36">
        <v>14087.035734765628</v>
      </c>
      <c r="AC625" s="36">
        <v>23990.290819286882</v>
      </c>
      <c r="AD625" s="36">
        <v>35314.287925156008</v>
      </c>
      <c r="AE625" s="36">
        <v>9707.0204899019991</v>
      </c>
      <c r="AF625" s="36">
        <v>14.579032258064515</v>
      </c>
      <c r="AG625" s="36">
        <v>20439.995249937499</v>
      </c>
      <c r="AH625" s="36">
        <v>42284.607366843753</v>
      </c>
      <c r="AI625" s="36">
        <v>6573.7697509765694</v>
      </c>
      <c r="AJ625" s="36">
        <v>48.916796673828003</v>
      </c>
      <c r="AK625" s="36">
        <v>4550.5925723437595</v>
      </c>
      <c r="AL625" s="36">
        <v>24145.293236953141</v>
      </c>
      <c r="AM625" s="36">
        <v>14300.456275851571</v>
      </c>
      <c r="AN625" s="36">
        <v>10517.682791015641</v>
      </c>
      <c r="AO625" s="36">
        <v>43847.46593750763</v>
      </c>
      <c r="AP625" s="36">
        <v>761.96824645996094</v>
      </c>
      <c r="AQ625" s="36">
        <v>33045.135450042988</v>
      </c>
      <c r="AR625" s="36">
        <v>45223.440030402351</v>
      </c>
      <c r="AS625" s="36">
        <v>53084.759870056179</v>
      </c>
      <c r="AT625" s="36">
        <v>18092.15413805471</v>
      </c>
      <c r="AU625" s="36">
        <v>44453.457975234385</v>
      </c>
      <c r="AV625" s="36">
        <v>14380.713459874991</v>
      </c>
      <c r="AW625" s="36">
        <v>21295.744018554688</v>
      </c>
      <c r="AX625" s="36">
        <v>44428.207292480496</v>
      </c>
      <c r="AY625" s="36">
        <v>31962.922524218786</v>
      </c>
    </row>
    <row r="626" spans="1:51" x14ac:dyDescent="0.25">
      <c r="A626" s="34">
        <v>44282</v>
      </c>
      <c r="B626" s="35">
        <v>1</v>
      </c>
      <c r="C626" s="36">
        <v>20949.556472819862</v>
      </c>
      <c r="D626" s="36">
        <v>29739.646325093749</v>
      </c>
      <c r="E626" s="36">
        <v>13874.394565021012</v>
      </c>
      <c r="F626" s="36">
        <v>43459.019975250012</v>
      </c>
      <c r="G626" s="36">
        <v>25214.580413189484</v>
      </c>
      <c r="H626" s="36">
        <v>6712.7589877859127</v>
      </c>
      <c r="I626" s="36">
        <v>19122.158009939743</v>
      </c>
      <c r="J626" s="36">
        <v>119.2646923065185</v>
      </c>
      <c r="K626" s="36">
        <v>13887.369785453138</v>
      </c>
      <c r="L626" s="36">
        <v>6673.2792640956586</v>
      </c>
      <c r="M626" s="36">
        <v>29642.837248479933</v>
      </c>
      <c r="N626" s="36">
        <v>13511.781394531261</v>
      </c>
      <c r="O626" s="36">
        <v>33123.155713492219</v>
      </c>
      <c r="P626" s="36">
        <v>3184.0051689453176</v>
      </c>
      <c r="Q626" s="36">
        <v>32.869000434875488</v>
      </c>
      <c r="R626" s="36">
        <v>5423.2625733320328</v>
      </c>
      <c r="S626" s="36">
        <v>40512.398210359388</v>
      </c>
      <c r="T626" s="36">
        <v>12840.182135648449</v>
      </c>
      <c r="U626" s="36">
        <v>7187.8254623413231</v>
      </c>
      <c r="V626" s="36">
        <v>54537.663694781251</v>
      </c>
      <c r="W626" s="36">
        <v>4233.5822753906205</v>
      </c>
      <c r="X626" s="36">
        <v>10631.341481627136</v>
      </c>
      <c r="Y626" s="36">
        <v>20199.666870612589</v>
      </c>
      <c r="Z626" s="36">
        <v>157.16514465332031</v>
      </c>
      <c r="AA626" s="36">
        <v>15772.959244171878</v>
      </c>
      <c r="AB626" s="36">
        <v>13213.70253912501</v>
      </c>
      <c r="AC626" s="36">
        <v>21570.165547635701</v>
      </c>
      <c r="AD626" s="36">
        <v>30909.160398466069</v>
      </c>
      <c r="AE626" s="36">
        <v>8758.1113692091385</v>
      </c>
      <c r="AF626" s="36">
        <v>14.579032258064515</v>
      </c>
      <c r="AG626" s="36">
        <v>17447.981974499999</v>
      </c>
      <c r="AH626" s="36">
        <v>35681.173037781249</v>
      </c>
      <c r="AI626" s="36">
        <v>5661.9800292968794</v>
      </c>
      <c r="AJ626" s="36">
        <v>45.363627666014963</v>
      </c>
      <c r="AK626" s="36">
        <v>4158.4600256953199</v>
      </c>
      <c r="AL626" s="36">
        <v>21007.007752156282</v>
      </c>
      <c r="AM626" s="36">
        <v>12064.201522689464</v>
      </c>
      <c r="AN626" s="36">
        <v>9431.52025781251</v>
      </c>
      <c r="AO626" s="36">
        <v>39415.307931228635</v>
      </c>
      <c r="AP626" s="36">
        <v>706.16964721679699</v>
      </c>
      <c r="AQ626" s="36">
        <v>30889.263002718781</v>
      </c>
      <c r="AR626" s="36">
        <v>40487.720526414065</v>
      </c>
      <c r="AS626" s="36">
        <v>46356.388344116225</v>
      </c>
      <c r="AT626" s="36">
        <v>17076.373088875018</v>
      </c>
      <c r="AU626" s="36">
        <v>39819.091933500029</v>
      </c>
      <c r="AV626" s="36">
        <v>7478.0793787500224</v>
      </c>
      <c r="AW626" s="36">
        <v>21628.669342041016</v>
      </c>
      <c r="AX626" s="36">
        <v>38046.404393554702</v>
      </c>
      <c r="AY626" s="36">
        <v>29625.16055250006</v>
      </c>
    </row>
    <row r="627" spans="1:51" x14ac:dyDescent="0.25">
      <c r="A627" s="34">
        <v>44282</v>
      </c>
      <c r="B627" s="35">
        <v>2</v>
      </c>
      <c r="C627" s="36">
        <v>19158.075598727068</v>
      </c>
      <c r="D627" s="36">
        <v>26352.153593593754</v>
      </c>
      <c r="E627" s="36">
        <v>11923.838202759285</v>
      </c>
      <c r="F627" s="36">
        <v>38686.451426281259</v>
      </c>
      <c r="G627" s="36">
        <v>21261.157166046887</v>
      </c>
      <c r="H627" s="36">
        <v>6442.6559320573933</v>
      </c>
      <c r="I627" s="36">
        <v>17380.771884553033</v>
      </c>
      <c r="J627" s="36">
        <v>100.7169494628906</v>
      </c>
      <c r="K627" s="36">
        <v>12156.911694578141</v>
      </c>
      <c r="L627" s="36">
        <v>5866.6124359862861</v>
      </c>
      <c r="M627" s="36">
        <v>27885.064271640425</v>
      </c>
      <c r="N627" s="36">
        <v>12097.640421874999</v>
      </c>
      <c r="O627" s="36">
        <v>30029.639214210965</v>
      </c>
      <c r="P627" s="36">
        <v>3013.0378696289199</v>
      </c>
      <c r="Q627" s="36">
        <v>32.226651668548584</v>
      </c>
      <c r="R627" s="36">
        <v>4664.9773552109373</v>
      </c>
      <c r="S627" s="36">
        <v>35145.970581812529</v>
      </c>
      <c r="T627" s="36">
        <v>11439.008832031252</v>
      </c>
      <c r="U627" s="36">
        <v>6446.4153146743884</v>
      </c>
      <c r="V627" s="36">
        <v>47098.46813878126</v>
      </c>
      <c r="W627" s="36">
        <v>4036.6958251953101</v>
      </c>
      <c r="X627" s="36">
        <v>11836.726499617893</v>
      </c>
      <c r="Y627" s="36">
        <v>17016.513184340231</v>
      </c>
      <c r="Z627" s="36">
        <v>187.95662460327139</v>
      </c>
      <c r="AA627" s="36">
        <v>12762.026426875007</v>
      </c>
      <c r="AB627" s="36">
        <v>12445.437904968761</v>
      </c>
      <c r="AC627" s="36">
        <v>19300.672100784937</v>
      </c>
      <c r="AD627" s="36">
        <v>26418.551063338629</v>
      </c>
      <c r="AE627" s="36">
        <v>7795.0036036889496</v>
      </c>
      <c r="AF627" s="36">
        <v>14.579032258064515</v>
      </c>
      <c r="AG627" s="36">
        <v>15093.119510718752</v>
      </c>
      <c r="AH627" s="36">
        <v>31182.176057718752</v>
      </c>
      <c r="AI627" s="36">
        <v>4763.51726074218</v>
      </c>
      <c r="AJ627" s="36">
        <v>51.931001378906842</v>
      </c>
      <c r="AK627" s="36">
        <v>3918.7371201562501</v>
      </c>
      <c r="AL627" s="36">
        <v>18081.517269687523</v>
      </c>
      <c r="AM627" s="36">
        <v>9807.0654138105638</v>
      </c>
      <c r="AN627" s="36">
        <v>8438.62287500001</v>
      </c>
      <c r="AO627" s="36">
        <v>34685.587050094611</v>
      </c>
      <c r="AP627" s="36">
        <v>665.64859008789108</v>
      </c>
      <c r="AQ627" s="36">
        <v>28792.669382296895</v>
      </c>
      <c r="AR627" s="36">
        <v>36094.818143421886</v>
      </c>
      <c r="AS627" s="36">
        <v>39732.063080322288</v>
      </c>
      <c r="AT627" s="36">
        <v>16019.576144468783</v>
      </c>
      <c r="AU627" s="36">
        <v>35482.206194328151</v>
      </c>
      <c r="AV627" s="36">
        <v>8342.0563581249953</v>
      </c>
      <c r="AW627" s="36">
        <v>15587.325958251957</v>
      </c>
      <c r="AX627" s="36">
        <v>32524.7574091797</v>
      </c>
      <c r="AY627" s="36">
        <v>27691.590654015665</v>
      </c>
    </row>
    <row r="628" spans="1:51" x14ac:dyDescent="0.25">
      <c r="A628" s="34">
        <v>44282</v>
      </c>
      <c r="B628" s="35">
        <v>3</v>
      </c>
      <c r="C628" s="36">
        <v>18042.800422723667</v>
      </c>
      <c r="D628" s="36">
        <v>23885.383795859379</v>
      </c>
      <c r="E628" s="36">
        <v>10460.586519506352</v>
      </c>
      <c r="F628" s="36">
        <v>35863.600195593775</v>
      </c>
      <c r="G628" s="36">
        <v>18909.168805750029</v>
      </c>
      <c r="H628" s="36">
        <v>6313.7547001650555</v>
      </c>
      <c r="I628" s="36">
        <v>16236.237376584284</v>
      </c>
      <c r="J628" s="36">
        <v>97.215108871460004</v>
      </c>
      <c r="K628" s="36">
        <v>11097.18881032812</v>
      </c>
      <c r="L628" s="36">
        <v>5478.0206088065861</v>
      </c>
      <c r="M628" s="36">
        <v>26924.720232832486</v>
      </c>
      <c r="N628" s="36">
        <v>11057.601261718761</v>
      </c>
      <c r="O628" s="36">
        <v>27852.925847773469</v>
      </c>
      <c r="P628" s="36">
        <v>2756.4823569335967</v>
      </c>
      <c r="Q628" s="36">
        <v>31.623471736907963</v>
      </c>
      <c r="R628" s="36">
        <v>4176.1883084570327</v>
      </c>
      <c r="S628" s="36">
        <v>31141.330037984408</v>
      </c>
      <c r="T628" s="36">
        <v>10650.587887507831</v>
      </c>
      <c r="U628" s="36">
        <v>6079.9058446884183</v>
      </c>
      <c r="V628" s="36">
        <v>42276.791019906268</v>
      </c>
      <c r="W628" s="36">
        <v>4022.7500244140601</v>
      </c>
      <c r="X628" s="36">
        <v>12567.251734105183</v>
      </c>
      <c r="Y628" s="36">
        <v>14658.323006727589</v>
      </c>
      <c r="Z628" s="36">
        <v>173.87701629638661</v>
      </c>
      <c r="AA628" s="36">
        <v>10466.513450843766</v>
      </c>
      <c r="AB628" s="36">
        <v>11970.959418335931</v>
      </c>
      <c r="AC628" s="36">
        <v>17700.39738863401</v>
      </c>
      <c r="AD628" s="36">
        <v>23466.310299037847</v>
      </c>
      <c r="AE628" s="36">
        <v>7415.5072407787775</v>
      </c>
      <c r="AF628" s="36">
        <v>14.579032258064515</v>
      </c>
      <c r="AG628" s="36">
        <v>13490.96467553125</v>
      </c>
      <c r="AH628" s="36">
        <v>28833.923703656248</v>
      </c>
      <c r="AI628" s="36">
        <v>4192.5148437500102</v>
      </c>
      <c r="AJ628" s="36">
        <v>48.508389060546847</v>
      </c>
      <c r="AK628" s="36">
        <v>3853.2307853203201</v>
      </c>
      <c r="AL628" s="36">
        <v>15998.318300281271</v>
      </c>
      <c r="AM628" s="36">
        <v>8554.9774943710981</v>
      </c>
      <c r="AN628" s="36">
        <v>8251.8552500000096</v>
      </c>
      <c r="AO628" s="36">
        <v>31209.850347229003</v>
      </c>
      <c r="AP628" s="36">
        <v>642.48367309570403</v>
      </c>
      <c r="AQ628" s="36">
        <v>27410.343812875031</v>
      </c>
      <c r="AR628" s="36">
        <v>32872.494269085946</v>
      </c>
      <c r="AS628" s="36">
        <v>35362.734354187036</v>
      </c>
      <c r="AT628" s="36">
        <v>15537.769790152366</v>
      </c>
      <c r="AU628" s="36">
        <v>32736.949712687529</v>
      </c>
      <c r="AV628" s="36">
        <v>7932.7601531249966</v>
      </c>
      <c r="AW628" s="36">
        <v>13395.830200195327</v>
      </c>
      <c r="AX628" s="36">
        <v>28543.421669677748</v>
      </c>
      <c r="AY628" s="36">
        <v>26559.415889000033</v>
      </c>
    </row>
    <row r="629" spans="1:51" x14ac:dyDescent="0.25">
      <c r="A629" s="34">
        <v>44282</v>
      </c>
      <c r="B629" s="35">
        <v>4</v>
      </c>
      <c r="C629" s="36">
        <v>17330.633778562526</v>
      </c>
      <c r="D629" s="36">
        <v>22389.561529234386</v>
      </c>
      <c r="E629" s="36">
        <v>9539.663757448754</v>
      </c>
      <c r="F629" s="36">
        <v>34311.559982937528</v>
      </c>
      <c r="G629" s="36">
        <v>17092.985481191441</v>
      </c>
      <c r="H629" s="36">
        <v>5692.8779093757439</v>
      </c>
      <c r="I629" s="36">
        <v>15699.618276724923</v>
      </c>
      <c r="J629" s="36">
        <v>85.732927322387695</v>
      </c>
      <c r="K629" s="36">
        <v>10450.160152960951</v>
      </c>
      <c r="L629" s="36">
        <v>5323.552857884737</v>
      </c>
      <c r="M629" s="36">
        <v>26487.104282624816</v>
      </c>
      <c r="N629" s="36">
        <v>10560.488105468759</v>
      </c>
      <c r="O629" s="36">
        <v>26681.226569062506</v>
      </c>
      <c r="P629" s="36">
        <v>2718.9694599609384</v>
      </c>
      <c r="Q629" s="36">
        <v>31.078379631042491</v>
      </c>
      <c r="R629" s="36">
        <v>3849.287171314455</v>
      </c>
      <c r="S629" s="36">
        <v>28596.003975757842</v>
      </c>
      <c r="T629" s="36">
        <v>10388.700877101583</v>
      </c>
      <c r="U629" s="36">
        <v>5890.8032360077032</v>
      </c>
      <c r="V629" s="36">
        <v>38727.47320720314</v>
      </c>
      <c r="W629" s="36">
        <v>3938.1179687499998</v>
      </c>
      <c r="X629" s="36">
        <v>12004.102299363974</v>
      </c>
      <c r="Y629" s="36">
        <v>14134.214410192852</v>
      </c>
      <c r="Z629" s="36">
        <v>198.17721145629878</v>
      </c>
      <c r="AA629" s="36">
        <v>9108.5101697617538</v>
      </c>
      <c r="AB629" s="36">
        <v>11697.748382351569</v>
      </c>
      <c r="AC629" s="36">
        <v>16622.691606130466</v>
      </c>
      <c r="AD629" s="36">
        <v>21627.697982053221</v>
      </c>
      <c r="AE629" s="36">
        <v>7306.6806898227605</v>
      </c>
      <c r="AF629" s="36">
        <v>14.579032258064515</v>
      </c>
      <c r="AG629" s="36">
        <v>12403.658035281253</v>
      </c>
      <c r="AH629" s="36">
        <v>26244.203778687501</v>
      </c>
      <c r="AI629" s="36">
        <v>3812.7829956054811</v>
      </c>
      <c r="AJ629" s="36">
        <v>51.900499501953107</v>
      </c>
      <c r="AK629" s="36">
        <v>3829.7273160390605</v>
      </c>
      <c r="AL629" s="36">
        <v>14537.13486570315</v>
      </c>
      <c r="AM629" s="36">
        <v>7568.1252996641015</v>
      </c>
      <c r="AN629" s="36">
        <v>7997.8948085937591</v>
      </c>
      <c r="AO629" s="36">
        <v>28937.44936807251</v>
      </c>
      <c r="AP629" s="36">
        <v>623.31683349609295</v>
      </c>
      <c r="AQ629" s="36">
        <v>26630.974492445352</v>
      </c>
      <c r="AR629" s="36">
        <v>30366.690852562486</v>
      </c>
      <c r="AS629" s="36">
        <v>32252.078534790046</v>
      </c>
      <c r="AT629" s="36">
        <v>14946.400909125039</v>
      </c>
      <c r="AU629" s="36">
        <v>31258.367162875027</v>
      </c>
      <c r="AV629" s="36">
        <v>3655.1945220937559</v>
      </c>
      <c r="AW629" s="36">
        <v>13991.873138427745</v>
      </c>
      <c r="AX629" s="36">
        <v>25875.093912109383</v>
      </c>
      <c r="AY629" s="36">
        <v>25933.859008257863</v>
      </c>
    </row>
    <row r="630" spans="1:51" x14ac:dyDescent="0.25">
      <c r="A630" s="34">
        <v>44282</v>
      </c>
      <c r="B630" s="35">
        <v>5</v>
      </c>
      <c r="C630" s="36">
        <v>17129.112371444851</v>
      </c>
      <c r="D630" s="36">
        <v>21575.72236809376</v>
      </c>
      <c r="E630" s="36">
        <v>9686.454303422368</v>
      </c>
      <c r="F630" s="36">
        <v>33522.325315187532</v>
      </c>
      <c r="G630" s="36">
        <v>16403.485175445345</v>
      </c>
      <c r="H630" s="36">
        <v>5685.7341024633861</v>
      </c>
      <c r="I630" s="36">
        <v>15430.476228115547</v>
      </c>
      <c r="J630" s="36">
        <v>80.018234252929801</v>
      </c>
      <c r="K630" s="36">
        <v>10064.31158239845</v>
      </c>
      <c r="L630" s="36">
        <v>5126.8361830409722</v>
      </c>
      <c r="M630" s="36">
        <v>26015.218161938159</v>
      </c>
      <c r="N630" s="36">
        <v>10570.68374804688</v>
      </c>
      <c r="O630" s="36">
        <v>26231.476660773456</v>
      </c>
      <c r="P630" s="36">
        <v>2668.8687817382779</v>
      </c>
      <c r="Q630" s="36">
        <v>30.844417572021481</v>
      </c>
      <c r="R630" s="36">
        <v>3710.9960329902351</v>
      </c>
      <c r="S630" s="36">
        <v>27160.550232125021</v>
      </c>
      <c r="T630" s="36">
        <v>10203.836585992201</v>
      </c>
      <c r="U630" s="36">
        <v>5761.598510742193</v>
      </c>
      <c r="V630" s="36">
        <v>36227.420138343776</v>
      </c>
      <c r="W630" s="36">
        <v>3763.4468261718703</v>
      </c>
      <c r="X630" s="36">
        <v>12009.943901227256</v>
      </c>
      <c r="Y630" s="36">
        <v>13917.067640534873</v>
      </c>
      <c r="Z630" s="36">
        <v>224.51176849365234</v>
      </c>
      <c r="AA630" s="36">
        <v>8716.8202166094197</v>
      </c>
      <c r="AB630" s="36">
        <v>11707.84685752346</v>
      </c>
      <c r="AC630" s="36">
        <v>16386.013195566102</v>
      </c>
      <c r="AD630" s="36">
        <v>20804.928591693359</v>
      </c>
      <c r="AE630" s="36">
        <v>7257.4916300343375</v>
      </c>
      <c r="AF630" s="36">
        <v>14.579032258064515</v>
      </c>
      <c r="AG630" s="36">
        <v>11899.112483937501</v>
      </c>
      <c r="AH630" s="36">
        <v>25379.151894312494</v>
      </c>
      <c r="AI630" s="36">
        <v>3610.8605468750002</v>
      </c>
      <c r="AJ630" s="36">
        <v>50.45676335351618</v>
      </c>
      <c r="AK630" s="36">
        <v>3718.6970762343799</v>
      </c>
      <c r="AL630" s="36">
        <v>13526.223290382828</v>
      </c>
      <c r="AM630" s="36">
        <v>6811.9941185019798</v>
      </c>
      <c r="AN630" s="36">
        <v>7608.837519531271</v>
      </c>
      <c r="AO630" s="36">
        <v>27511.535948783894</v>
      </c>
      <c r="AP630" s="36">
        <v>614.32594299316406</v>
      </c>
      <c r="AQ630" s="36">
        <v>26328.534060335962</v>
      </c>
      <c r="AR630" s="36">
        <v>29348.262177873072</v>
      </c>
      <c r="AS630" s="36">
        <v>30648.274312622103</v>
      </c>
      <c r="AT630" s="36">
        <v>15161.530885296903</v>
      </c>
      <c r="AU630" s="36">
        <v>30511.395229921905</v>
      </c>
      <c r="AV630" s="36">
        <v>7389.4269124375023</v>
      </c>
      <c r="AW630" s="36">
        <v>8822.8787231445403</v>
      </c>
      <c r="AX630" s="36">
        <v>24318.479338378915</v>
      </c>
      <c r="AY630" s="36">
        <v>25561.773045375037</v>
      </c>
    </row>
    <row r="631" spans="1:51" x14ac:dyDescent="0.25">
      <c r="A631" s="34">
        <v>44282</v>
      </c>
      <c r="B631" s="35">
        <v>6</v>
      </c>
      <c r="C631" s="36">
        <v>16998.491438841822</v>
      </c>
      <c r="D631" s="36">
        <v>21365.122365531257</v>
      </c>
      <c r="E631" s="36">
        <v>9476.7155889750957</v>
      </c>
      <c r="F631" s="36">
        <v>33178.974099328152</v>
      </c>
      <c r="G631" s="36">
        <v>15986.676779658206</v>
      </c>
      <c r="H631" s="36">
        <v>5454.7675970263663</v>
      </c>
      <c r="I631" s="36">
        <v>15330.268540908512</v>
      </c>
      <c r="J631" s="36">
        <v>80.980272293090806</v>
      </c>
      <c r="K631" s="36">
        <v>9978.0363567968889</v>
      </c>
      <c r="L631" s="36">
        <v>5503.4002271191021</v>
      </c>
      <c r="M631" s="36">
        <v>24736.071006354559</v>
      </c>
      <c r="N631" s="36">
        <v>10315.69012500001</v>
      </c>
      <c r="O631" s="36">
        <v>26192.550711695338</v>
      </c>
      <c r="P631" s="36">
        <v>2707.4320307617227</v>
      </c>
      <c r="Q631" s="36">
        <v>30.51822471618652</v>
      </c>
      <c r="R631" s="36">
        <v>3603.3750307910159</v>
      </c>
      <c r="S631" s="36">
        <v>26351.923265679707</v>
      </c>
      <c r="T631" s="36">
        <v>10082.797417187499</v>
      </c>
      <c r="U631" s="36">
        <v>5691.4210567474438</v>
      </c>
      <c r="V631" s="36">
        <v>35847.678826765659</v>
      </c>
      <c r="W631" s="36">
        <v>3643.4927246093798</v>
      </c>
      <c r="X631" s="36">
        <v>11487.899485783426</v>
      </c>
      <c r="Y631" s="36">
        <v>14117.283577630509</v>
      </c>
      <c r="Z631" s="36">
        <v>267.3355415344239</v>
      </c>
      <c r="AA631" s="36">
        <v>8544.096698996138</v>
      </c>
      <c r="AB631" s="36">
        <v>11745.746837414068</v>
      </c>
      <c r="AC631" s="36">
        <v>16288.35145885165</v>
      </c>
      <c r="AD631" s="36">
        <v>20635.388679414798</v>
      </c>
      <c r="AE631" s="36">
        <v>7258.6774974278806</v>
      </c>
      <c r="AF631" s="36">
        <v>14.579032258064515</v>
      </c>
      <c r="AG631" s="36">
        <v>11725.75846609375</v>
      </c>
      <c r="AH631" s="36">
        <v>24596.198419781249</v>
      </c>
      <c r="AI631" s="36">
        <v>3561.6022460937511</v>
      </c>
      <c r="AJ631" s="36">
        <v>42.370330546875039</v>
      </c>
      <c r="AK631" s="36">
        <v>3632.36077003125</v>
      </c>
      <c r="AL631" s="36">
        <v>13046.43437778907</v>
      </c>
      <c r="AM631" s="36">
        <v>6685.5553303691813</v>
      </c>
      <c r="AN631" s="36">
        <v>7862.9932539062593</v>
      </c>
      <c r="AO631" s="36">
        <v>26780.766394691469</v>
      </c>
      <c r="AP631" s="36">
        <v>609.41052246093705</v>
      </c>
      <c r="AQ631" s="36">
        <v>26234.865786632858</v>
      </c>
      <c r="AR631" s="36">
        <v>28692.912866498053</v>
      </c>
      <c r="AS631" s="36">
        <v>29613.398610900895</v>
      </c>
      <c r="AT631" s="36">
        <v>15206.570112687526</v>
      </c>
      <c r="AU631" s="36">
        <v>30109.847602984399</v>
      </c>
      <c r="AV631" s="36">
        <v>9848.3055123593767</v>
      </c>
      <c r="AW631" s="36">
        <v>5806.6016845703198</v>
      </c>
      <c r="AX631" s="36">
        <v>23720.449959472688</v>
      </c>
      <c r="AY631" s="36">
        <v>25429.288966125041</v>
      </c>
    </row>
    <row r="632" spans="1:51" x14ac:dyDescent="0.25">
      <c r="A632" s="34">
        <v>44282</v>
      </c>
      <c r="B632" s="35">
        <v>7</v>
      </c>
      <c r="C632" s="36">
        <v>17320.218219072296</v>
      </c>
      <c r="D632" s="36">
        <v>21448.026172859383</v>
      </c>
      <c r="E632" s="36">
        <v>9537.6501691088797</v>
      </c>
      <c r="F632" s="36">
        <v>33803.442787343782</v>
      </c>
      <c r="G632" s="36">
        <v>15971.199216443383</v>
      </c>
      <c r="H632" s="36">
        <v>5467.1011232053406</v>
      </c>
      <c r="I632" s="36">
        <v>15728.360969431951</v>
      </c>
      <c r="J632" s="36">
        <v>80.323217391967702</v>
      </c>
      <c r="K632" s="36">
        <v>10028.21487648439</v>
      </c>
      <c r="L632" s="36">
        <v>5013.1716360019273</v>
      </c>
      <c r="M632" s="36">
        <v>23951.271013251117</v>
      </c>
      <c r="N632" s="36">
        <v>9993.8357617187594</v>
      </c>
      <c r="O632" s="36">
        <v>26401.333169234407</v>
      </c>
      <c r="P632" s="36">
        <v>2783.2566889648469</v>
      </c>
      <c r="Q632" s="36">
        <v>31.10335111618042</v>
      </c>
      <c r="R632" s="36">
        <v>3702.504928232423</v>
      </c>
      <c r="S632" s="36">
        <v>26337.26640039845</v>
      </c>
      <c r="T632" s="36">
        <v>10300.86779518752</v>
      </c>
      <c r="U632" s="36">
        <v>5787.9329099655151</v>
      </c>
      <c r="V632" s="36">
        <v>36128.630589312517</v>
      </c>
      <c r="W632" s="36">
        <v>3442.3485595703096</v>
      </c>
      <c r="X632" s="36">
        <v>11234.393299834188</v>
      </c>
      <c r="Y632" s="36">
        <v>14319.708695519063</v>
      </c>
      <c r="Z632" s="36">
        <v>232.38263595581063</v>
      </c>
      <c r="AA632" s="36">
        <v>8489.3041754512087</v>
      </c>
      <c r="AB632" s="36">
        <v>12007.026417156261</v>
      </c>
      <c r="AC632" s="36">
        <v>16699.212623617703</v>
      </c>
      <c r="AD632" s="36">
        <v>20623.892864342772</v>
      </c>
      <c r="AE632" s="36">
        <v>6800.2522907394032</v>
      </c>
      <c r="AF632" s="36">
        <v>14.579032258064515</v>
      </c>
      <c r="AG632" s="36">
        <v>11743.528441500002</v>
      </c>
      <c r="AH632" s="36">
        <v>24776.914533625004</v>
      </c>
      <c r="AI632" s="36">
        <v>3581.8312255859382</v>
      </c>
      <c r="AJ632" s="36">
        <v>39.304861785156959</v>
      </c>
      <c r="AK632" s="36">
        <v>3655.1705943750003</v>
      </c>
      <c r="AL632" s="36">
        <v>13142.41835977345</v>
      </c>
      <c r="AM632" s="36">
        <v>6745.0288384687574</v>
      </c>
      <c r="AN632" s="36">
        <v>7592.9456601562597</v>
      </c>
      <c r="AO632" s="36">
        <v>26655.899525909426</v>
      </c>
      <c r="AP632" s="36">
        <v>620.75736999511798</v>
      </c>
      <c r="AQ632" s="36">
        <v>26594.477484035171</v>
      </c>
      <c r="AR632" s="36">
        <v>28671.191307324229</v>
      </c>
      <c r="AS632" s="36">
        <v>29654.074464172387</v>
      </c>
      <c r="AT632" s="36">
        <v>14979.81363507815</v>
      </c>
      <c r="AU632" s="36">
        <v>30320.687895312527</v>
      </c>
      <c r="AV632" s="36">
        <v>10541.177428203131</v>
      </c>
      <c r="AW632" s="36">
        <v>5241.5567626953198</v>
      </c>
      <c r="AX632" s="36">
        <v>23738.079729492212</v>
      </c>
      <c r="AY632" s="36">
        <v>25780.923628359411</v>
      </c>
    </row>
    <row r="633" spans="1:51" x14ac:dyDescent="0.25">
      <c r="A633" s="34">
        <v>44282</v>
      </c>
      <c r="B633" s="35">
        <v>8</v>
      </c>
      <c r="C633" s="36">
        <v>18438.193687580591</v>
      </c>
      <c r="D633" s="36">
        <v>21502.076524234384</v>
      </c>
      <c r="E633" s="36">
        <v>9540.6455750126934</v>
      </c>
      <c r="F633" s="36">
        <v>35964.859135515631</v>
      </c>
      <c r="G633" s="36">
        <v>15570.350703523456</v>
      </c>
      <c r="H633" s="36">
        <v>5710.1846266880038</v>
      </c>
      <c r="I633" s="36">
        <v>16320.917153092088</v>
      </c>
      <c r="J633" s="36">
        <v>97.910709381103487</v>
      </c>
      <c r="K633" s="36">
        <v>10158.082755835951</v>
      </c>
      <c r="L633" s="36">
        <v>5543.4155065331615</v>
      </c>
      <c r="M633" s="36">
        <v>22602.460088798667</v>
      </c>
      <c r="N633" s="36">
        <v>9900.0531582031308</v>
      </c>
      <c r="O633" s="36">
        <v>26736.544036218766</v>
      </c>
      <c r="P633" s="36">
        <v>2660.2974814184486</v>
      </c>
      <c r="Q633" s="36">
        <v>31.21123027801514</v>
      </c>
      <c r="R633" s="36">
        <v>3560.4440145781259</v>
      </c>
      <c r="S633" s="36">
        <v>26358.704379765659</v>
      </c>
      <c r="T633" s="36">
        <v>10399.665669468766</v>
      </c>
      <c r="U633" s="36">
        <v>5744.0026741027887</v>
      </c>
      <c r="V633" s="36">
        <v>36971.831611578156</v>
      </c>
      <c r="W633" s="36">
        <v>3433.52685546875</v>
      </c>
      <c r="X633" s="36">
        <v>10957.454889989465</v>
      </c>
      <c r="Y633" s="36">
        <v>14319.036419793598</v>
      </c>
      <c r="Z633" s="36">
        <v>247.81794235229501</v>
      </c>
      <c r="AA633" s="36">
        <v>8605.4248315742261</v>
      </c>
      <c r="AB633" s="36">
        <v>12372.090563187512</v>
      </c>
      <c r="AC633" s="36">
        <v>17081.004001539663</v>
      </c>
      <c r="AD633" s="36">
        <v>20488.41180085767</v>
      </c>
      <c r="AE633" s="36">
        <v>6234.7218055793619</v>
      </c>
      <c r="AF633" s="36">
        <v>14.579032258064515</v>
      </c>
      <c r="AG633" s="36">
        <v>11870.301675906248</v>
      </c>
      <c r="AH633" s="36">
        <v>24148.865939031253</v>
      </c>
      <c r="AI633" s="36">
        <v>3478.5615658767429</v>
      </c>
      <c r="AJ633" s="36">
        <v>31.607688263670866</v>
      </c>
      <c r="AK633" s="36">
        <v>3758.4951886250001</v>
      </c>
      <c r="AL633" s="36">
        <v>13153.44727936721</v>
      </c>
      <c r="AM633" s="36">
        <v>6349.2318071133213</v>
      </c>
      <c r="AN633" s="36">
        <v>7660.2190781250101</v>
      </c>
      <c r="AO633" s="36">
        <v>26757.869401943226</v>
      </c>
      <c r="AP633" s="36">
        <v>607.08881181478478</v>
      </c>
      <c r="AQ633" s="36">
        <v>27504.848257898477</v>
      </c>
      <c r="AR633" s="36">
        <v>28419.556314544938</v>
      </c>
      <c r="AS633" s="36">
        <v>29678.758999145528</v>
      </c>
      <c r="AT633" s="36">
        <v>15100.699800097678</v>
      </c>
      <c r="AU633" s="36">
        <v>30906.98194362504</v>
      </c>
      <c r="AV633" s="36">
        <v>10493.625108859373</v>
      </c>
      <c r="AW633" s="36">
        <v>4838.569152832034</v>
      </c>
      <c r="AX633" s="36">
        <v>23519.021363525404</v>
      </c>
      <c r="AY633" s="36">
        <v>26842.738301437534</v>
      </c>
    </row>
    <row r="634" spans="1:51" x14ac:dyDescent="0.25">
      <c r="A634" s="34">
        <v>44282</v>
      </c>
      <c r="B634" s="35">
        <v>9</v>
      </c>
      <c r="C634" s="36">
        <v>19153.416985436044</v>
      </c>
      <c r="D634" s="36">
        <v>21490.742406750011</v>
      </c>
      <c r="E634" s="36">
        <v>10348.136974801777</v>
      </c>
      <c r="F634" s="36">
        <v>38353.849202671889</v>
      </c>
      <c r="G634" s="36">
        <v>17341.294096000933</v>
      </c>
      <c r="H634" s="36">
        <v>6425.6951522925119</v>
      </c>
      <c r="I634" s="36">
        <v>17061.317467373352</v>
      </c>
      <c r="J634" s="36">
        <v>118.8707160949707</v>
      </c>
      <c r="K634" s="36">
        <v>10605.407016664059</v>
      </c>
      <c r="L634" s="36">
        <v>5339.8237134628289</v>
      </c>
      <c r="M634" s="36">
        <v>23276.452569249414</v>
      </c>
      <c r="N634" s="36">
        <v>9957.6536757812501</v>
      </c>
      <c r="O634" s="36">
        <v>27789.646187476581</v>
      </c>
      <c r="P634" s="36">
        <v>2993.909564172372</v>
      </c>
      <c r="Q634" s="36">
        <v>31.873291969299324</v>
      </c>
      <c r="R634" s="36">
        <v>3394.9784393281252</v>
      </c>
      <c r="S634" s="36">
        <v>26536.545737867207</v>
      </c>
      <c r="T634" s="36">
        <v>10013.176573953149</v>
      </c>
      <c r="U634" s="36">
        <v>5466.908874511726</v>
      </c>
      <c r="V634" s="36">
        <v>37787.989953343778</v>
      </c>
      <c r="W634" s="36">
        <v>3514.0654785156303</v>
      </c>
      <c r="X634" s="36">
        <v>10371.110322547047</v>
      </c>
      <c r="Y634" s="36">
        <v>15457.949837413284</v>
      </c>
      <c r="Z634" s="36">
        <v>220.71401550292967</v>
      </c>
      <c r="AA634" s="36">
        <v>8656.9367164023661</v>
      </c>
      <c r="AB634" s="36">
        <v>13041.583112695331</v>
      </c>
      <c r="AC634" s="36">
        <v>17237.948579531258</v>
      </c>
      <c r="AD634" s="36">
        <v>20685.749853410402</v>
      </c>
      <c r="AE634" s="36">
        <v>5593.6445405180912</v>
      </c>
      <c r="AF634" s="36">
        <v>14.579032258064515</v>
      </c>
      <c r="AG634" s="36">
        <v>12535.37126434375</v>
      </c>
      <c r="AH634" s="36">
        <v>23382.597356562503</v>
      </c>
      <c r="AI634" s="36">
        <v>3302.7845693102872</v>
      </c>
      <c r="AJ634" s="36">
        <v>41.763652406250912</v>
      </c>
      <c r="AK634" s="36">
        <v>3814.0364595783149</v>
      </c>
      <c r="AL634" s="36">
        <v>13029.92795446876</v>
      </c>
      <c r="AM634" s="36">
        <v>6262.6984878086168</v>
      </c>
      <c r="AN634" s="36">
        <v>8017.6359082031304</v>
      </c>
      <c r="AO634" s="36">
        <v>27208.055454280857</v>
      </c>
      <c r="AP634" s="36">
        <v>549.829654574394</v>
      </c>
      <c r="AQ634" s="36">
        <v>28500.603978925818</v>
      </c>
      <c r="AR634" s="36">
        <v>28400.44629082227</v>
      </c>
      <c r="AS634" s="36">
        <v>30225.298705139161</v>
      </c>
      <c r="AT634" s="36">
        <v>15427.125974441415</v>
      </c>
      <c r="AU634" s="36">
        <v>32014.922634734387</v>
      </c>
      <c r="AV634" s="36">
        <v>9592.9234825468793</v>
      </c>
      <c r="AW634" s="36">
        <v>4033.6625366211051</v>
      </c>
      <c r="AX634" s="36">
        <v>23018.794750732439</v>
      </c>
      <c r="AY634" s="36">
        <v>28279.651253031276</v>
      </c>
    </row>
    <row r="635" spans="1:51" x14ac:dyDescent="0.25">
      <c r="A635" s="34">
        <v>44282</v>
      </c>
      <c r="B635" s="35">
        <v>10</v>
      </c>
      <c r="C635" s="36">
        <v>21968.055237084238</v>
      </c>
      <c r="D635" s="36">
        <v>24661.890714843757</v>
      </c>
      <c r="E635" s="36">
        <v>11777.731349320346</v>
      </c>
      <c r="F635" s="36">
        <v>44341.490670671876</v>
      </c>
      <c r="G635" s="36">
        <v>21666.807969417387</v>
      </c>
      <c r="H635" s="36">
        <v>6379.1436894709568</v>
      </c>
      <c r="I635" s="36">
        <v>19331.834747205394</v>
      </c>
      <c r="J635" s="36">
        <v>141.01469802856451</v>
      </c>
      <c r="K635" s="36">
        <v>12077.45592527346</v>
      </c>
      <c r="L635" s="36">
        <v>6138.0728523378448</v>
      </c>
      <c r="M635" s="36">
        <v>24301.782595070967</v>
      </c>
      <c r="N635" s="36">
        <v>11723.12502929688</v>
      </c>
      <c r="O635" s="36">
        <v>31671.700529921902</v>
      </c>
      <c r="P635" s="36">
        <v>3494.9312992952146</v>
      </c>
      <c r="Q635" s="36">
        <v>32.398455142974854</v>
      </c>
      <c r="R635" s="36">
        <v>4054.2236014589848</v>
      </c>
      <c r="S635" s="36">
        <v>31405.599637539082</v>
      </c>
      <c r="T635" s="36">
        <v>11847.679369187517</v>
      </c>
      <c r="U635" s="36">
        <v>6598.4241695404053</v>
      </c>
      <c r="V635" s="36">
        <v>44232.431424140632</v>
      </c>
      <c r="W635" s="36">
        <v>3923.9953613281195</v>
      </c>
      <c r="X635" s="36">
        <v>10994.837115718961</v>
      </c>
      <c r="Y635" s="36">
        <v>16648.806052457647</v>
      </c>
      <c r="Z635" s="36">
        <v>231.65754928588871</v>
      </c>
      <c r="AA635" s="36">
        <v>11140.071470132838</v>
      </c>
      <c r="AB635" s="36">
        <v>14174.33375798439</v>
      </c>
      <c r="AC635" s="36">
        <v>20462.838835514503</v>
      </c>
      <c r="AD635" s="36">
        <v>24803.892674682131</v>
      </c>
      <c r="AE635" s="36">
        <v>6955.7593808004249</v>
      </c>
      <c r="AF635" s="36">
        <v>14.579032258064515</v>
      </c>
      <c r="AG635" s="36">
        <v>14973.817630374997</v>
      </c>
      <c r="AH635" s="36">
        <v>27908.839405999999</v>
      </c>
      <c r="AI635" s="36">
        <v>3909.7561970998008</v>
      </c>
      <c r="AJ635" s="36">
        <v>44.243001062500184</v>
      </c>
      <c r="AK635" s="36">
        <v>4139.6228717799586</v>
      </c>
      <c r="AL635" s="36">
        <v>14972.586782156281</v>
      </c>
      <c r="AM635" s="36">
        <v>7749.0431504589988</v>
      </c>
      <c r="AN635" s="36">
        <v>8523.8487812500098</v>
      </c>
      <c r="AO635" s="36">
        <v>31283.939578426362</v>
      </c>
      <c r="AP635" s="36">
        <v>627.86437292769676</v>
      </c>
      <c r="AQ635" s="36">
        <v>31595.199771437517</v>
      </c>
      <c r="AR635" s="36">
        <v>32409.697695427749</v>
      </c>
      <c r="AS635" s="36">
        <v>35590.389739624043</v>
      </c>
      <c r="AT635" s="36">
        <v>16156.919494128932</v>
      </c>
      <c r="AU635" s="36">
        <v>37019.86113695315</v>
      </c>
      <c r="AV635" s="36">
        <v>12560.113097906262</v>
      </c>
      <c r="AW635" s="36">
        <v>3117.953857421885</v>
      </c>
      <c r="AX635" s="36">
        <v>27234.259090087904</v>
      </c>
      <c r="AY635" s="36">
        <v>31164.563822328135</v>
      </c>
    </row>
    <row r="636" spans="1:51" x14ac:dyDescent="0.25">
      <c r="A636" s="34">
        <v>44282</v>
      </c>
      <c r="B636" s="35">
        <v>11</v>
      </c>
      <c r="C636" s="36">
        <v>24138.846346023602</v>
      </c>
      <c r="D636" s="36">
        <v>28752.087933812498</v>
      </c>
      <c r="E636" s="36">
        <v>13779.794707197287</v>
      </c>
      <c r="F636" s="36">
        <v>48890.765017500002</v>
      </c>
      <c r="G636" s="36">
        <v>25484.258280271293</v>
      </c>
      <c r="H636" s="36">
        <v>6452.1318575034329</v>
      </c>
      <c r="I636" s="36">
        <v>21769.365636728813</v>
      </c>
      <c r="J636" s="36">
        <v>143.93442153930661</v>
      </c>
      <c r="K636" s="36">
        <v>14064.070154132833</v>
      </c>
      <c r="L636" s="36">
        <v>6504.7802188222204</v>
      </c>
      <c r="M636" s="36">
        <v>26398.056268314736</v>
      </c>
      <c r="N636" s="36">
        <v>14078.30214062501</v>
      </c>
      <c r="O636" s="36">
        <v>35560.861382046889</v>
      </c>
      <c r="P636" s="36">
        <v>3298.2628916903477</v>
      </c>
      <c r="Q636" s="36">
        <v>33.102108955383301</v>
      </c>
      <c r="R636" s="36">
        <v>4757.2056589375006</v>
      </c>
      <c r="S636" s="36">
        <v>36689.666114281266</v>
      </c>
      <c r="T636" s="36">
        <v>13685.731768289072</v>
      </c>
      <c r="U636" s="36">
        <v>7867.3963260650635</v>
      </c>
      <c r="V636" s="36">
        <v>51704.822594375</v>
      </c>
      <c r="W636" s="36">
        <v>4138.2757324218901</v>
      </c>
      <c r="X636" s="36">
        <v>12567.345634800498</v>
      </c>
      <c r="Y636" s="36">
        <v>17395.308260710321</v>
      </c>
      <c r="Z636" s="36">
        <v>239.26863067626948</v>
      </c>
      <c r="AA636" s="36">
        <v>14269.724832259773</v>
      </c>
      <c r="AB636" s="36">
        <v>15320.882927718771</v>
      </c>
      <c r="AC636" s="36">
        <v>23300.209096843762</v>
      </c>
      <c r="AD636" s="36">
        <v>29169.591196207519</v>
      </c>
      <c r="AE636" s="36">
        <v>7632.9416044418094</v>
      </c>
      <c r="AF636" s="36">
        <v>14.579032258064515</v>
      </c>
      <c r="AG636" s="36">
        <v>17520.666098218753</v>
      </c>
      <c r="AH636" s="36">
        <v>33338.78311809375</v>
      </c>
      <c r="AI636" s="36">
        <v>4732.5872700594573</v>
      </c>
      <c r="AJ636" s="36">
        <v>54.73054850488316</v>
      </c>
      <c r="AK636" s="36">
        <v>4687.5699912320888</v>
      </c>
      <c r="AL636" s="36">
        <v>17978.198529687532</v>
      </c>
      <c r="AM636" s="36">
        <v>9323.8710915742304</v>
      </c>
      <c r="AN636" s="36">
        <v>9255.9102343750092</v>
      </c>
      <c r="AO636" s="36">
        <v>36179.743363636015</v>
      </c>
      <c r="AP636" s="36">
        <v>636.97012329101597</v>
      </c>
      <c r="AQ636" s="36">
        <v>34062.525614140643</v>
      </c>
      <c r="AR636" s="36">
        <v>37234.071057775407</v>
      </c>
      <c r="AS636" s="36">
        <v>42352.934369812021</v>
      </c>
      <c r="AT636" s="36">
        <v>17000.204327054711</v>
      </c>
      <c r="AU636" s="36">
        <v>41482.404500406265</v>
      </c>
      <c r="AV636" s="36">
        <v>15298.88370196876</v>
      </c>
      <c r="AW636" s="36">
        <v>3810.7941284179742</v>
      </c>
      <c r="AX636" s="36">
        <v>32562.86094067384</v>
      </c>
      <c r="AY636" s="36">
        <v>33491.165049812545</v>
      </c>
    </row>
    <row r="637" spans="1:51" x14ac:dyDescent="0.25">
      <c r="A637" s="34">
        <v>44282</v>
      </c>
      <c r="B637" s="35">
        <v>12</v>
      </c>
      <c r="C637" s="36">
        <v>25872.835180794878</v>
      </c>
      <c r="D637" s="36">
        <v>31700.384647374995</v>
      </c>
      <c r="E637" s="36">
        <v>14740.865045007844</v>
      </c>
      <c r="F637" s="36">
        <v>52581.162474531251</v>
      </c>
      <c r="G637" s="36">
        <v>27820.595541994648</v>
      </c>
      <c r="H637" s="36">
        <v>6073.9887602580702</v>
      </c>
      <c r="I637" s="36">
        <v>23209.703716943655</v>
      </c>
      <c r="J637" s="36">
        <v>147.63680267333979</v>
      </c>
      <c r="K637" s="36">
        <v>15301.821390671912</v>
      </c>
      <c r="L637" s="36">
        <v>6977.9988770175387</v>
      </c>
      <c r="M637" s="36">
        <v>27919.112728725042</v>
      </c>
      <c r="N637" s="36">
        <v>15802.1922734375</v>
      </c>
      <c r="O637" s="36">
        <v>37968.180794773449</v>
      </c>
      <c r="P637" s="36">
        <v>-3803.4102840079195</v>
      </c>
      <c r="Q637" s="36">
        <v>33.09492301940918</v>
      </c>
      <c r="R637" s="36">
        <v>5371.7087708867166</v>
      </c>
      <c r="S637" s="36">
        <v>40567.509449265635</v>
      </c>
      <c r="T637" s="36">
        <v>15081.917910640652</v>
      </c>
      <c r="U637" s="36">
        <v>8768.9306688308825</v>
      </c>
      <c r="V637" s="36">
        <v>57793.113444218754</v>
      </c>
      <c r="W637" s="36">
        <v>4303.09228515626</v>
      </c>
      <c r="X637" s="36">
        <v>12879.947603801971</v>
      </c>
      <c r="Y637" s="36">
        <v>17536.86791823864</v>
      </c>
      <c r="Z637" s="36">
        <v>246.34448410034167</v>
      </c>
      <c r="AA637" s="36">
        <v>17046.345250652343</v>
      </c>
      <c r="AB637" s="36">
        <v>15915.637674968772</v>
      </c>
      <c r="AC637" s="36">
        <v>24777.718971985698</v>
      </c>
      <c r="AD637" s="36">
        <v>32445.188524895504</v>
      </c>
      <c r="AE637" s="36">
        <v>8109.1908297838818</v>
      </c>
      <c r="AF637" s="36">
        <v>14.579032258064515</v>
      </c>
      <c r="AG637" s="36">
        <v>19160.69748828125</v>
      </c>
      <c r="AH637" s="36">
        <v>37272.509911906243</v>
      </c>
      <c r="AI637" s="36">
        <v>5384.9597966051388</v>
      </c>
      <c r="AJ637" s="36">
        <v>50.749622900391159</v>
      </c>
      <c r="AK637" s="36">
        <v>4992.2838019770725</v>
      </c>
      <c r="AL637" s="36">
        <v>20085.195562859401</v>
      </c>
      <c r="AM637" s="36">
        <v>11162.504139113307</v>
      </c>
      <c r="AN637" s="36">
        <v>10153.919621093759</v>
      </c>
      <c r="AO637" s="36">
        <v>39707.867643890379</v>
      </c>
      <c r="AP637" s="36">
        <v>672.94190979003906</v>
      </c>
      <c r="AQ637" s="36">
        <v>35853.280397859387</v>
      </c>
      <c r="AR637" s="36">
        <v>40694.770467253926</v>
      </c>
      <c r="AS637" s="36">
        <v>47349.722661621105</v>
      </c>
      <c r="AT637" s="36">
        <v>17647.576818984398</v>
      </c>
      <c r="AU637" s="36">
        <v>44486.611851875008</v>
      </c>
      <c r="AV637" s="36">
        <v>17317.360679718753</v>
      </c>
      <c r="AW637" s="36">
        <v>4286.3084106445349</v>
      </c>
      <c r="AX637" s="36">
        <v>36529.979579589861</v>
      </c>
      <c r="AY637" s="36">
        <v>35112.749970750039</v>
      </c>
    </row>
    <row r="638" spans="1:51" x14ac:dyDescent="0.25">
      <c r="A638" s="34">
        <v>44282</v>
      </c>
      <c r="B638" s="35">
        <v>13</v>
      </c>
      <c r="C638" s="36">
        <v>27459.914670536324</v>
      </c>
      <c r="D638" s="36">
        <v>34105.590082593757</v>
      </c>
      <c r="E638" s="36">
        <v>17008.308946671896</v>
      </c>
      <c r="F638" s="36">
        <v>56796.846955281253</v>
      </c>
      <c r="G638" s="36">
        <v>29724.963236919873</v>
      </c>
      <c r="H638" s="36">
        <v>5904.4023221635853</v>
      </c>
      <c r="I638" s="36">
        <v>24572.495341951475</v>
      </c>
      <c r="J638" s="36">
        <v>152.51259613037109</v>
      </c>
      <c r="K638" s="36">
        <v>16302.994052203141</v>
      </c>
      <c r="L638" s="36">
        <v>6760.8965765800376</v>
      </c>
      <c r="M638" s="36">
        <v>28927.080682313856</v>
      </c>
      <c r="N638" s="36">
        <v>17139.141</v>
      </c>
      <c r="O638" s="36">
        <v>40647.233023507819</v>
      </c>
      <c r="P638" s="36">
        <v>-3222.6906216147872</v>
      </c>
      <c r="Q638" s="36">
        <v>33.78935432434082</v>
      </c>
      <c r="R638" s="36">
        <v>5923.9500424570233</v>
      </c>
      <c r="S638" s="36">
        <v>44120.492723921881</v>
      </c>
      <c r="T638" s="36">
        <v>16099.754359718781</v>
      </c>
      <c r="U638" s="36">
        <v>9747.8245964050457</v>
      </c>
      <c r="V638" s="36">
        <v>61526.789919437499</v>
      </c>
      <c r="W638" s="36">
        <v>4313.28288574219</v>
      </c>
      <c r="X638" s="36">
        <v>13435.881125653556</v>
      </c>
      <c r="Y638" s="36">
        <v>18042.905558424962</v>
      </c>
      <c r="Z638" s="36">
        <v>244.17086669921881</v>
      </c>
      <c r="AA638" s="36">
        <v>18424.263155613291</v>
      </c>
      <c r="AB638" s="36">
        <v>16513.557900843749</v>
      </c>
      <c r="AC638" s="36">
        <v>26355.77060552184</v>
      </c>
      <c r="AD638" s="36">
        <v>35574.569347391611</v>
      </c>
      <c r="AE638" s="36">
        <v>8381.1822273799007</v>
      </c>
      <c r="AF638" s="36">
        <v>14.579032258064515</v>
      </c>
      <c r="AG638" s="36">
        <v>20429.580625562499</v>
      </c>
      <c r="AH638" s="36">
        <v>41572.518008812505</v>
      </c>
      <c r="AI638" s="36">
        <v>5867.6959388650539</v>
      </c>
      <c r="AJ638" s="36">
        <v>58.112249019530964</v>
      </c>
      <c r="AK638" s="36">
        <v>5059.90183255581</v>
      </c>
      <c r="AL638" s="36">
        <v>21982.21533553128</v>
      </c>
      <c r="AM638" s="36">
        <v>12370.519062894562</v>
      </c>
      <c r="AN638" s="36">
        <v>10345.440017578141</v>
      </c>
      <c r="AO638" s="36">
        <v>42679.465064453128</v>
      </c>
      <c r="AP638" s="36">
        <v>657.40431213378895</v>
      </c>
      <c r="AQ638" s="36">
        <v>37370.860661367209</v>
      </c>
      <c r="AR638" s="36">
        <v>43652.019968917986</v>
      </c>
      <c r="AS638" s="36">
        <v>51617.681701049834</v>
      </c>
      <c r="AT638" s="36">
        <v>17747.377992859398</v>
      </c>
      <c r="AU638" s="36">
        <v>48075.985989609384</v>
      </c>
      <c r="AV638" s="36">
        <v>18665.815710312494</v>
      </c>
      <c r="AW638" s="36">
        <v>5871.9345703125146</v>
      </c>
      <c r="AX638" s="36">
        <v>39949.299368652362</v>
      </c>
      <c r="AY638" s="36">
        <v>36867.013377187555</v>
      </c>
    </row>
    <row r="639" spans="1:51" x14ac:dyDescent="0.25">
      <c r="A639" s="34">
        <v>44282</v>
      </c>
      <c r="B639" s="35">
        <v>14</v>
      </c>
      <c r="C639" s="36">
        <v>29469.764074483759</v>
      </c>
      <c r="D639" s="36">
        <v>35847.177445624999</v>
      </c>
      <c r="E639" s="36">
        <v>19235.08341496194</v>
      </c>
      <c r="F639" s="36">
        <v>61868.344044406251</v>
      </c>
      <c r="G639" s="36">
        <v>31549.072537201831</v>
      </c>
      <c r="H639" s="36">
        <v>5588.6098691147563</v>
      </c>
      <c r="I639" s="36">
        <v>25926.195776088178</v>
      </c>
      <c r="J639" s="36">
        <v>152.5989494323731</v>
      </c>
      <c r="K639" s="36">
        <v>17232.14668942189</v>
      </c>
      <c r="L639" s="36">
        <v>7492.7996996894071</v>
      </c>
      <c r="M639" s="36">
        <v>29561.178018875034</v>
      </c>
      <c r="N639" s="36">
        <v>18125.19722265625</v>
      </c>
      <c r="O639" s="36">
        <v>43833.918569515634</v>
      </c>
      <c r="P639" s="36">
        <v>-3080.1091489708142</v>
      </c>
      <c r="Q639" s="36">
        <v>33.870347023010254</v>
      </c>
      <c r="R639" s="36">
        <v>6573.4114994921983</v>
      </c>
      <c r="S639" s="36">
        <v>47905.489261562514</v>
      </c>
      <c r="T639" s="36">
        <v>17745.252223203144</v>
      </c>
      <c r="U639" s="36">
        <v>10574.910660743713</v>
      </c>
      <c r="V639" s="36">
        <v>68541.893885281257</v>
      </c>
      <c r="W639" s="36">
        <v>4418.0036865234397</v>
      </c>
      <c r="X639" s="36">
        <v>13790.674467399629</v>
      </c>
      <c r="Y639" s="36">
        <v>18347.306609747589</v>
      </c>
      <c r="Z639" s="36">
        <v>245.9149626159668</v>
      </c>
      <c r="AA639" s="36">
        <v>20711.702033152364</v>
      </c>
      <c r="AB639" s="36">
        <v>17182.02772079689</v>
      </c>
      <c r="AC639" s="36">
        <v>28587.079936484377</v>
      </c>
      <c r="AD639" s="36">
        <v>39594.278474510742</v>
      </c>
      <c r="AE639" s="36">
        <v>8244.4035251976857</v>
      </c>
      <c r="AF639" s="36">
        <v>14.579032258064515</v>
      </c>
      <c r="AG639" s="36">
        <v>22372.825774531251</v>
      </c>
      <c r="AH639" s="36">
        <v>45840.763041687504</v>
      </c>
      <c r="AI639" s="36">
        <v>6460.6663390327431</v>
      </c>
      <c r="AJ639" s="36">
        <v>44.489071480468994</v>
      </c>
      <c r="AK639" s="36">
        <v>5164.0732202351574</v>
      </c>
      <c r="AL639" s="36">
        <v>23739.662981984398</v>
      </c>
      <c r="AM639" s="36">
        <v>14155.591579673861</v>
      </c>
      <c r="AN639" s="36">
        <v>11076.300802734389</v>
      </c>
      <c r="AO639" s="36">
        <v>46100.30923506165</v>
      </c>
      <c r="AP639" s="36">
        <v>645.26524353027401</v>
      </c>
      <c r="AQ639" s="36">
        <v>38914.045126867219</v>
      </c>
      <c r="AR639" s="36">
        <v>46775.318651550791</v>
      </c>
      <c r="AS639" s="36">
        <v>55921.547195983912</v>
      </c>
      <c r="AT639" s="36">
        <v>18210.817969492222</v>
      </c>
      <c r="AU639" s="36">
        <v>53051.090404890638</v>
      </c>
      <c r="AV639" s="36">
        <v>20446.246140781244</v>
      </c>
      <c r="AW639" s="36">
        <v>7403.5881347656286</v>
      </c>
      <c r="AX639" s="36">
        <v>44102.44756542972</v>
      </c>
      <c r="AY639" s="36">
        <v>38454.401625546896</v>
      </c>
    </row>
    <row r="640" spans="1:51" x14ac:dyDescent="0.25">
      <c r="A640" s="34">
        <v>44282</v>
      </c>
      <c r="B640" s="35">
        <v>15</v>
      </c>
      <c r="C640" s="36">
        <v>28960.105278082876</v>
      </c>
      <c r="D640" s="36">
        <v>36729.958403625002</v>
      </c>
      <c r="E640" s="36">
        <v>18931.057519360384</v>
      </c>
      <c r="F640" s="36">
        <v>61772.406128093753</v>
      </c>
      <c r="G640" s="36">
        <v>31971.083492426747</v>
      </c>
      <c r="H640" s="36">
        <v>5535.013798034679</v>
      </c>
      <c r="I640" s="36">
        <v>26203.193809713208</v>
      </c>
      <c r="J640" s="36">
        <v>143.1476325988769</v>
      </c>
      <c r="K640" s="36">
        <v>17459.432112796891</v>
      </c>
      <c r="L640" s="36">
        <v>7547.4371073925595</v>
      </c>
      <c r="M640" s="36">
        <v>29830.891030417664</v>
      </c>
      <c r="N640" s="36">
        <v>18599.63314453125</v>
      </c>
      <c r="O640" s="36">
        <v>44849.707645421877</v>
      </c>
      <c r="P640" s="36">
        <v>-3222.0636240829672</v>
      </c>
      <c r="Q640" s="36">
        <v>34.18272781372071</v>
      </c>
      <c r="R640" s="36">
        <v>6787.4532465898455</v>
      </c>
      <c r="S640" s="36">
        <v>48801.688953171892</v>
      </c>
      <c r="T640" s="36">
        <v>17525.428518867189</v>
      </c>
      <c r="U640" s="36">
        <v>10675.982390403753</v>
      </c>
      <c r="V640" s="36">
        <v>69328.227331062502</v>
      </c>
      <c r="W640" s="36">
        <v>4304.0315185546997</v>
      </c>
      <c r="X640" s="36">
        <v>14117.830692576343</v>
      </c>
      <c r="Y640" s="36">
        <v>17685.810635841877</v>
      </c>
      <c r="Z640" s="36">
        <v>236.09767288208025</v>
      </c>
      <c r="AA640" s="36">
        <v>21655.423449808608</v>
      </c>
      <c r="AB640" s="36">
        <v>17258.81523028126</v>
      </c>
      <c r="AC640" s="36">
        <v>28783.983337828133</v>
      </c>
      <c r="AD640" s="36">
        <v>40884.277998289544</v>
      </c>
      <c r="AE640" s="36">
        <v>8058.048277165818</v>
      </c>
      <c r="AF640" s="36">
        <v>14.579032258064515</v>
      </c>
      <c r="AG640" s="36">
        <v>22901.701671343752</v>
      </c>
      <c r="AH640" s="36">
        <v>48027.488753375001</v>
      </c>
      <c r="AI640" s="36">
        <v>6658.9936422720029</v>
      </c>
      <c r="AJ640" s="36">
        <v>44.523011393554015</v>
      </c>
      <c r="AK640" s="36">
        <v>4842.2888799936391</v>
      </c>
      <c r="AL640" s="36">
        <v>24498.924040515656</v>
      </c>
      <c r="AM640" s="36">
        <v>14619.112685246122</v>
      </c>
      <c r="AN640" s="36">
        <v>11158.684492187509</v>
      </c>
      <c r="AO640" s="36">
        <v>47212.99626879883</v>
      </c>
      <c r="AP640" s="36">
        <v>687.97706604003906</v>
      </c>
      <c r="AQ640" s="36">
        <v>39314.49879521878</v>
      </c>
      <c r="AR640" s="36">
        <v>47830.419328296884</v>
      </c>
      <c r="AS640" s="36">
        <v>57784.393251647984</v>
      </c>
      <c r="AT640" s="36">
        <v>18132.494013085943</v>
      </c>
      <c r="AU640" s="36">
        <v>53994.260277906258</v>
      </c>
      <c r="AV640" s="36">
        <v>20904.170220843753</v>
      </c>
      <c r="AW640" s="36">
        <v>7317.6043701171966</v>
      </c>
      <c r="AX640" s="36">
        <v>45705.427758789097</v>
      </c>
      <c r="AY640" s="36">
        <v>38375.226392328135</v>
      </c>
    </row>
    <row r="641" spans="1:51" x14ac:dyDescent="0.25">
      <c r="A641" s="34">
        <v>44282</v>
      </c>
      <c r="B641" s="35">
        <v>16</v>
      </c>
      <c r="C641" s="36">
        <v>26786.250643740426</v>
      </c>
      <c r="D641" s="36">
        <v>35823.248456312504</v>
      </c>
      <c r="E641" s="36">
        <v>17832.839464976576</v>
      </c>
      <c r="F641" s="36">
        <v>57818.261133625005</v>
      </c>
      <c r="G641" s="36">
        <v>30276.418462453606</v>
      </c>
      <c r="H641" s="36">
        <v>5038.3786619631583</v>
      </c>
      <c r="I641" s="36">
        <v>25342.654115650676</v>
      </c>
      <c r="J641" s="36">
        <v>139.74330902099612</v>
      </c>
      <c r="K641" s="36">
        <v>16690.622028812508</v>
      </c>
      <c r="L641" s="36">
        <v>7146.8738050566062</v>
      </c>
      <c r="M641" s="36">
        <v>29230.736791499985</v>
      </c>
      <c r="N641" s="36">
        <v>18023.16084375</v>
      </c>
      <c r="O641" s="36">
        <v>42950.112927281247</v>
      </c>
      <c r="P641" s="36">
        <v>-3310.3440882836576</v>
      </c>
      <c r="Q641" s="36">
        <v>34.465958595275879</v>
      </c>
      <c r="R641" s="36">
        <v>6528.3747248203235</v>
      </c>
      <c r="S641" s="36">
        <v>46808.028826109388</v>
      </c>
      <c r="T641" s="36">
        <v>16539.604560578136</v>
      </c>
      <c r="U641" s="36">
        <v>10222.178318023702</v>
      </c>
      <c r="V641" s="36">
        <v>64872.967975437503</v>
      </c>
      <c r="W641" s="36">
        <v>4183.7036621093794</v>
      </c>
      <c r="X641" s="36">
        <v>14129.334882105697</v>
      </c>
      <c r="Y641" s="36">
        <v>17212.644190490282</v>
      </c>
      <c r="Z641" s="36">
        <v>268.09492797851573</v>
      </c>
      <c r="AA641" s="36">
        <v>20883.3614455508</v>
      </c>
      <c r="AB641" s="36">
        <v>16718.779736046901</v>
      </c>
      <c r="AC641" s="36">
        <v>27065.135044781262</v>
      </c>
      <c r="AD641" s="36">
        <v>38597.339714818358</v>
      </c>
      <c r="AE641" s="36">
        <v>7609.1001219230175</v>
      </c>
      <c r="AF641" s="36">
        <v>14.579032258064515</v>
      </c>
      <c r="AG641" s="36">
        <v>21704.637125218749</v>
      </c>
      <c r="AH641" s="36">
        <v>45675.051125500002</v>
      </c>
      <c r="AI641" s="36">
        <v>6455.73489447473</v>
      </c>
      <c r="AJ641" s="36">
        <v>33.42263829492191</v>
      </c>
      <c r="AK641" s="36">
        <v>4634.650873826904</v>
      </c>
      <c r="AL641" s="36">
        <v>23925.372261968758</v>
      </c>
      <c r="AM641" s="36">
        <v>14524.933439255878</v>
      </c>
      <c r="AN641" s="36">
        <v>11296.23914062501</v>
      </c>
      <c r="AO641" s="36">
        <v>45926.237071846008</v>
      </c>
      <c r="AP641" s="36">
        <v>654.00338745117199</v>
      </c>
      <c r="AQ641" s="36">
        <v>38299.411261640642</v>
      </c>
      <c r="AR641" s="36">
        <v>46089.292609693359</v>
      </c>
      <c r="AS641" s="36">
        <v>55760.02048376466</v>
      </c>
      <c r="AT641" s="36">
        <v>17969.055429156266</v>
      </c>
      <c r="AU641" s="36">
        <v>50803.04256467188</v>
      </c>
      <c r="AV641" s="36">
        <v>20358.752753250003</v>
      </c>
      <c r="AW641" s="36">
        <v>6988.3585815429724</v>
      </c>
      <c r="AX641" s="36">
        <v>43787.818436035181</v>
      </c>
      <c r="AY641" s="36">
        <v>36755.775263000047</v>
      </c>
    </row>
    <row r="642" spans="1:51" x14ac:dyDescent="0.25">
      <c r="A642" s="34">
        <v>44282</v>
      </c>
      <c r="B642" s="35">
        <v>17</v>
      </c>
      <c r="C642" s="36">
        <v>25430.247451665997</v>
      </c>
      <c r="D642" s="36">
        <v>34435.685744406248</v>
      </c>
      <c r="E642" s="36">
        <v>16775.597042537127</v>
      </c>
      <c r="F642" s="36">
        <v>54798.539991437501</v>
      </c>
      <c r="G642" s="36">
        <v>29775.304164863948</v>
      </c>
      <c r="H642" s="36">
        <v>4536.2604040688548</v>
      </c>
      <c r="I642" s="36">
        <v>24365.211221275687</v>
      </c>
      <c r="J642" s="36">
        <v>134.9337654113769</v>
      </c>
      <c r="K642" s="36">
        <v>16117.477663765651</v>
      </c>
      <c r="L642" s="36">
        <v>6823.2129413847324</v>
      </c>
      <c r="M642" s="36">
        <v>27884.060646575657</v>
      </c>
      <c r="N642" s="36">
        <v>17607.8478359375</v>
      </c>
      <c r="O642" s="36">
        <v>41035.607560914053</v>
      </c>
      <c r="P642" s="36">
        <v>-3366.4353885555875</v>
      </c>
      <c r="Q642" s="36">
        <v>35.1915636062622</v>
      </c>
      <c r="R642" s="36">
        <v>6297.8081968750012</v>
      </c>
      <c r="S642" s="36">
        <v>45142.702990078127</v>
      </c>
      <c r="T642" s="36">
        <v>15929.710203734392</v>
      </c>
      <c r="U642" s="36">
        <v>9747.1627464294579</v>
      </c>
      <c r="V642" s="36">
        <v>62791.209186187494</v>
      </c>
      <c r="W642" s="36">
        <v>4113.8144287109399</v>
      </c>
      <c r="X642" s="36">
        <v>13668.483781168186</v>
      </c>
      <c r="Y642" s="36">
        <v>17169.103499759</v>
      </c>
      <c r="Z642" s="36">
        <v>289.57977844238286</v>
      </c>
      <c r="AA642" s="36">
        <v>20032.89794829104</v>
      </c>
      <c r="AB642" s="36">
        <v>16123.524069484391</v>
      </c>
      <c r="AC642" s="36">
        <v>25767.938438984384</v>
      </c>
      <c r="AD642" s="36">
        <v>36767.771090702634</v>
      </c>
      <c r="AE642" s="36">
        <v>7424.0019101902253</v>
      </c>
      <c r="AF642" s="36">
        <v>14.579032258064515</v>
      </c>
      <c r="AG642" s="36">
        <v>20469.563917624997</v>
      </c>
      <c r="AH642" s="36">
        <v>44017.197644031243</v>
      </c>
      <c r="AI642" s="36">
        <v>6391.1837544128139</v>
      </c>
      <c r="AJ642" s="36">
        <v>34.884327187500077</v>
      </c>
      <c r="AK642" s="36">
        <v>4611.4386184673986</v>
      </c>
      <c r="AL642" s="36">
        <v>23388.173774578136</v>
      </c>
      <c r="AM642" s="36">
        <v>14451.988667867219</v>
      </c>
      <c r="AN642" s="36">
        <v>10687.17627343751</v>
      </c>
      <c r="AO642" s="36">
        <v>44698.432538818357</v>
      </c>
      <c r="AP642" s="36">
        <v>647.74487304687386</v>
      </c>
      <c r="AQ642" s="36">
        <v>37099.584351773476</v>
      </c>
      <c r="AR642" s="36">
        <v>44624.53232245316</v>
      </c>
      <c r="AS642" s="36">
        <v>53709.826370544455</v>
      </c>
      <c r="AT642" s="36">
        <v>18017.589079234407</v>
      </c>
      <c r="AU642" s="36">
        <v>48054.315422218759</v>
      </c>
      <c r="AV642" s="36">
        <v>19160.216003281246</v>
      </c>
      <c r="AW642" s="36">
        <v>6783.0319213867278</v>
      </c>
      <c r="AX642" s="36">
        <v>42328.320759277362</v>
      </c>
      <c r="AY642" s="36">
        <v>35222.853432031312</v>
      </c>
    </row>
    <row r="643" spans="1:51" x14ac:dyDescent="0.25">
      <c r="A643" s="34">
        <v>44282</v>
      </c>
      <c r="B643" s="35">
        <v>18</v>
      </c>
      <c r="C643" s="36">
        <v>24759.406291000254</v>
      </c>
      <c r="D643" s="36">
        <v>33915.520577500007</v>
      </c>
      <c r="E643" s="36">
        <v>15894.064456138687</v>
      </c>
      <c r="F643" s="36">
        <v>53764.909543468748</v>
      </c>
      <c r="G643" s="36">
        <v>28898.632248083075</v>
      </c>
      <c r="H643" s="36">
        <v>4354.9433318288629</v>
      </c>
      <c r="I643" s="36">
        <v>23702.186641439763</v>
      </c>
      <c r="J643" s="36">
        <v>132.44683074951172</v>
      </c>
      <c r="K643" s="36">
        <v>15759.07534678127</v>
      </c>
      <c r="L643" s="36">
        <v>7361.3964588534946</v>
      </c>
      <c r="M643" s="36">
        <v>27162.23914068153</v>
      </c>
      <c r="N643" s="36">
        <v>16845.274160156252</v>
      </c>
      <c r="O643" s="36">
        <v>39986.827778773448</v>
      </c>
      <c r="P643" s="36">
        <v>-3208.2257743342598</v>
      </c>
      <c r="Q643" s="36">
        <v>34.786664962768555</v>
      </c>
      <c r="R643" s="36">
        <v>6292.4137585664048</v>
      </c>
      <c r="S643" s="36">
        <v>44377.914740515633</v>
      </c>
      <c r="T643" s="36">
        <v>15158.420281312519</v>
      </c>
      <c r="U643" s="36">
        <v>8922.8868474960473</v>
      </c>
      <c r="V643" s="36">
        <v>60670.912599312505</v>
      </c>
      <c r="W643" s="36">
        <v>4028.9945312500099</v>
      </c>
      <c r="X643" s="36">
        <v>12177.54130908518</v>
      </c>
      <c r="Y643" s="36">
        <v>18348.739858788169</v>
      </c>
      <c r="Z643" s="36">
        <v>300.80948318481455</v>
      </c>
      <c r="AA643" s="36">
        <v>19512.003631541033</v>
      </c>
      <c r="AB643" s="36">
        <v>15661.083304046901</v>
      </c>
      <c r="AC643" s="36">
        <v>24330.041326625011</v>
      </c>
      <c r="AD643" s="36">
        <v>35937.227425963378</v>
      </c>
      <c r="AE643" s="36">
        <v>7029.7886534083173</v>
      </c>
      <c r="AF643" s="36">
        <v>14.579032258064515</v>
      </c>
      <c r="AG643" s="36">
        <v>20005.459287375001</v>
      </c>
      <c r="AH643" s="36">
        <v>44543.132019031247</v>
      </c>
      <c r="AI643" s="36">
        <v>6314.7674019492724</v>
      </c>
      <c r="AJ643" s="36">
        <v>30.71713315234399</v>
      </c>
      <c r="AK643" s="36">
        <v>4625.6757309122841</v>
      </c>
      <c r="AL643" s="36">
        <v>23269.174717359387</v>
      </c>
      <c r="AM643" s="36">
        <v>14237.206327212922</v>
      </c>
      <c r="AN643" s="36">
        <v>10524.088037109381</v>
      </c>
      <c r="AO643" s="36">
        <v>44007.76336959839</v>
      </c>
      <c r="AP643" s="36">
        <v>607.42910766601585</v>
      </c>
      <c r="AQ643" s="36">
        <v>36410.048124468783</v>
      </c>
      <c r="AR643" s="36">
        <v>43861.588726453141</v>
      </c>
      <c r="AS643" s="36">
        <v>53233.150419311554</v>
      </c>
      <c r="AT643" s="36">
        <v>17222.493831074236</v>
      </c>
      <c r="AU643" s="36">
        <v>46766.94749167189</v>
      </c>
      <c r="AV643" s="36">
        <v>20093.863994593754</v>
      </c>
      <c r="AW643" s="36">
        <v>5987.1995849609393</v>
      </c>
      <c r="AX643" s="36">
        <v>41828.268549804699</v>
      </c>
      <c r="AY643" s="36">
        <v>34752.302040484406</v>
      </c>
    </row>
    <row r="644" spans="1:51" x14ac:dyDescent="0.25">
      <c r="A644" s="34">
        <v>44282</v>
      </c>
      <c r="B644" s="35">
        <v>19</v>
      </c>
      <c r="C644" s="36">
        <v>24577.937573000021</v>
      </c>
      <c r="D644" s="36">
        <v>33798.523621781249</v>
      </c>
      <c r="E644" s="36">
        <v>15573.391742136741</v>
      </c>
      <c r="F644" s="36">
        <v>53339.411348781243</v>
      </c>
      <c r="G644" s="36">
        <v>28463.507533064174</v>
      </c>
      <c r="H644" s="36">
        <v>4164.534180080821</v>
      </c>
      <c r="I644" s="36">
        <v>23453.886524592104</v>
      </c>
      <c r="J644" s="36">
        <v>139.26034164428711</v>
      </c>
      <c r="K644" s="36">
        <v>15799.715528031271</v>
      </c>
      <c r="L644" s="36">
        <v>6619.8728492206719</v>
      </c>
      <c r="M644" s="36">
        <v>27455.510457648197</v>
      </c>
      <c r="N644" s="36">
        <v>15756.16203125</v>
      </c>
      <c r="O644" s="36">
        <v>39509.98834486719</v>
      </c>
      <c r="P644" s="36">
        <v>-266.5002211337619</v>
      </c>
      <c r="Q644" s="36">
        <v>34.255202293395996</v>
      </c>
      <c r="R644" s="36">
        <v>6341.3816071562578</v>
      </c>
      <c r="S644" s="36">
        <v>44551.563278078131</v>
      </c>
      <c r="T644" s="36">
        <v>14497.629893695332</v>
      </c>
      <c r="U644" s="36">
        <v>8100.9131383895983</v>
      </c>
      <c r="V644" s="36">
        <v>61106.387687249997</v>
      </c>
      <c r="W644" s="36">
        <v>4050.3543457031296</v>
      </c>
      <c r="X644" s="36">
        <v>11985.519570765835</v>
      </c>
      <c r="Y644" s="36">
        <v>19042.170255419755</v>
      </c>
      <c r="Z644" s="36">
        <v>299.78813095092772</v>
      </c>
      <c r="AA644" s="36">
        <v>19543.486510810551</v>
      </c>
      <c r="AB644" s="36">
        <v>15635.52176890627</v>
      </c>
      <c r="AC644" s="36">
        <v>23644.395197328129</v>
      </c>
      <c r="AD644" s="36">
        <v>35897.115470129385</v>
      </c>
      <c r="AE644" s="36">
        <v>6830.3270515719978</v>
      </c>
      <c r="AF644" s="36">
        <v>14.579032258064515</v>
      </c>
      <c r="AG644" s="36">
        <v>20929.381434281247</v>
      </c>
      <c r="AH644" s="36">
        <v>45250.992908249995</v>
      </c>
      <c r="AI644" s="36">
        <v>6438.551322045445</v>
      </c>
      <c r="AJ644" s="36">
        <v>30.940875308594059</v>
      </c>
      <c r="AK644" s="36">
        <v>4816.3960799888782</v>
      </c>
      <c r="AL644" s="36">
        <v>23769.090279921889</v>
      </c>
      <c r="AM644" s="36">
        <v>14715.626983789103</v>
      </c>
      <c r="AN644" s="36">
        <v>10254.081564453139</v>
      </c>
      <c r="AO644" s="36">
        <v>44055.366337997439</v>
      </c>
      <c r="AP644" s="36">
        <v>531.52821254730338</v>
      </c>
      <c r="AQ644" s="36">
        <v>36123.959300828137</v>
      </c>
      <c r="AR644" s="36">
        <v>44038.520339746123</v>
      </c>
      <c r="AS644" s="36">
        <v>54167.195305297879</v>
      </c>
      <c r="AT644" s="36">
        <v>16356.030132187518</v>
      </c>
      <c r="AU644" s="36">
        <v>47054.178840093766</v>
      </c>
      <c r="AV644" s="36">
        <v>21299.574153343747</v>
      </c>
      <c r="AW644" s="36">
        <v>6941.1693725586028</v>
      </c>
      <c r="AX644" s="36">
        <v>42562.19072607423</v>
      </c>
      <c r="AY644" s="36">
        <v>34590.134117015681</v>
      </c>
    </row>
    <row r="645" spans="1:51" x14ac:dyDescent="0.25">
      <c r="A645" s="34">
        <v>44282</v>
      </c>
      <c r="B645" s="35">
        <v>20</v>
      </c>
      <c r="C645" s="36">
        <v>25746.842674530293</v>
      </c>
      <c r="D645" s="36">
        <v>35228.573228031251</v>
      </c>
      <c r="E645" s="36">
        <v>15927.02581531155</v>
      </c>
      <c r="F645" s="36">
        <v>55118.235001531255</v>
      </c>
      <c r="G645" s="36">
        <v>29735.624574737576</v>
      </c>
      <c r="H645" s="36">
        <v>4552.6001143298536</v>
      </c>
      <c r="I645" s="36">
        <v>24023.424539623345</v>
      </c>
      <c r="J645" s="36">
        <v>164.23616027832028</v>
      </c>
      <c r="K645" s="36">
        <v>16277.345929218771</v>
      </c>
      <c r="L645" s="36">
        <v>7268.7277740409754</v>
      </c>
      <c r="M645" s="36">
        <v>27450.9136203905</v>
      </c>
      <c r="N645" s="36">
        <v>15330.406234375001</v>
      </c>
      <c r="O645" s="36">
        <v>39777.576678500009</v>
      </c>
      <c r="P645" s="36">
        <v>3542.0283005589672</v>
      </c>
      <c r="Q645" s="36">
        <v>34.347356796264648</v>
      </c>
      <c r="R645" s="36">
        <v>6554.6623692539233</v>
      </c>
      <c r="S645" s="36">
        <v>46878.962927296889</v>
      </c>
      <c r="T645" s="36">
        <v>14769.50472094533</v>
      </c>
      <c r="U645" s="36">
        <v>7984.3636388778714</v>
      </c>
      <c r="V645" s="36">
        <v>63934.677952093749</v>
      </c>
      <c r="W645" s="36">
        <v>4151.0048339843697</v>
      </c>
      <c r="X645" s="36">
        <v>13171.451187177918</v>
      </c>
      <c r="Y645" s="36">
        <v>18598.344385083754</v>
      </c>
      <c r="Z645" s="36">
        <v>317.44236007690432</v>
      </c>
      <c r="AA645" s="36">
        <v>20939.53328090041</v>
      </c>
      <c r="AB645" s="36">
        <v>15742.83737920314</v>
      </c>
      <c r="AC645" s="36">
        <v>24614.267148203136</v>
      </c>
      <c r="AD645" s="36">
        <v>37411.837742884767</v>
      </c>
      <c r="AE645" s="36">
        <v>7010.39454579423</v>
      </c>
      <c r="AF645" s="36">
        <v>14.579032258064515</v>
      </c>
      <c r="AG645" s="36">
        <v>22824.769243625</v>
      </c>
      <c r="AH645" s="36">
        <v>48203.979121812503</v>
      </c>
      <c r="AI645" s="36">
        <v>6869.2480319712113</v>
      </c>
      <c r="AJ645" s="36">
        <v>30.239495162108994</v>
      </c>
      <c r="AK645" s="36">
        <v>4674.2038978266892</v>
      </c>
      <c r="AL645" s="36">
        <v>25298.350496468778</v>
      </c>
      <c r="AM645" s="36">
        <v>15741.975066382858</v>
      </c>
      <c r="AN645" s="36">
        <v>10268.921773437511</v>
      </c>
      <c r="AO645" s="36">
        <v>45470.334568206788</v>
      </c>
      <c r="AP645" s="36">
        <v>571.14889960263065</v>
      </c>
      <c r="AQ645" s="36">
        <v>36540.950455421895</v>
      </c>
      <c r="AR645" s="36">
        <v>45797.463828273438</v>
      </c>
      <c r="AS645" s="36">
        <v>57297.053773071311</v>
      </c>
      <c r="AT645" s="36">
        <v>16269.154472578142</v>
      </c>
      <c r="AU645" s="36">
        <v>49229.992224937516</v>
      </c>
      <c r="AV645" s="36">
        <v>22177.454048812502</v>
      </c>
      <c r="AW645" s="36">
        <v>8421.7316894531305</v>
      </c>
      <c r="AX645" s="36">
        <v>45303.52357958987</v>
      </c>
      <c r="AY645" s="36">
        <v>35033.336708453164</v>
      </c>
    </row>
    <row r="646" spans="1:51" x14ac:dyDescent="0.25">
      <c r="A646" s="34">
        <v>44282</v>
      </c>
      <c r="B646" s="35">
        <v>21</v>
      </c>
      <c r="C646" s="36">
        <v>29682.813801024429</v>
      </c>
      <c r="D646" s="36">
        <v>39756.126612749998</v>
      </c>
      <c r="E646" s="36">
        <v>18510.628670696315</v>
      </c>
      <c r="F646" s="36">
        <v>61979.2942558125</v>
      </c>
      <c r="G646" s="36">
        <v>36402.657275703154</v>
      </c>
      <c r="H646" s="36">
        <v>5199.7373099711967</v>
      </c>
      <c r="I646" s="36">
        <v>25610.509297603814</v>
      </c>
      <c r="J646" s="36">
        <v>191.40387725830092</v>
      </c>
      <c r="K646" s="36">
        <v>18081.188328171891</v>
      </c>
      <c r="L646" s="36">
        <v>8190.1452160722165</v>
      </c>
      <c r="M646" s="36">
        <v>29866.834401396642</v>
      </c>
      <c r="N646" s="36">
        <v>17874.28020703125</v>
      </c>
      <c r="O646" s="36">
        <v>43245.513606132823</v>
      </c>
      <c r="P646" s="36">
        <v>4215.7432724609434</v>
      </c>
      <c r="Q646" s="36">
        <v>34.218057632446289</v>
      </c>
      <c r="R646" s="36">
        <v>8019.9971620625065</v>
      </c>
      <c r="S646" s="36">
        <v>54477.285769046881</v>
      </c>
      <c r="T646" s="36">
        <v>17987.683888359399</v>
      </c>
      <c r="U646" s="36">
        <v>10298.840492248541</v>
      </c>
      <c r="V646" s="36">
        <v>74490.816808906253</v>
      </c>
      <c r="W646" s="36">
        <v>4444.9354492187595</v>
      </c>
      <c r="X646" s="36">
        <v>14584.516539861033</v>
      </c>
      <c r="Y646" s="36">
        <v>19896.594655932357</v>
      </c>
      <c r="Z646" s="36">
        <v>307.723224182129</v>
      </c>
      <c r="AA646" s="36">
        <v>25558.170773052749</v>
      </c>
      <c r="AB646" s="36">
        <v>16161.7952277969</v>
      </c>
      <c r="AC646" s="36">
        <v>29207.537952875009</v>
      </c>
      <c r="AD646" s="36">
        <v>44585.31643829809</v>
      </c>
      <c r="AE646" s="36">
        <v>8525.078563828918</v>
      </c>
      <c r="AF646" s="36">
        <v>14.579032258064515</v>
      </c>
      <c r="AG646" s="36">
        <v>26149.660549312499</v>
      </c>
      <c r="AH646" s="36">
        <v>57633.0894205</v>
      </c>
      <c r="AI646" s="36">
        <v>8451.7980468750102</v>
      </c>
      <c r="AJ646" s="36">
        <v>42.971515572265957</v>
      </c>
      <c r="AK646" s="36">
        <v>4859.9666618208148</v>
      </c>
      <c r="AL646" s="36">
        <v>29045.735176546899</v>
      </c>
      <c r="AM646" s="36">
        <v>19272.344310947297</v>
      </c>
      <c r="AN646" s="36">
        <v>11294.055380859389</v>
      </c>
      <c r="AO646" s="36">
        <v>51037.499994743353</v>
      </c>
      <c r="AP646" s="36">
        <v>777.20721435547011</v>
      </c>
      <c r="AQ646" s="36">
        <v>38547.945920546903</v>
      </c>
      <c r="AR646" s="36">
        <v>51608.866957625003</v>
      </c>
      <c r="AS646" s="36">
        <v>65317.016780822763</v>
      </c>
      <c r="AT646" s="36">
        <v>17847.136108625018</v>
      </c>
      <c r="AU646" s="36">
        <v>55142.234688593759</v>
      </c>
      <c r="AV646" s="36">
        <v>28762.745689531253</v>
      </c>
      <c r="AW646" s="36">
        <v>9520.2844848632903</v>
      </c>
      <c r="AX646" s="36">
        <v>54322.038316406266</v>
      </c>
      <c r="AY646" s="36">
        <v>36990.903321484409</v>
      </c>
    </row>
    <row r="647" spans="1:51" x14ac:dyDescent="0.25">
      <c r="A647" s="34">
        <v>44282</v>
      </c>
      <c r="B647" s="35">
        <v>22</v>
      </c>
      <c r="C647" s="36">
        <v>28398.87503172168</v>
      </c>
      <c r="D647" s="36">
        <v>38439.10212721875</v>
      </c>
      <c r="E647" s="36">
        <v>17611.975112470722</v>
      </c>
      <c r="F647" s="36">
        <v>59819.358265687501</v>
      </c>
      <c r="G647" s="36">
        <v>35423.388050677735</v>
      </c>
      <c r="H647" s="36">
        <v>4059.4454293718345</v>
      </c>
      <c r="I647" s="36">
        <v>24700.141519963196</v>
      </c>
      <c r="J647" s="36">
        <v>175.30666732788089</v>
      </c>
      <c r="K647" s="36">
        <v>17602.471134703152</v>
      </c>
      <c r="L647" s="36">
        <v>8090.9293335800239</v>
      </c>
      <c r="M647" s="36">
        <v>29251.956940289092</v>
      </c>
      <c r="N647" s="36">
        <v>17477.929828125001</v>
      </c>
      <c r="O647" s="36">
        <v>41976.678063257808</v>
      </c>
      <c r="P647" s="36">
        <v>4094.8427119140733</v>
      </c>
      <c r="Q647" s="36">
        <v>34.441254615783699</v>
      </c>
      <c r="R647" s="36">
        <v>7783.3704068554807</v>
      </c>
      <c r="S647" s="36">
        <v>52958.380032437512</v>
      </c>
      <c r="T647" s="36">
        <v>17092.029969296891</v>
      </c>
      <c r="U647" s="36">
        <v>9971.634902954107</v>
      </c>
      <c r="V647" s="36">
        <v>71727.708818843748</v>
      </c>
      <c r="W647" s="36">
        <v>3985.7461181640801</v>
      </c>
      <c r="X647" s="36">
        <v>14134.493084198413</v>
      </c>
      <c r="Y647" s="36">
        <v>18499.984330527288</v>
      </c>
      <c r="Z647" s="36">
        <v>312.40157958984383</v>
      </c>
      <c r="AA647" s="36">
        <v>24599.896319980493</v>
      </c>
      <c r="AB647" s="36">
        <v>15807.147121718761</v>
      </c>
      <c r="AC647" s="36">
        <v>27984.993253328124</v>
      </c>
      <c r="AD647" s="36">
        <v>43281.340959178466</v>
      </c>
      <c r="AE647" s="36">
        <v>8043.8112680363211</v>
      </c>
      <c r="AF647" s="36">
        <v>14.579032258064515</v>
      </c>
      <c r="AG647" s="36">
        <v>24966.062639281248</v>
      </c>
      <c r="AH647" s="36">
        <v>55771.062049281252</v>
      </c>
      <c r="AI647" s="36">
        <v>8259.6319824218899</v>
      </c>
      <c r="AJ647" s="36">
        <v>43.039566958985063</v>
      </c>
      <c r="AK647" s="36">
        <v>4795.1303251171894</v>
      </c>
      <c r="AL647" s="36">
        <v>28422.283814312508</v>
      </c>
      <c r="AM647" s="36">
        <v>18777.964702150432</v>
      </c>
      <c r="AN647" s="36">
        <v>10937.29119726564</v>
      </c>
      <c r="AO647" s="36">
        <v>49477.55735101318</v>
      </c>
      <c r="AP647" s="36">
        <v>806.31278991699196</v>
      </c>
      <c r="AQ647" s="36">
        <v>37449.869482484391</v>
      </c>
      <c r="AR647" s="36">
        <v>50416.981596746096</v>
      </c>
      <c r="AS647" s="36">
        <v>63478.604012390133</v>
      </c>
      <c r="AT647" s="36">
        <v>17652.334853757813</v>
      </c>
      <c r="AU647" s="36">
        <v>53014.166870390633</v>
      </c>
      <c r="AV647" s="36">
        <v>28469.794946718754</v>
      </c>
      <c r="AW647" s="36">
        <v>9194.7068481445403</v>
      </c>
      <c r="AX647" s="36">
        <v>52959.35635937503</v>
      </c>
      <c r="AY647" s="36">
        <v>36008.483016953163</v>
      </c>
    </row>
    <row r="648" spans="1:51" x14ac:dyDescent="0.25">
      <c r="A648" s="34">
        <v>44282</v>
      </c>
      <c r="B648" s="35">
        <v>23</v>
      </c>
      <c r="C648" s="36">
        <v>25960.316104220248</v>
      </c>
      <c r="D648" s="36">
        <v>35208.506614437501</v>
      </c>
      <c r="E648" s="36">
        <v>16006.2618765425</v>
      </c>
      <c r="F648" s="36">
        <v>54134.805663375002</v>
      </c>
      <c r="G648" s="36">
        <v>31072.447215171866</v>
      </c>
      <c r="H648" s="36">
        <v>3406.7745436508822</v>
      </c>
      <c r="I648" s="36">
        <v>22934.596492412416</v>
      </c>
      <c r="J648" s="36">
        <v>159.53613662719732</v>
      </c>
      <c r="K648" s="36">
        <v>16335.267640171913</v>
      </c>
      <c r="L648" s="36">
        <v>7757.5832751737853</v>
      </c>
      <c r="M648" s="36">
        <v>27723.126582193101</v>
      </c>
      <c r="N648" s="36">
        <v>15979.986667968751</v>
      </c>
      <c r="O648" s="36">
        <v>38683.157500554691</v>
      </c>
      <c r="P648" s="36">
        <v>3845.6818276367267</v>
      </c>
      <c r="Q648" s="36">
        <v>34.108081817626946</v>
      </c>
      <c r="R648" s="36">
        <v>7134.2667997656263</v>
      </c>
      <c r="S648" s="36">
        <v>48893.391337703142</v>
      </c>
      <c r="T648" s="36">
        <v>15537.480246804702</v>
      </c>
      <c r="U648" s="36">
        <v>9066.2512102127184</v>
      </c>
      <c r="V648" s="36">
        <v>65783.096407999998</v>
      </c>
      <c r="W648" s="36">
        <v>3730.6374755859397</v>
      </c>
      <c r="X648" s="36">
        <v>13553.642671612994</v>
      </c>
      <c r="Y648" s="36">
        <v>17051.780820538541</v>
      </c>
      <c r="Z648" s="36">
        <v>301.76247497558586</v>
      </c>
      <c r="AA648" s="36">
        <v>22252.40707771877</v>
      </c>
      <c r="AB648" s="36">
        <v>15067.954188828142</v>
      </c>
      <c r="AC648" s="36">
        <v>25634.967507765636</v>
      </c>
      <c r="AD648" s="36">
        <v>39441.284491446051</v>
      </c>
      <c r="AE648" s="36">
        <v>8214.1463997102146</v>
      </c>
      <c r="AF648" s="36">
        <v>14.579032258064515</v>
      </c>
      <c r="AG648" s="36">
        <v>23146.561407499998</v>
      </c>
      <c r="AH648" s="36">
        <v>51362.157333906245</v>
      </c>
      <c r="AI648" s="36">
        <v>7643.7255859374991</v>
      </c>
      <c r="AJ648" s="36">
        <v>40.099796296874729</v>
      </c>
      <c r="AK648" s="36">
        <v>4535.9479256796903</v>
      </c>
      <c r="AL648" s="36">
        <v>26835.865050718759</v>
      </c>
      <c r="AM648" s="36">
        <v>17238.247691853547</v>
      </c>
      <c r="AN648" s="36">
        <v>10132.380533203141</v>
      </c>
      <c r="AO648" s="36">
        <v>45798.439350090026</v>
      </c>
      <c r="AP648" s="36">
        <v>765.97297668457088</v>
      </c>
      <c r="AQ648" s="36">
        <v>35561.215042468772</v>
      </c>
      <c r="AR648" s="36">
        <v>46079.624025315432</v>
      </c>
      <c r="AS648" s="36">
        <v>58271.088525573745</v>
      </c>
      <c r="AT648" s="36">
        <v>16131.454374550796</v>
      </c>
      <c r="AU648" s="36">
        <v>48405.864797687507</v>
      </c>
      <c r="AV648" s="36">
        <v>24954.054676343752</v>
      </c>
      <c r="AW648" s="36">
        <v>8990.3247680664153</v>
      </c>
      <c r="AX648" s="36">
        <v>48978.274511718788</v>
      </c>
      <c r="AY648" s="36">
        <v>33631.431462046909</v>
      </c>
    </row>
    <row r="649" spans="1:51" x14ac:dyDescent="0.25">
      <c r="A649" s="34">
        <v>44282</v>
      </c>
      <c r="B649" s="35">
        <v>24</v>
      </c>
      <c r="C649" s="36">
        <v>23154.822954729018</v>
      </c>
      <c r="D649" s="36">
        <v>32161.91625760938</v>
      </c>
      <c r="E649" s="36">
        <v>15179.774286559099</v>
      </c>
      <c r="F649" s="36">
        <v>48178.189975656249</v>
      </c>
      <c r="G649" s="36">
        <v>27019.050075751973</v>
      </c>
      <c r="H649" s="36">
        <v>3139.8119695039313</v>
      </c>
      <c r="I649" s="36">
        <v>21133.972968619433</v>
      </c>
      <c r="J649" s="36">
        <v>136.07878875732422</v>
      </c>
      <c r="K649" s="36">
        <v>14650.387714515638</v>
      </c>
      <c r="L649" s="36">
        <v>7965.7064205018987</v>
      </c>
      <c r="M649" s="36">
        <v>25699.133228961276</v>
      </c>
      <c r="N649" s="36">
        <v>14852.445800781261</v>
      </c>
      <c r="O649" s="36">
        <v>35200.329477695326</v>
      </c>
      <c r="P649" s="36">
        <v>3483.0116479492226</v>
      </c>
      <c r="Q649" s="36">
        <v>33.848944664001465</v>
      </c>
      <c r="R649" s="36">
        <v>6430.9578705781296</v>
      </c>
      <c r="S649" s="36">
        <v>44130.651138312518</v>
      </c>
      <c r="T649" s="36">
        <v>14083.868994101569</v>
      </c>
      <c r="U649" s="36">
        <v>8090.8830080032458</v>
      </c>
      <c r="V649" s="36">
        <v>60738.643910812498</v>
      </c>
      <c r="W649" s="36">
        <v>3448.0441406249997</v>
      </c>
      <c r="X649" s="36">
        <v>12793.598488914264</v>
      </c>
      <c r="Y649" s="36">
        <v>15823.319279816953</v>
      </c>
      <c r="Z649" s="36">
        <v>289.07879974365238</v>
      </c>
      <c r="AA649" s="36">
        <v>19421.072518789071</v>
      </c>
      <c r="AB649" s="36">
        <v>14148.01710517189</v>
      </c>
      <c r="AC649" s="36">
        <v>23216.774705640637</v>
      </c>
      <c r="AD649" s="36">
        <v>35427.21598773486</v>
      </c>
      <c r="AE649" s="36">
        <v>7535.551122208386</v>
      </c>
      <c r="AF649" s="36">
        <v>14.579032258064515</v>
      </c>
      <c r="AG649" s="36">
        <v>20763.644643593747</v>
      </c>
      <c r="AH649" s="36">
        <v>42748.532416093745</v>
      </c>
      <c r="AI649" s="36">
        <v>6864.2878173828203</v>
      </c>
      <c r="AJ649" s="36">
        <v>39.081674273437102</v>
      </c>
      <c r="AK649" s="36">
        <v>4258.7576409453104</v>
      </c>
      <c r="AL649" s="36">
        <v>24434.522512703137</v>
      </c>
      <c r="AM649" s="36">
        <v>15556.68451550003</v>
      </c>
      <c r="AN649" s="36">
        <v>9510.4380156250209</v>
      </c>
      <c r="AO649" s="36">
        <v>41882.779498802192</v>
      </c>
      <c r="AP649" s="36">
        <v>710.04365539550804</v>
      </c>
      <c r="AQ649" s="36">
        <v>33332.361744488284</v>
      </c>
      <c r="AR649" s="36">
        <v>41613.581343596685</v>
      </c>
      <c r="AS649" s="36">
        <v>52388.308313049325</v>
      </c>
      <c r="AT649" s="36">
        <v>14786.56595518752</v>
      </c>
      <c r="AU649" s="36">
        <v>44053.640387843778</v>
      </c>
      <c r="AV649" s="36">
        <v>16202.362790187497</v>
      </c>
      <c r="AW649" s="36">
        <v>20116.6611328125</v>
      </c>
      <c r="AX649" s="36">
        <v>44100.154595703156</v>
      </c>
      <c r="AY649" s="36">
        <v>31205.109500968763</v>
      </c>
    </row>
    <row r="650" spans="1:51" x14ac:dyDescent="0.25">
      <c r="A650" s="34">
        <v>44283</v>
      </c>
      <c r="B650" s="35">
        <v>1</v>
      </c>
      <c r="C650" s="36">
        <v>20771.317573376495</v>
      </c>
      <c r="D650" s="36">
        <v>28876.722328609379</v>
      </c>
      <c r="E650" s="36">
        <v>13772.647802320325</v>
      </c>
      <c r="F650" s="36">
        <v>43019.242287812514</v>
      </c>
      <c r="G650" s="36">
        <v>22850.624080751961</v>
      </c>
      <c r="H650" s="36">
        <v>3040.0892311899461</v>
      </c>
      <c r="I650" s="36">
        <v>19402.981845537408</v>
      </c>
      <c r="J650" s="36">
        <v>110.94118881225589</v>
      </c>
      <c r="K650" s="36">
        <v>13059.086415390631</v>
      </c>
      <c r="L650" s="36">
        <v>7165.9471810644072</v>
      </c>
      <c r="M650" s="36">
        <v>24207.71599881267</v>
      </c>
      <c r="N650" s="36">
        <v>13421.64575781251</v>
      </c>
      <c r="O650" s="36">
        <v>31991.749672046895</v>
      </c>
      <c r="P650" s="36">
        <v>3253.6079995117216</v>
      </c>
      <c r="Q650" s="36">
        <v>32.900895118713379</v>
      </c>
      <c r="R650" s="36">
        <v>5529.1795347460948</v>
      </c>
      <c r="S650" s="36">
        <v>38707.845243859403</v>
      </c>
      <c r="T650" s="36">
        <v>12574.74630987503</v>
      </c>
      <c r="U650" s="36">
        <v>7102.9237279892095</v>
      </c>
      <c r="V650" s="36">
        <v>54172.500670499998</v>
      </c>
      <c r="W650" s="36">
        <v>3101.1741210937498</v>
      </c>
      <c r="X650" s="36">
        <v>12482.25756632585</v>
      </c>
      <c r="Y650" s="36">
        <v>14629.638558253435</v>
      </c>
      <c r="Z650" s="36">
        <v>231.09293884277352</v>
      </c>
      <c r="AA650" s="36">
        <v>16651.233993941423</v>
      </c>
      <c r="AB650" s="36">
        <v>13343.17657269532</v>
      </c>
      <c r="AC650" s="36">
        <v>20788.389407718758</v>
      </c>
      <c r="AD650" s="36">
        <v>30756.517217009277</v>
      </c>
      <c r="AE650" s="36">
        <v>6800.7195422900268</v>
      </c>
      <c r="AF650" s="36">
        <v>14.579032258064515</v>
      </c>
      <c r="AG650" s="36">
        <v>18367.733005781247</v>
      </c>
      <c r="AH650" s="36">
        <v>36894.274569687499</v>
      </c>
      <c r="AI650" s="36">
        <v>6004.2439453125098</v>
      </c>
      <c r="AJ650" s="36">
        <v>37.192481742187852</v>
      </c>
      <c r="AK650" s="36">
        <v>3914.7252246640601</v>
      </c>
      <c r="AL650" s="36">
        <v>21670.823980218771</v>
      </c>
      <c r="AM650" s="36">
        <v>13417.998884849645</v>
      </c>
      <c r="AN650" s="36">
        <v>8225.7273242187621</v>
      </c>
      <c r="AO650" s="36">
        <v>37741.035195213321</v>
      </c>
      <c r="AP650" s="36">
        <v>661.73388671874898</v>
      </c>
      <c r="AQ650" s="36">
        <v>31273.188841121115</v>
      </c>
      <c r="AR650" s="36">
        <v>37582.0901782129</v>
      </c>
      <c r="AS650" s="36">
        <v>46084.649331481967</v>
      </c>
      <c r="AT650" s="36">
        <v>14450.784867125018</v>
      </c>
      <c r="AU650" s="36">
        <v>39732.277694968769</v>
      </c>
      <c r="AV650" s="36">
        <v>9464.9067252500063</v>
      </c>
      <c r="AW650" s="36">
        <v>20503.489959716797</v>
      </c>
      <c r="AX650" s="36">
        <v>38409.382316406256</v>
      </c>
      <c r="AY650" s="36">
        <v>29073.569423984405</v>
      </c>
    </row>
    <row r="651" spans="1:51" x14ac:dyDescent="0.25">
      <c r="A651" s="34">
        <v>44283</v>
      </c>
      <c r="B651" s="35">
        <v>2</v>
      </c>
      <c r="C651" s="36">
        <v>18793.852987151895</v>
      </c>
      <c r="D651" s="36">
        <v>25741.37467737501</v>
      </c>
      <c r="E651" s="36">
        <v>12063.619168411155</v>
      </c>
      <c r="F651" s="36">
        <v>38730.392194593762</v>
      </c>
      <c r="G651" s="36">
        <v>19600.13479061133</v>
      </c>
      <c r="H651" s="36">
        <v>2934.8457429541204</v>
      </c>
      <c r="I651" s="36">
        <v>17772.344335803027</v>
      </c>
      <c r="J651" s="36">
        <v>101.54260635375979</v>
      </c>
      <c r="K651" s="36">
        <v>11686.74257957032</v>
      </c>
      <c r="L651" s="36">
        <v>6937.7683124316136</v>
      </c>
      <c r="M651" s="36">
        <v>22615.390428337741</v>
      </c>
      <c r="N651" s="36">
        <v>12209.109753906261</v>
      </c>
      <c r="O651" s="36">
        <v>29077.427321273459</v>
      </c>
      <c r="P651" s="36">
        <v>3059.1958666992186</v>
      </c>
      <c r="Q651" s="36">
        <v>33.001160621643066</v>
      </c>
      <c r="R651" s="36">
        <v>4835.8727864296879</v>
      </c>
      <c r="S651" s="36">
        <v>33571.582242171906</v>
      </c>
      <c r="T651" s="36">
        <v>11428.31602289064</v>
      </c>
      <c r="U651" s="36">
        <v>6413.7748870849582</v>
      </c>
      <c r="V651" s="36">
        <v>47571.752732031251</v>
      </c>
      <c r="W651" s="36">
        <v>2850.6723876953138</v>
      </c>
      <c r="X651" s="36">
        <v>11619.934620696014</v>
      </c>
      <c r="Y651" s="36">
        <v>13672.985462002758</v>
      </c>
      <c r="Z651" s="36">
        <v>226.26071304321289</v>
      </c>
      <c r="AA651" s="36">
        <v>14060.650218628916</v>
      </c>
      <c r="AB651" s="36">
        <v>12557.43470600002</v>
      </c>
      <c r="AC651" s="36">
        <v>18631.616473468766</v>
      </c>
      <c r="AD651" s="36">
        <v>26777.624322308351</v>
      </c>
      <c r="AE651" s="36">
        <v>6030.8859260455365</v>
      </c>
      <c r="AF651" s="36">
        <v>14.579032258064515</v>
      </c>
      <c r="AG651" s="36">
        <v>16239.7565344375</v>
      </c>
      <c r="AH651" s="36">
        <v>32311.278666062499</v>
      </c>
      <c r="AI651" s="36">
        <v>5167.3876953125091</v>
      </c>
      <c r="AJ651" s="36">
        <v>36.114102859375066</v>
      </c>
      <c r="AK651" s="36">
        <v>3640.1915651484501</v>
      </c>
      <c r="AL651" s="36">
        <v>18975.35061481252</v>
      </c>
      <c r="AM651" s="36">
        <v>11364.993602347684</v>
      </c>
      <c r="AN651" s="36">
        <v>7334.1122304687597</v>
      </c>
      <c r="AO651" s="36">
        <v>33408.242470008845</v>
      </c>
      <c r="AP651" s="36">
        <v>634.46279907226608</v>
      </c>
      <c r="AQ651" s="36">
        <v>29357.766749031271</v>
      </c>
      <c r="AR651" s="36">
        <v>33379.790922531247</v>
      </c>
      <c r="AS651" s="36">
        <v>40031.232633178719</v>
      </c>
      <c r="AT651" s="36">
        <v>13924.374712925803</v>
      </c>
      <c r="AU651" s="36">
        <v>35473.97838945315</v>
      </c>
      <c r="AV651" s="36">
        <v>11924.492921500016</v>
      </c>
      <c r="AW651" s="36">
        <v>13453.469848632816</v>
      </c>
      <c r="AX651" s="36">
        <v>33229.466296875013</v>
      </c>
      <c r="AY651" s="36">
        <v>27326.920591359401</v>
      </c>
    </row>
    <row r="652" spans="1:51" x14ac:dyDescent="0.25">
      <c r="A652" s="34">
        <v>44283</v>
      </c>
      <c r="B652" s="35">
        <v>3</v>
      </c>
      <c r="C652" s="36">
        <v>17672.546540388681</v>
      </c>
      <c r="D652" s="36">
        <v>23386.380288968761</v>
      </c>
      <c r="E652" s="36">
        <v>10651.483150098156</v>
      </c>
      <c r="F652" s="36">
        <v>35805.394050203147</v>
      </c>
      <c r="G652" s="36">
        <v>17107.039625289086</v>
      </c>
      <c r="H652" s="36">
        <v>2791.1473836867744</v>
      </c>
      <c r="I652" s="36">
        <v>16585.192364642873</v>
      </c>
      <c r="J652" s="36">
        <v>91.3335151672363</v>
      </c>
      <c r="K652" s="36">
        <v>10633.588472984389</v>
      </c>
      <c r="L652" s="36">
        <v>6324.5249451347272</v>
      </c>
      <c r="M652" s="36">
        <v>21444.68063196963</v>
      </c>
      <c r="N652" s="36">
        <v>11341.915449218759</v>
      </c>
      <c r="O652" s="36">
        <v>27305.213684132828</v>
      </c>
      <c r="P652" s="36">
        <v>2918.9696342773432</v>
      </c>
      <c r="Q652" s="36">
        <v>32.449124813079841</v>
      </c>
      <c r="R652" s="36">
        <v>4265.5648952656247</v>
      </c>
      <c r="S652" s="36">
        <v>29654.338142984405</v>
      </c>
      <c r="T652" s="36">
        <v>10608.596174859391</v>
      </c>
      <c r="U652" s="36">
        <v>5999.7645940780685</v>
      </c>
      <c r="V652" s="36">
        <v>42111.677220000012</v>
      </c>
      <c r="W652" s="36">
        <v>2721.6816650390629</v>
      </c>
      <c r="X652" s="36">
        <v>11075.707972037799</v>
      </c>
      <c r="Y652" s="36">
        <v>12898.22416570506</v>
      </c>
      <c r="Z652" s="36">
        <v>211.94332992553711</v>
      </c>
      <c r="AA652" s="36">
        <v>12065.781061433627</v>
      </c>
      <c r="AB652" s="36">
        <v>12053.03612683595</v>
      </c>
      <c r="AC652" s="36">
        <v>17364.802667890624</v>
      </c>
      <c r="AD652" s="36">
        <v>23716.443159627943</v>
      </c>
      <c r="AE652" s="36">
        <v>5436.9106208379326</v>
      </c>
      <c r="AF652" s="36">
        <v>14.579032258064515</v>
      </c>
      <c r="AG652" s="36">
        <v>14599.57967684375</v>
      </c>
      <c r="AH652" s="36">
        <v>30233.486789499999</v>
      </c>
      <c r="AI652" s="36">
        <v>4562.4729248046897</v>
      </c>
      <c r="AJ652" s="36">
        <v>35.028306695311983</v>
      </c>
      <c r="AK652" s="36">
        <v>3476.09462945313</v>
      </c>
      <c r="AL652" s="36">
        <v>16843.026338484389</v>
      </c>
      <c r="AM652" s="36">
        <v>10333.072104679706</v>
      </c>
      <c r="AN652" s="36">
        <v>6938.1664960937596</v>
      </c>
      <c r="AO652" s="36">
        <v>30106.909530845645</v>
      </c>
      <c r="AP652" s="36">
        <v>628.31076049804801</v>
      </c>
      <c r="AQ652" s="36">
        <v>28050.326728746117</v>
      </c>
      <c r="AR652" s="36">
        <v>29580.983078838886</v>
      </c>
      <c r="AS652" s="36">
        <v>35336.983253540064</v>
      </c>
      <c r="AT652" s="36">
        <v>13700.149177605492</v>
      </c>
      <c r="AU652" s="36">
        <v>32546.206233171917</v>
      </c>
      <c r="AV652" s="36">
        <v>10708.701796437519</v>
      </c>
      <c r="AW652" s="36">
        <v>10514.554260253921</v>
      </c>
      <c r="AX652" s="36">
        <v>29119.443388427739</v>
      </c>
      <c r="AY652" s="36">
        <v>26106.541680593782</v>
      </c>
    </row>
    <row r="653" spans="1:51" x14ac:dyDescent="0.25">
      <c r="A653" s="34">
        <v>44283</v>
      </c>
      <c r="B653" s="35">
        <v>4</v>
      </c>
      <c r="C653" s="36">
        <v>16964.912758449729</v>
      </c>
      <c r="D653" s="36">
        <v>21814.152169703138</v>
      </c>
      <c r="E653" s="36">
        <v>9333.9323580815471</v>
      </c>
      <c r="F653" s="36">
        <v>33934.070671078152</v>
      </c>
      <c r="G653" s="36">
        <v>15230.579000097669</v>
      </c>
      <c r="H653" s="36">
        <v>2611.8690122236258</v>
      </c>
      <c r="I653" s="36">
        <v>15803.574762510078</v>
      </c>
      <c r="J653" s="36">
        <v>85.163242340087891</v>
      </c>
      <c r="K653" s="36">
        <v>9920.7099337734489</v>
      </c>
      <c r="L653" s="36">
        <v>6378.5317900253494</v>
      </c>
      <c r="M653" s="36">
        <v>20659.337741372248</v>
      </c>
      <c r="N653" s="36">
        <v>10771.641722656261</v>
      </c>
      <c r="O653" s="36">
        <v>26056.740495339865</v>
      </c>
      <c r="P653" s="36">
        <v>2722.0262587890629</v>
      </c>
      <c r="Q653" s="36">
        <v>31.580085754394531</v>
      </c>
      <c r="R653" s="36">
        <v>3922.9323731582035</v>
      </c>
      <c r="S653" s="36">
        <v>26833.468977601598</v>
      </c>
      <c r="T653" s="36">
        <v>10122.197363445341</v>
      </c>
      <c r="U653" s="36">
        <v>5783.4598789215133</v>
      </c>
      <c r="V653" s="36">
        <v>37832.874175140634</v>
      </c>
      <c r="W653" s="36">
        <v>2726.538317871094</v>
      </c>
      <c r="X653" s="36">
        <v>10561.981827220921</v>
      </c>
      <c r="Y653" s="36">
        <v>12603.683253417707</v>
      </c>
      <c r="Z653" s="36">
        <v>225.02420654296881</v>
      </c>
      <c r="AA653" s="36">
        <v>10635.849404048848</v>
      </c>
      <c r="AB653" s="36">
        <v>11693.470886859379</v>
      </c>
      <c r="AC653" s="36">
        <v>16706.183745171875</v>
      </c>
      <c r="AD653" s="36">
        <v>21713.116256452653</v>
      </c>
      <c r="AE653" s="36">
        <v>5105.0869337696922</v>
      </c>
      <c r="AF653" s="36">
        <v>14.579032258064515</v>
      </c>
      <c r="AG653" s="36">
        <v>13446.012773031251</v>
      </c>
      <c r="AH653" s="36">
        <v>27801.569179499998</v>
      </c>
      <c r="AI653" s="36">
        <v>4066.8190429687697</v>
      </c>
      <c r="AJ653" s="36">
        <v>36.61442736328172</v>
      </c>
      <c r="AK653" s="36">
        <v>3426.5150703750001</v>
      </c>
      <c r="AL653" s="36">
        <v>15262.77381724219</v>
      </c>
      <c r="AM653" s="36">
        <v>9142.7902604258143</v>
      </c>
      <c r="AN653" s="36">
        <v>6129.6301914062606</v>
      </c>
      <c r="AO653" s="36">
        <v>27448.911084762589</v>
      </c>
      <c r="AP653" s="36">
        <v>593.92057800293003</v>
      </c>
      <c r="AQ653" s="36">
        <v>27183.773247527377</v>
      </c>
      <c r="AR653" s="36">
        <v>27409.640061620143</v>
      </c>
      <c r="AS653" s="36">
        <v>31978.20902050782</v>
      </c>
      <c r="AT653" s="36">
        <v>13226.803345918001</v>
      </c>
      <c r="AU653" s="36">
        <v>30850.466274296919</v>
      </c>
      <c r="AV653" s="36">
        <v>10141.639892109377</v>
      </c>
      <c r="AW653" s="36">
        <v>8492.3174133300927</v>
      </c>
      <c r="AX653" s="36">
        <v>26188.451104492193</v>
      </c>
      <c r="AY653" s="36">
        <v>25410.617871398485</v>
      </c>
    </row>
    <row r="654" spans="1:51" x14ac:dyDescent="0.25">
      <c r="A654" s="34">
        <v>44283</v>
      </c>
      <c r="B654" s="35">
        <v>5</v>
      </c>
      <c r="C654" s="36">
        <v>16565.547903354014</v>
      </c>
      <c r="D654" s="36">
        <v>20646.627160218763</v>
      </c>
      <c r="E654" s="36">
        <v>8613.0213988300929</v>
      </c>
      <c r="F654" s="36">
        <v>32809.837097328156</v>
      </c>
      <c r="G654" s="36">
        <v>14494.878073031279</v>
      </c>
      <c r="H654" s="36">
        <v>2687.0681430080649</v>
      </c>
      <c r="I654" s="36">
        <v>15312.692210537429</v>
      </c>
      <c r="J654" s="36">
        <v>77.446289062500099</v>
      </c>
      <c r="K654" s="36">
        <v>9476.6073596093993</v>
      </c>
      <c r="L654" s="36">
        <v>6118.6974878456658</v>
      </c>
      <c r="M654" s="36">
        <v>20137.114011967165</v>
      </c>
      <c r="N654" s="36">
        <v>10564.905173828131</v>
      </c>
      <c r="O654" s="36">
        <v>25147.530868859394</v>
      </c>
      <c r="P654" s="36">
        <v>2636.9509414062513</v>
      </c>
      <c r="Q654" s="36">
        <v>31.220533370971683</v>
      </c>
      <c r="R654" s="36">
        <v>3683.4328459980461</v>
      </c>
      <c r="S654" s="36">
        <v>25014.702992757841</v>
      </c>
      <c r="T654" s="36">
        <v>9968.3805961406397</v>
      </c>
      <c r="U654" s="36">
        <v>5609.2646493911816</v>
      </c>
      <c r="V654" s="36">
        <v>35658.596139453148</v>
      </c>
      <c r="W654" s="36">
        <v>2472.3111816406249</v>
      </c>
      <c r="X654" s="36">
        <v>10398.495875636925</v>
      </c>
      <c r="Y654" s="36">
        <v>12052.110329376219</v>
      </c>
      <c r="Z654" s="36">
        <v>222.23939758300779</v>
      </c>
      <c r="AA654" s="36">
        <v>9798.0983788047015</v>
      </c>
      <c r="AB654" s="36">
        <v>11577.435874148448</v>
      </c>
      <c r="AC654" s="36">
        <v>16022.709681703125</v>
      </c>
      <c r="AD654" s="36">
        <v>20419.698130760513</v>
      </c>
      <c r="AE654" s="36">
        <v>4856.8630024470312</v>
      </c>
      <c r="AF654" s="36">
        <v>14.579032258064515</v>
      </c>
      <c r="AG654" s="36">
        <v>12742.31043051563</v>
      </c>
      <c r="AH654" s="36">
        <v>26074.570825312501</v>
      </c>
      <c r="AI654" s="36">
        <v>3845.442114257813</v>
      </c>
      <c r="AJ654" s="36">
        <v>34.468151970703957</v>
      </c>
      <c r="AK654" s="36">
        <v>3316.6889442265601</v>
      </c>
      <c r="AL654" s="36">
        <v>14245.99193672657</v>
      </c>
      <c r="AM654" s="36">
        <v>8729.2368348711279</v>
      </c>
      <c r="AN654" s="36">
        <v>5973.4796562500096</v>
      </c>
      <c r="AO654" s="36">
        <v>25903.386090805066</v>
      </c>
      <c r="AP654" s="36">
        <v>551.5810546875</v>
      </c>
      <c r="AQ654" s="36">
        <v>26400.146491156262</v>
      </c>
      <c r="AR654" s="36">
        <v>26047.080139515645</v>
      </c>
      <c r="AS654" s="36">
        <v>29987.107964538591</v>
      </c>
      <c r="AT654" s="36">
        <v>12597.842913425817</v>
      </c>
      <c r="AU654" s="36">
        <v>29787.705426765657</v>
      </c>
      <c r="AV654" s="36">
        <v>10714.234310015645</v>
      </c>
      <c r="AW654" s="36">
        <v>6341.5271606445467</v>
      </c>
      <c r="AX654" s="36">
        <v>24385.186314453145</v>
      </c>
      <c r="AY654" s="36">
        <v>24972.927914687541</v>
      </c>
    </row>
    <row r="655" spans="1:51" x14ac:dyDescent="0.25">
      <c r="A655" s="34">
        <v>44283</v>
      </c>
      <c r="B655" s="35">
        <v>6</v>
      </c>
      <c r="C655" s="36">
        <v>16410.988342423363</v>
      </c>
      <c r="D655" s="36">
        <v>19994.760501656259</v>
      </c>
      <c r="E655" s="36">
        <v>8895.4633970459181</v>
      </c>
      <c r="F655" s="36">
        <v>32415.40434387503</v>
      </c>
      <c r="G655" s="36">
        <v>14095.815616054724</v>
      </c>
      <c r="H655" s="36">
        <v>2754.6283459743854</v>
      </c>
      <c r="I655" s="36">
        <v>15102.752481931944</v>
      </c>
      <c r="J655" s="36">
        <v>78.032102584838896</v>
      </c>
      <c r="K655" s="36">
        <v>9198.3910027187394</v>
      </c>
      <c r="L655" s="36">
        <v>5872.3553165722205</v>
      </c>
      <c r="M655" s="36">
        <v>19886.675813870035</v>
      </c>
      <c r="N655" s="36">
        <v>10401.686962890641</v>
      </c>
      <c r="O655" s="36">
        <v>24877.746795269559</v>
      </c>
      <c r="P655" s="36">
        <v>2620.4374624023449</v>
      </c>
      <c r="Q655" s="36">
        <v>30.93648624420166</v>
      </c>
      <c r="R655" s="36">
        <v>3536.2142788652363</v>
      </c>
      <c r="S655" s="36">
        <v>24243.504677765639</v>
      </c>
      <c r="T655" s="36">
        <v>9941.4494360703302</v>
      </c>
      <c r="U655" s="36">
        <v>5520.5088310241772</v>
      </c>
      <c r="V655" s="36">
        <v>35196.403837609389</v>
      </c>
      <c r="W655" s="36">
        <v>2566.0494628906258</v>
      </c>
      <c r="X655" s="36">
        <v>9955.1074125822161</v>
      </c>
      <c r="Y655" s="36">
        <v>12076.803348628415</v>
      </c>
      <c r="Z655" s="36">
        <v>239.1263270568848</v>
      </c>
      <c r="AA655" s="36">
        <v>9336.1796986289555</v>
      </c>
      <c r="AB655" s="36">
        <v>11586.16351271094</v>
      </c>
      <c r="AC655" s="36">
        <v>15835.279581140643</v>
      </c>
      <c r="AD655" s="36">
        <v>20137.353537774692</v>
      </c>
      <c r="AE655" s="36">
        <v>4778.3889897069766</v>
      </c>
      <c r="AF655" s="36">
        <v>14.579032258064515</v>
      </c>
      <c r="AG655" s="36">
        <v>12360.64169379689</v>
      </c>
      <c r="AH655" s="36">
        <v>24902.289013296882</v>
      </c>
      <c r="AI655" s="36">
        <v>3664.9624633789072</v>
      </c>
      <c r="AJ655" s="36">
        <v>34.978110777345194</v>
      </c>
      <c r="AK655" s="36">
        <v>3297.165016492193</v>
      </c>
      <c r="AL655" s="36">
        <v>13672.694922031269</v>
      </c>
      <c r="AM655" s="36">
        <v>8846.9676238652573</v>
      </c>
      <c r="AN655" s="36">
        <v>5739.4426679687595</v>
      </c>
      <c r="AO655" s="36">
        <v>25238.136040626548</v>
      </c>
      <c r="AP655" s="36">
        <v>528.27706909179699</v>
      </c>
      <c r="AQ655" s="36">
        <v>26221.814208386724</v>
      </c>
      <c r="AR655" s="36">
        <v>25390.341085419928</v>
      </c>
      <c r="AS655" s="36">
        <v>28987.448068359401</v>
      </c>
      <c r="AT655" s="36">
        <v>12629.294558601581</v>
      </c>
      <c r="AU655" s="36">
        <v>29181.232772687519</v>
      </c>
      <c r="AV655" s="36">
        <v>10587.442552593759</v>
      </c>
      <c r="AW655" s="36">
        <v>5850.2949523925754</v>
      </c>
      <c r="AX655" s="36">
        <v>23465.060797851587</v>
      </c>
      <c r="AY655" s="36">
        <v>25013.188831148487</v>
      </c>
    </row>
    <row r="656" spans="1:51" x14ac:dyDescent="0.25">
      <c r="A656" s="34">
        <v>44283</v>
      </c>
      <c r="B656" s="35">
        <v>7</v>
      </c>
      <c r="C656" s="36">
        <v>16793.508673306154</v>
      </c>
      <c r="D656" s="36">
        <v>19623.491566828132</v>
      </c>
      <c r="E656" s="36">
        <v>9278.6919323398488</v>
      </c>
      <c r="F656" s="36">
        <v>32883.97634995314</v>
      </c>
      <c r="G656" s="36">
        <v>14129.217102251952</v>
      </c>
      <c r="H656" s="36">
        <v>2944.7410739755987</v>
      </c>
      <c r="I656" s="36">
        <v>15399.947490865539</v>
      </c>
      <c r="J656" s="36">
        <v>81.183609008789105</v>
      </c>
      <c r="K656" s="36">
        <v>9137.7486299218799</v>
      </c>
      <c r="L656" s="36">
        <v>6568.0118032597293</v>
      </c>
      <c r="M656" s="36">
        <v>19343.032164673008</v>
      </c>
      <c r="N656" s="36">
        <v>10242.83395703126</v>
      </c>
      <c r="O656" s="36">
        <v>25033.706815789094</v>
      </c>
      <c r="P656" s="36">
        <v>2767.6186489257821</v>
      </c>
      <c r="Q656" s="36">
        <v>31.045347690582279</v>
      </c>
      <c r="R656" s="36">
        <v>3532.4870460097663</v>
      </c>
      <c r="S656" s="36">
        <v>24201.366945906273</v>
      </c>
      <c r="T656" s="36">
        <v>10075.960939546891</v>
      </c>
      <c r="U656" s="36">
        <v>5601.9798574447605</v>
      </c>
      <c r="V656" s="36">
        <v>35264.779356250037</v>
      </c>
      <c r="W656" s="36">
        <v>2598.4628540039066</v>
      </c>
      <c r="X656" s="36">
        <v>10211.202566371783</v>
      </c>
      <c r="Y656" s="36">
        <v>11979.802957137792</v>
      </c>
      <c r="Z656" s="36">
        <v>241.70998123168937</v>
      </c>
      <c r="AA656" s="36">
        <v>9267.2829674961213</v>
      </c>
      <c r="AB656" s="36">
        <v>11751.856048406271</v>
      </c>
      <c r="AC656" s="36">
        <v>16017.91871775001</v>
      </c>
      <c r="AD656" s="36">
        <v>20155.57011621118</v>
      </c>
      <c r="AE656" s="36">
        <v>4951.6282399005531</v>
      </c>
      <c r="AF656" s="36">
        <v>14.579032258064515</v>
      </c>
      <c r="AG656" s="36">
        <v>12278.669647203129</v>
      </c>
      <c r="AH656" s="36">
        <v>24560.190454484378</v>
      </c>
      <c r="AI656" s="36">
        <v>3662.2040283203132</v>
      </c>
      <c r="AJ656" s="36">
        <v>35.825872255859963</v>
      </c>
      <c r="AK656" s="36">
        <v>3163.0492826484378</v>
      </c>
      <c r="AL656" s="36">
        <v>13475.63887089064</v>
      </c>
      <c r="AM656" s="36">
        <v>9188.3617727871388</v>
      </c>
      <c r="AN656" s="36">
        <v>5213.0102597656405</v>
      </c>
      <c r="AO656" s="36">
        <v>24756.142546722436</v>
      </c>
      <c r="AP656" s="36">
        <v>554.31773376464901</v>
      </c>
      <c r="AQ656" s="36">
        <v>26411.107743593759</v>
      </c>
      <c r="AR656" s="36">
        <v>25282.886990011739</v>
      </c>
      <c r="AS656" s="36">
        <v>28839.650360588093</v>
      </c>
      <c r="AT656" s="36">
        <v>12350.586155621109</v>
      </c>
      <c r="AU656" s="36">
        <v>29223.196349796901</v>
      </c>
      <c r="AV656" s="36">
        <v>10665.104377656266</v>
      </c>
      <c r="AW656" s="36">
        <v>5478.4978332519604</v>
      </c>
      <c r="AX656" s="36">
        <v>23245.037820800804</v>
      </c>
      <c r="AY656" s="36">
        <v>25206.445412968791</v>
      </c>
    </row>
    <row r="657" spans="1:51" x14ac:dyDescent="0.25">
      <c r="A657" s="34">
        <v>44283</v>
      </c>
      <c r="B657" s="35">
        <v>8</v>
      </c>
      <c r="C657" s="36">
        <v>17562.254780873576</v>
      </c>
      <c r="D657" s="36">
        <v>19676.586906828128</v>
      </c>
      <c r="E657" s="36">
        <v>9500.5227636689524</v>
      </c>
      <c r="F657" s="36">
        <v>34416.90204429689</v>
      </c>
      <c r="G657" s="36">
        <v>13723.432563773449</v>
      </c>
      <c r="H657" s="36">
        <v>2724.419995430917</v>
      </c>
      <c r="I657" s="36">
        <v>15598.998480678036</v>
      </c>
      <c r="J657" s="36">
        <v>86.589160919189396</v>
      </c>
      <c r="K657" s="36">
        <v>9011.3638210078407</v>
      </c>
      <c r="L657" s="36">
        <v>6302.1110758691057</v>
      </c>
      <c r="M657" s="36">
        <v>19258.447673147686</v>
      </c>
      <c r="N657" s="36">
        <v>9775.0277324218914</v>
      </c>
      <c r="O657" s="36">
        <v>25304.008506117218</v>
      </c>
      <c r="P657" s="36">
        <v>2532.9520620645708</v>
      </c>
      <c r="Q657" s="36">
        <v>31.886632919311513</v>
      </c>
      <c r="R657" s="36">
        <v>3418.0234381894538</v>
      </c>
      <c r="S657" s="36">
        <v>23723.98860897659</v>
      </c>
      <c r="T657" s="36">
        <v>9897.8252126406405</v>
      </c>
      <c r="U657" s="36">
        <v>5575.9194469451877</v>
      </c>
      <c r="V657" s="36">
        <v>35706.703430171903</v>
      </c>
      <c r="W657" s="36">
        <v>2437.7870361328123</v>
      </c>
      <c r="X657" s="36">
        <v>10016.770571968944</v>
      </c>
      <c r="Y657" s="36">
        <v>11985.58192269067</v>
      </c>
      <c r="Z657" s="36">
        <v>228.81282470703133</v>
      </c>
      <c r="AA657" s="36">
        <v>8910.8692106640883</v>
      </c>
      <c r="AB657" s="36">
        <v>11802.43570082033</v>
      </c>
      <c r="AC657" s="36">
        <v>16497.624480406244</v>
      </c>
      <c r="AD657" s="36">
        <v>20050.607324305431</v>
      </c>
      <c r="AE657" s="36">
        <v>5347.1406300624749</v>
      </c>
      <c r="AF657" s="36">
        <v>14.579032258064515</v>
      </c>
      <c r="AG657" s="36">
        <v>12273.543440187499</v>
      </c>
      <c r="AH657" s="36">
        <v>24037.530279484381</v>
      </c>
      <c r="AI657" s="36">
        <v>3535.1177315136074</v>
      </c>
      <c r="AJ657" s="36">
        <v>31.509434550782032</v>
      </c>
      <c r="AK657" s="36">
        <v>3199.6166107265626</v>
      </c>
      <c r="AL657" s="36">
        <v>13376.291460921879</v>
      </c>
      <c r="AM657" s="36">
        <v>9337.7040045234571</v>
      </c>
      <c r="AN657" s="36">
        <v>5032.0105058593799</v>
      </c>
      <c r="AO657" s="36">
        <v>24477.940963794736</v>
      </c>
      <c r="AP657" s="36">
        <v>515.12922006845577</v>
      </c>
      <c r="AQ657" s="36">
        <v>26662.999693761762</v>
      </c>
      <c r="AR657" s="36">
        <v>25316.808577615255</v>
      </c>
      <c r="AS657" s="36">
        <v>28767.334647270232</v>
      </c>
      <c r="AT657" s="36">
        <v>12057.855368257826</v>
      </c>
      <c r="AU657" s="36">
        <v>29249.325939031267</v>
      </c>
      <c r="AV657" s="36">
        <v>10385.183195968762</v>
      </c>
      <c r="AW657" s="36">
        <v>5355.1482849121148</v>
      </c>
      <c r="AX657" s="36">
        <v>22831.855727050792</v>
      </c>
      <c r="AY657" s="36">
        <v>26000.456684656299</v>
      </c>
    </row>
    <row r="658" spans="1:51" x14ac:dyDescent="0.25">
      <c r="A658" s="34">
        <v>44283</v>
      </c>
      <c r="B658" s="35">
        <v>9</v>
      </c>
      <c r="C658" s="36">
        <v>17795.937611709494</v>
      </c>
      <c r="D658" s="36">
        <v>19466.605658218752</v>
      </c>
      <c r="E658" s="36">
        <v>9334.4599385361525</v>
      </c>
      <c r="F658" s="36">
        <v>35848.093341281259</v>
      </c>
      <c r="G658" s="36">
        <v>13374.068160923945</v>
      </c>
      <c r="H658" s="36">
        <v>2676.479366729021</v>
      </c>
      <c r="I658" s="36">
        <v>15894.835961287414</v>
      </c>
      <c r="J658" s="36">
        <v>102.2951412200928</v>
      </c>
      <c r="K658" s="36">
        <v>9152.0131893203215</v>
      </c>
      <c r="L658" s="36">
        <v>6142.3238748691138</v>
      </c>
      <c r="M658" s="36">
        <v>18468.975722232215</v>
      </c>
      <c r="N658" s="36">
        <v>9444.4295488281405</v>
      </c>
      <c r="O658" s="36">
        <v>25817.874504828138</v>
      </c>
      <c r="P658" s="36">
        <v>1707.8404922288851</v>
      </c>
      <c r="Q658" s="36">
        <v>32.551884651184089</v>
      </c>
      <c r="R658" s="36">
        <v>3253.5431523144543</v>
      </c>
      <c r="S658" s="36">
        <v>23515.609212281281</v>
      </c>
      <c r="T658" s="36">
        <v>9605.0892189062706</v>
      </c>
      <c r="U658" s="36">
        <v>5180.8516712188775</v>
      </c>
      <c r="V658" s="36">
        <v>35529.075616328148</v>
      </c>
      <c r="W658" s="36">
        <v>2256.740112304687</v>
      </c>
      <c r="X658" s="36">
        <v>9843.0192840421969</v>
      </c>
      <c r="Y658" s="36">
        <v>11642.273627783645</v>
      </c>
      <c r="Z658" s="36">
        <v>240.61787429809578</v>
      </c>
      <c r="AA658" s="36">
        <v>8554.5927362851617</v>
      </c>
      <c r="AB658" s="36">
        <v>12063.101540734391</v>
      </c>
      <c r="AC658" s="36">
        <v>16494.05349195312</v>
      </c>
      <c r="AD658" s="36">
        <v>19685.450556581069</v>
      </c>
      <c r="AE658" s="36">
        <v>5056.7587796578737</v>
      </c>
      <c r="AF658" s="36">
        <v>14.579032258064515</v>
      </c>
      <c r="AG658" s="36">
        <v>12548.339668093749</v>
      </c>
      <c r="AH658" s="36">
        <v>22748.048256218757</v>
      </c>
      <c r="AI658" s="36">
        <v>3291.9481136739546</v>
      </c>
      <c r="AJ658" s="36">
        <v>19.343728650391199</v>
      </c>
      <c r="AK658" s="36">
        <v>3060.6747913111594</v>
      </c>
      <c r="AL658" s="36">
        <v>13255.257692234389</v>
      </c>
      <c r="AM658" s="36">
        <v>8699.3625943359511</v>
      </c>
      <c r="AN658" s="36">
        <v>4831.3651484375096</v>
      </c>
      <c r="AO658" s="36">
        <v>24348.624741752632</v>
      </c>
      <c r="AP658" s="36">
        <v>470.48028135299802</v>
      </c>
      <c r="AQ658" s="36">
        <v>26808.27118494923</v>
      </c>
      <c r="AR658" s="36">
        <v>25019.229739773462</v>
      </c>
      <c r="AS658" s="36">
        <v>28698.120153289812</v>
      </c>
      <c r="AT658" s="36">
        <v>11913.691814050786</v>
      </c>
      <c r="AU658" s="36">
        <v>29686.031108828138</v>
      </c>
      <c r="AV658" s="36">
        <v>9294.1120268906434</v>
      </c>
      <c r="AW658" s="36">
        <v>4578.169067382817</v>
      </c>
      <c r="AX658" s="36">
        <v>21877.820566406266</v>
      </c>
      <c r="AY658" s="36">
        <v>26492.447458359391</v>
      </c>
    </row>
    <row r="659" spans="1:51" x14ac:dyDescent="0.25">
      <c r="A659" s="34">
        <v>44283</v>
      </c>
      <c r="B659" s="35">
        <v>10</v>
      </c>
      <c r="C659" s="36">
        <v>20477.950324630481</v>
      </c>
      <c r="D659" s="36">
        <v>22752.733544578128</v>
      </c>
      <c r="E659" s="36">
        <v>11307.888593451187</v>
      </c>
      <c r="F659" s="36">
        <v>42028.81946975</v>
      </c>
      <c r="G659" s="36">
        <v>16893.646258181168</v>
      </c>
      <c r="H659" s="36">
        <v>2830.2318824528866</v>
      </c>
      <c r="I659" s="36">
        <v>18138.32259702569</v>
      </c>
      <c r="J659" s="36">
        <v>123.6017799377442</v>
      </c>
      <c r="K659" s="36">
        <v>10734.270020929691</v>
      </c>
      <c r="L659" s="36">
        <v>6686.1966235175487</v>
      </c>
      <c r="M659" s="36">
        <v>19208.450774534209</v>
      </c>
      <c r="N659" s="36">
        <v>11184.706144531261</v>
      </c>
      <c r="O659" s="36">
        <v>29385.626828312514</v>
      </c>
      <c r="P659" s="36">
        <v>-2389.6561318522599</v>
      </c>
      <c r="Q659" s="36">
        <v>33.070665359497077</v>
      </c>
      <c r="R659" s="36">
        <v>3864.9560697812522</v>
      </c>
      <c r="S659" s="36">
        <v>28043.386831960968</v>
      </c>
      <c r="T659" s="36">
        <v>11436.333052335951</v>
      </c>
      <c r="U659" s="36">
        <v>6337.7694339752279</v>
      </c>
      <c r="V659" s="36">
        <v>42449.799432000007</v>
      </c>
      <c r="W659" s="36">
        <v>2483.559277343752</v>
      </c>
      <c r="X659" s="36">
        <v>9913.4276897736399</v>
      </c>
      <c r="Y659" s="36">
        <v>12874.983069739921</v>
      </c>
      <c r="Z659" s="36">
        <v>251.75051986694336</v>
      </c>
      <c r="AA659" s="36">
        <v>11117.182875960962</v>
      </c>
      <c r="AB659" s="36">
        <v>12944.349673609391</v>
      </c>
      <c r="AC659" s="36">
        <v>19231.00266437501</v>
      </c>
      <c r="AD659" s="36">
        <v>23671.508483416506</v>
      </c>
      <c r="AE659" s="36">
        <v>5673.540501774286</v>
      </c>
      <c r="AF659" s="36">
        <v>14.579032258064515</v>
      </c>
      <c r="AG659" s="36">
        <v>14998.27995240625</v>
      </c>
      <c r="AH659" s="36">
        <v>27305.542463624995</v>
      </c>
      <c r="AI659" s="36">
        <v>3999.2464336351995</v>
      </c>
      <c r="AJ659" s="36">
        <v>18.73098353222602</v>
      </c>
      <c r="AK659" s="36">
        <v>3242.4970989405074</v>
      </c>
      <c r="AL659" s="36">
        <v>15142.913214804699</v>
      </c>
      <c r="AM659" s="36">
        <v>10308.240842382844</v>
      </c>
      <c r="AN659" s="36">
        <v>5409.0061035156195</v>
      </c>
      <c r="AO659" s="36">
        <v>28502.570364490515</v>
      </c>
      <c r="AP659" s="36">
        <v>523.21989440918003</v>
      </c>
      <c r="AQ659" s="36">
        <v>29424.016087964861</v>
      </c>
      <c r="AR659" s="36">
        <v>29105.939603996103</v>
      </c>
      <c r="AS659" s="36">
        <v>34220.000127105734</v>
      </c>
      <c r="AT659" s="36">
        <v>12151.956571746106</v>
      </c>
      <c r="AU659" s="36">
        <v>34919.796096312522</v>
      </c>
      <c r="AV659" s="36">
        <v>11973.322884968769</v>
      </c>
      <c r="AW659" s="36">
        <v>4695.3479919433566</v>
      </c>
      <c r="AX659" s="36">
        <v>26261.387329589852</v>
      </c>
      <c r="AY659" s="36">
        <v>29162.178459640658</v>
      </c>
    </row>
    <row r="660" spans="1:51" x14ac:dyDescent="0.25">
      <c r="A660" s="34">
        <v>44283</v>
      </c>
      <c r="B660" s="35">
        <v>11</v>
      </c>
      <c r="C660" s="36">
        <v>23055.041386675919</v>
      </c>
      <c r="D660" s="36">
        <v>26940.421021343762</v>
      </c>
      <c r="E660" s="36">
        <v>13642.604099596701</v>
      </c>
      <c r="F660" s="36">
        <v>47194.54383464063</v>
      </c>
      <c r="G660" s="36">
        <v>20827.580088904913</v>
      </c>
      <c r="H660" s="36">
        <v>3133.5327200119723</v>
      </c>
      <c r="I660" s="36">
        <v>20623.054057408513</v>
      </c>
      <c r="J660" s="36">
        <v>140.3381881713868</v>
      </c>
      <c r="K660" s="36">
        <v>12905.7783924297</v>
      </c>
      <c r="L660" s="36">
        <v>7257.0993776894184</v>
      </c>
      <c r="M660" s="36">
        <v>21007.431419498062</v>
      </c>
      <c r="N660" s="36">
        <v>13745.23441992189</v>
      </c>
      <c r="O660" s="36">
        <v>33930.926300804691</v>
      </c>
      <c r="P660" s="36">
        <v>-3792.9383867855886</v>
      </c>
      <c r="Q660" s="36">
        <v>33.544612884521484</v>
      </c>
      <c r="R660" s="36">
        <v>4647.9945684921886</v>
      </c>
      <c r="S660" s="36">
        <v>34080.661382140657</v>
      </c>
      <c r="T660" s="36">
        <v>13214.083152007814</v>
      </c>
      <c r="U660" s="36">
        <v>7613.649040222168</v>
      </c>
      <c r="V660" s="36">
        <v>50835.395597812494</v>
      </c>
      <c r="W660" s="36">
        <v>2747.8892333984377</v>
      </c>
      <c r="X660" s="36">
        <v>11092.885876997745</v>
      </c>
      <c r="Y660" s="36">
        <v>14410.600101090384</v>
      </c>
      <c r="Z660" s="36">
        <v>281.68332336425777</v>
      </c>
      <c r="AA660" s="36">
        <v>15161.422824351555</v>
      </c>
      <c r="AB660" s="36">
        <v>14172.217819093757</v>
      </c>
      <c r="AC660" s="36">
        <v>21833.321067015633</v>
      </c>
      <c r="AD660" s="36">
        <v>28888.908030620121</v>
      </c>
      <c r="AE660" s="36">
        <v>6562.9202373586559</v>
      </c>
      <c r="AF660" s="36">
        <v>14.579032258064515</v>
      </c>
      <c r="AG660" s="36">
        <v>17803.64811546875</v>
      </c>
      <c r="AH660" s="36">
        <v>33145.283833468755</v>
      </c>
      <c r="AI660" s="36">
        <v>4887.8398610946106</v>
      </c>
      <c r="AJ660" s="36">
        <v>20.870153051756944</v>
      </c>
      <c r="AK660" s="36">
        <v>3754.0107476166536</v>
      </c>
      <c r="AL660" s="36">
        <v>18119.450545687519</v>
      </c>
      <c r="AM660" s="36">
        <v>12408.969641240268</v>
      </c>
      <c r="AN660" s="36">
        <v>6309.48603808594</v>
      </c>
      <c r="AO660" s="36">
        <v>33689.407993522647</v>
      </c>
      <c r="AP660" s="36">
        <v>551.43969726562602</v>
      </c>
      <c r="AQ660" s="36">
        <v>31967.921168410168</v>
      </c>
      <c r="AR660" s="36">
        <v>34275.959901925795</v>
      </c>
      <c r="AS660" s="36">
        <v>40767.188214218157</v>
      </c>
      <c r="AT660" s="36">
        <v>12662.456574730482</v>
      </c>
      <c r="AU660" s="36">
        <v>40210.369542234403</v>
      </c>
      <c r="AV660" s="36">
        <v>15226.909479140648</v>
      </c>
      <c r="AW660" s="36">
        <v>4424.8415527343741</v>
      </c>
      <c r="AX660" s="36">
        <v>31958.864377197264</v>
      </c>
      <c r="AY660" s="36">
        <v>31399.423067359417</v>
      </c>
    </row>
    <row r="661" spans="1:51" x14ac:dyDescent="0.25">
      <c r="A661" s="34">
        <v>44283</v>
      </c>
      <c r="B661" s="35">
        <v>12</v>
      </c>
      <c r="C661" s="36">
        <v>24673.342807245463</v>
      </c>
      <c r="D661" s="36">
        <v>30288.186889265638</v>
      </c>
      <c r="E661" s="36">
        <v>14973.585594587928</v>
      </c>
      <c r="F661" s="36">
        <v>51661.683699031244</v>
      </c>
      <c r="G661" s="36">
        <v>23130.553369069396</v>
      </c>
      <c r="H661" s="36">
        <v>3126.1296793308229</v>
      </c>
      <c r="I661" s="36">
        <v>22282.837250369445</v>
      </c>
      <c r="J661" s="36">
        <v>144.14139938354489</v>
      </c>
      <c r="K661" s="36">
        <v>14338.318202414081</v>
      </c>
      <c r="L661" s="36">
        <v>7562.4554606191232</v>
      </c>
      <c r="M661" s="36">
        <v>22870.047789031047</v>
      </c>
      <c r="N661" s="36">
        <v>15376.399121093749</v>
      </c>
      <c r="O661" s="36">
        <v>37312.951865445313</v>
      </c>
      <c r="P661" s="36">
        <v>-3595.4090938031268</v>
      </c>
      <c r="Q661" s="36">
        <v>33.865272521972649</v>
      </c>
      <c r="R661" s="36">
        <v>5390.8073431250041</v>
      </c>
      <c r="S661" s="36">
        <v>38677.891628609403</v>
      </c>
      <c r="T661" s="36">
        <v>14787.649682359399</v>
      </c>
      <c r="U661" s="36">
        <v>8835.7877407074084</v>
      </c>
      <c r="V661" s="36">
        <v>56284.418075624999</v>
      </c>
      <c r="W661" s="36">
        <v>2892.6335083007816</v>
      </c>
      <c r="X661" s="36">
        <v>12332.842143527037</v>
      </c>
      <c r="Y661" s="36">
        <v>14825.276868811785</v>
      </c>
      <c r="Z661" s="36">
        <v>265.42629898071289</v>
      </c>
      <c r="AA661" s="36">
        <v>17408.25135246291</v>
      </c>
      <c r="AB661" s="36">
        <v>14859.09005170315</v>
      </c>
      <c r="AC661" s="36">
        <v>24040.981999140626</v>
      </c>
      <c r="AD661" s="36">
        <v>32471.148431856447</v>
      </c>
      <c r="AE661" s="36">
        <v>7209.4745826269937</v>
      </c>
      <c r="AF661" s="36">
        <v>14.579032258064515</v>
      </c>
      <c r="AG661" s="36">
        <v>19562.000824062499</v>
      </c>
      <c r="AH661" s="36">
        <v>38271.106021375002</v>
      </c>
      <c r="AI661" s="36">
        <v>5647.2309027030096</v>
      </c>
      <c r="AJ661" s="36">
        <v>22.530001570313033</v>
      </c>
      <c r="AK661" s="36">
        <v>3965.3713426474742</v>
      </c>
      <c r="AL661" s="36">
        <v>20726.815620531277</v>
      </c>
      <c r="AM661" s="36">
        <v>14170.881251316452</v>
      </c>
      <c r="AN661" s="36">
        <v>7035.1078144531302</v>
      </c>
      <c r="AO661" s="36">
        <v>37984.291300529483</v>
      </c>
      <c r="AP661" s="36">
        <v>563.05239868164199</v>
      </c>
      <c r="AQ661" s="36">
        <v>34276.159957527358</v>
      </c>
      <c r="AR661" s="36">
        <v>38258.624245583997</v>
      </c>
      <c r="AS661" s="36">
        <v>46841.874319641138</v>
      </c>
      <c r="AT661" s="36">
        <v>13593.038427906269</v>
      </c>
      <c r="AU661" s="36">
        <v>44072.898365343761</v>
      </c>
      <c r="AV661" s="36">
        <v>17001.144393781258</v>
      </c>
      <c r="AW661" s="36">
        <v>4680.4925842285129</v>
      </c>
      <c r="AX661" s="36">
        <v>36287.948289550804</v>
      </c>
      <c r="AY661" s="36">
        <v>33173.797038125034</v>
      </c>
    </row>
    <row r="662" spans="1:51" x14ac:dyDescent="0.25">
      <c r="A662" s="34">
        <v>44283</v>
      </c>
      <c r="B662" s="35">
        <v>13</v>
      </c>
      <c r="C662" s="36">
        <v>26395.358813904219</v>
      </c>
      <c r="D662" s="36">
        <v>32800.038012125013</v>
      </c>
      <c r="E662" s="36">
        <v>16461.434621081062</v>
      </c>
      <c r="F662" s="36">
        <v>56031.632916000002</v>
      </c>
      <c r="G662" s="36">
        <v>25499.135817079758</v>
      </c>
      <c r="H662" s="36">
        <v>2943.2475527761271</v>
      </c>
      <c r="I662" s="36">
        <v>23884.349768553035</v>
      </c>
      <c r="J662" s="36">
        <v>155.0174827575683</v>
      </c>
      <c r="K662" s="36">
        <v>15583.854866906271</v>
      </c>
      <c r="L662" s="36">
        <v>8062.6762427597178</v>
      </c>
      <c r="M662" s="36">
        <v>23904.517169735373</v>
      </c>
      <c r="N662" s="36">
        <v>16972.593953125001</v>
      </c>
      <c r="O662" s="36">
        <v>39603.796232820321</v>
      </c>
      <c r="P662" s="36">
        <v>-3193.9487202330765</v>
      </c>
      <c r="Q662" s="36">
        <v>34.360350608825691</v>
      </c>
      <c r="R662" s="36">
        <v>5991.8988954804809</v>
      </c>
      <c r="S662" s="36">
        <v>42636.42731354689</v>
      </c>
      <c r="T662" s="36">
        <v>16019.32243628128</v>
      </c>
      <c r="U662" s="36">
        <v>9812.5248155594036</v>
      </c>
      <c r="V662" s="36">
        <v>62527.913803249998</v>
      </c>
      <c r="W662" s="36">
        <v>3090.215087890625</v>
      </c>
      <c r="X662" s="36">
        <v>13503.905692133982</v>
      </c>
      <c r="Y662" s="36">
        <v>15082.799635669389</v>
      </c>
      <c r="Z662" s="36">
        <v>255.71257537841799</v>
      </c>
      <c r="AA662" s="36">
        <v>19137.951718320317</v>
      </c>
      <c r="AB662" s="36">
        <v>15728.370218593771</v>
      </c>
      <c r="AC662" s="36">
        <v>26094.545481703142</v>
      </c>
      <c r="AD662" s="36">
        <v>35928.148536073735</v>
      </c>
      <c r="AE662" s="36">
        <v>7648.7919965499896</v>
      </c>
      <c r="AF662" s="36">
        <v>14.579032258064515</v>
      </c>
      <c r="AG662" s="36">
        <v>21407.481729781248</v>
      </c>
      <c r="AH662" s="36">
        <v>41927.515944624989</v>
      </c>
      <c r="AI662" s="36">
        <v>6210.1935808126818</v>
      </c>
      <c r="AJ662" s="36">
        <v>23.381194837891115</v>
      </c>
      <c r="AK662" s="36">
        <v>4089.6217164028667</v>
      </c>
      <c r="AL662" s="36">
        <v>22759.597479984408</v>
      </c>
      <c r="AM662" s="36">
        <v>15347.980569335978</v>
      </c>
      <c r="AN662" s="36">
        <v>7566.1424169921902</v>
      </c>
      <c r="AO662" s="36">
        <v>41453.854383506776</v>
      </c>
      <c r="AP662" s="36">
        <v>587.57917785644509</v>
      </c>
      <c r="AQ662" s="36">
        <v>35873.575356722671</v>
      </c>
      <c r="AR662" s="36">
        <v>42270.319931720718</v>
      </c>
      <c r="AS662" s="36">
        <v>51654.201016288775</v>
      </c>
      <c r="AT662" s="36">
        <v>14064.076223238313</v>
      </c>
      <c r="AU662" s="36">
        <v>47827.092731312507</v>
      </c>
      <c r="AV662" s="36">
        <v>19031.581229250005</v>
      </c>
      <c r="AW662" s="36">
        <v>5734.8570556640825</v>
      </c>
      <c r="AX662" s="36">
        <v>40304.561674316414</v>
      </c>
      <c r="AY662" s="36">
        <v>34822.965756343772</v>
      </c>
    </row>
    <row r="663" spans="1:51" x14ac:dyDescent="0.25">
      <c r="A663" s="34">
        <v>44283</v>
      </c>
      <c r="B663" s="35">
        <v>14</v>
      </c>
      <c r="C663" s="36">
        <v>28603.266835241975</v>
      </c>
      <c r="D663" s="36">
        <v>35551.235045968751</v>
      </c>
      <c r="E663" s="36">
        <v>18075.082404650406</v>
      </c>
      <c r="F663" s="36">
        <v>61698.803869968753</v>
      </c>
      <c r="G663" s="36">
        <v>27842.013880519436</v>
      </c>
      <c r="H663" s="36">
        <v>3192.1986300249164</v>
      </c>
      <c r="I663" s="36">
        <v>25656.510710084283</v>
      </c>
      <c r="J663" s="36">
        <v>161.00378799438479</v>
      </c>
      <c r="K663" s="36">
        <v>16855.742819703151</v>
      </c>
      <c r="L663" s="36">
        <v>8419.6331860175324</v>
      </c>
      <c r="M663" s="36">
        <v>25446.061313280974</v>
      </c>
      <c r="N663" s="36">
        <v>18526.935730468751</v>
      </c>
      <c r="O663" s="36">
        <v>43051.585842625005</v>
      </c>
      <c r="P663" s="36">
        <v>-2993.434296953581</v>
      </c>
      <c r="Q663" s="36">
        <v>34.449620246887214</v>
      </c>
      <c r="R663" s="36">
        <v>6792.8118588945372</v>
      </c>
      <c r="S663" s="36">
        <v>47184.953951218762</v>
      </c>
      <c r="T663" s="36">
        <v>17378.958007578152</v>
      </c>
      <c r="U663" s="36">
        <v>10623.000842094427</v>
      </c>
      <c r="V663" s="36">
        <v>69695.083596124998</v>
      </c>
      <c r="W663" s="36">
        <v>3295.312255859375</v>
      </c>
      <c r="X663" s="36">
        <v>13642.835396480175</v>
      </c>
      <c r="Y663" s="36">
        <v>16457.091602829871</v>
      </c>
      <c r="Z663" s="36">
        <v>268.91514236450212</v>
      </c>
      <c r="AA663" s="36">
        <v>21417.9905610469</v>
      </c>
      <c r="AB663" s="36">
        <v>16814.498642046892</v>
      </c>
      <c r="AC663" s="36">
        <v>28571.904945687507</v>
      </c>
      <c r="AD663" s="36">
        <v>40569.981701720702</v>
      </c>
      <c r="AE663" s="36">
        <v>8320.496050113783</v>
      </c>
      <c r="AF663" s="36">
        <v>14.579032258064515</v>
      </c>
      <c r="AG663" s="36">
        <v>23986.79788840625</v>
      </c>
      <c r="AH663" s="36">
        <v>47105.891638187502</v>
      </c>
      <c r="AI663" s="36">
        <v>6892.173529120746</v>
      </c>
      <c r="AJ663" s="36">
        <v>23.779480594726891</v>
      </c>
      <c r="AK663" s="36">
        <v>4237.1180725817167</v>
      </c>
      <c r="AL663" s="36">
        <v>24780.529750890637</v>
      </c>
      <c r="AM663" s="36">
        <v>17257.000719078176</v>
      </c>
      <c r="AN663" s="36">
        <v>8720.3236621093911</v>
      </c>
      <c r="AO663" s="36">
        <v>45392.348881828308</v>
      </c>
      <c r="AP663" s="36">
        <v>590.56434631347702</v>
      </c>
      <c r="AQ663" s="36">
        <v>37929.413930062525</v>
      </c>
      <c r="AR663" s="36">
        <v>46156.499312892593</v>
      </c>
      <c r="AS663" s="36">
        <v>56865.502392669703</v>
      </c>
      <c r="AT663" s="36">
        <v>15272.566568367196</v>
      </c>
      <c r="AU663" s="36">
        <v>53169.280722500014</v>
      </c>
      <c r="AV663" s="36">
        <v>20815.622820500004</v>
      </c>
      <c r="AW663" s="36">
        <v>6781.155029296875</v>
      </c>
      <c r="AX663" s="36">
        <v>44867.74762695314</v>
      </c>
      <c r="AY663" s="36">
        <v>36938.563599109395</v>
      </c>
    </row>
    <row r="664" spans="1:51" x14ac:dyDescent="0.25">
      <c r="A664" s="34">
        <v>44283</v>
      </c>
      <c r="B664" s="35">
        <v>15</v>
      </c>
      <c r="C664" s="36">
        <v>27944.872221377736</v>
      </c>
      <c r="D664" s="36">
        <v>36018.773089156246</v>
      </c>
      <c r="E664" s="36">
        <v>18035.417951397481</v>
      </c>
      <c r="F664" s="36">
        <v>60778.275495812501</v>
      </c>
      <c r="G664" s="36">
        <v>28147.288464665915</v>
      </c>
      <c r="H664" s="36">
        <v>2823.9270652036134</v>
      </c>
      <c r="I664" s="36">
        <v>26000.091792010062</v>
      </c>
      <c r="J664" s="36">
        <v>145.3743019104005</v>
      </c>
      <c r="K664" s="36">
        <v>16963.59160907815</v>
      </c>
      <c r="L664" s="36">
        <v>8319.1912328925464</v>
      </c>
      <c r="M664" s="36">
        <v>26075.517901446532</v>
      </c>
      <c r="N664" s="36">
        <v>18623.120636718748</v>
      </c>
      <c r="O664" s="36">
        <v>43551.293676835936</v>
      </c>
      <c r="P664" s="36">
        <v>-3100.6920600411031</v>
      </c>
      <c r="Q664" s="36">
        <v>34.882157325744629</v>
      </c>
      <c r="R664" s="36">
        <v>6999.0042724570376</v>
      </c>
      <c r="S664" s="36">
        <v>48102.044055406259</v>
      </c>
      <c r="T664" s="36">
        <v>17194.707349976583</v>
      </c>
      <c r="U664" s="36">
        <v>10575.485656738287</v>
      </c>
      <c r="V664" s="36">
        <v>70152.86390293749</v>
      </c>
      <c r="W664" s="36">
        <v>3302.4924926757826</v>
      </c>
      <c r="X664" s="36">
        <v>13986.317209764333</v>
      </c>
      <c r="Y664" s="36">
        <v>16321.792960229723</v>
      </c>
      <c r="Z664" s="36">
        <v>265.88340377807623</v>
      </c>
      <c r="AA664" s="36">
        <v>21786.203868281264</v>
      </c>
      <c r="AB664" s="36">
        <v>17069.249312750013</v>
      </c>
      <c r="AC664" s="36">
        <v>28140.915722234378</v>
      </c>
      <c r="AD664" s="36">
        <v>41232.030153699707</v>
      </c>
      <c r="AE664" s="36">
        <v>8252.9748912077666</v>
      </c>
      <c r="AF664" s="36">
        <v>14.579032258064515</v>
      </c>
      <c r="AG664" s="36">
        <v>23992.898967937501</v>
      </c>
      <c r="AH664" s="36">
        <v>48341.975542281245</v>
      </c>
      <c r="AI664" s="36">
        <v>7034.1537151819139</v>
      </c>
      <c r="AJ664" s="36">
        <v>24.933591989257991</v>
      </c>
      <c r="AK664" s="36">
        <v>4146.9453012723779</v>
      </c>
      <c r="AL664" s="36">
        <v>25618.15307482814</v>
      </c>
      <c r="AM664" s="36">
        <v>17700.424651209025</v>
      </c>
      <c r="AN664" s="36">
        <v>9012.3216289062602</v>
      </c>
      <c r="AO664" s="36">
        <v>46086.7177204361</v>
      </c>
      <c r="AP664" s="36">
        <v>583.17831420898403</v>
      </c>
      <c r="AQ664" s="36">
        <v>38259.82736703127</v>
      </c>
      <c r="AR664" s="36">
        <v>47086.286995091803</v>
      </c>
      <c r="AS664" s="36">
        <v>57968.125977500917</v>
      </c>
      <c r="AT664" s="36">
        <v>15498.712536789086</v>
      </c>
      <c r="AU664" s="36">
        <v>53589.80557934376</v>
      </c>
      <c r="AV664" s="36">
        <v>21273.802609499995</v>
      </c>
      <c r="AW664" s="36">
        <v>7201.2131958007958</v>
      </c>
      <c r="AX664" s="36">
        <v>46129.584281250034</v>
      </c>
      <c r="AY664" s="36">
        <v>36848.912245375046</v>
      </c>
    </row>
    <row r="665" spans="1:51" x14ac:dyDescent="0.25">
      <c r="A665" s="34">
        <v>44283</v>
      </c>
      <c r="B665" s="35">
        <v>16</v>
      </c>
      <c r="C665" s="36">
        <v>25742.027697641406</v>
      </c>
      <c r="D665" s="36">
        <v>34729.246491874997</v>
      </c>
      <c r="E665" s="36">
        <v>16932.877710875022</v>
      </c>
      <c r="F665" s="36">
        <v>56761.768813718751</v>
      </c>
      <c r="G665" s="36">
        <v>26347.4713563812</v>
      </c>
      <c r="H665" s="36">
        <v>2624.0803279670477</v>
      </c>
      <c r="I665" s="36">
        <v>24973.45738805303</v>
      </c>
      <c r="J665" s="36">
        <v>142.31507110595712</v>
      </c>
      <c r="K665" s="36">
        <v>16189.387269078152</v>
      </c>
      <c r="L665" s="36">
        <v>8389.9955005956726</v>
      </c>
      <c r="M665" s="36">
        <v>25674.59955904042</v>
      </c>
      <c r="N665" s="36">
        <v>17923.98566015625</v>
      </c>
      <c r="O665" s="36">
        <v>41579.867196374995</v>
      </c>
      <c r="P665" s="36">
        <v>-3297.1464097894741</v>
      </c>
      <c r="Q665" s="36">
        <v>35.18714809417726</v>
      </c>
      <c r="R665" s="36">
        <v>6615.8253160156401</v>
      </c>
      <c r="S665" s="36">
        <v>45802.082784562517</v>
      </c>
      <c r="T665" s="36">
        <v>16069.28290174221</v>
      </c>
      <c r="U665" s="36">
        <v>9951.8730783462579</v>
      </c>
      <c r="V665" s="36">
        <v>65739.808179</v>
      </c>
      <c r="W665" s="36">
        <v>3082.5273925781239</v>
      </c>
      <c r="X665" s="36">
        <v>13463.070455000212</v>
      </c>
      <c r="Y665" s="36">
        <v>16082.042371877769</v>
      </c>
      <c r="Z665" s="36">
        <v>244.98437652587887</v>
      </c>
      <c r="AA665" s="36">
        <v>20565.119518816424</v>
      </c>
      <c r="AB665" s="36">
        <v>16572.657818328142</v>
      </c>
      <c r="AC665" s="36">
        <v>26238.239707578141</v>
      </c>
      <c r="AD665" s="36">
        <v>38972.909470077633</v>
      </c>
      <c r="AE665" s="36">
        <v>7793.5595410496562</v>
      </c>
      <c r="AF665" s="36">
        <v>14.579032258064515</v>
      </c>
      <c r="AG665" s="36">
        <v>22427.752402718746</v>
      </c>
      <c r="AH665" s="36">
        <v>45231.063226437502</v>
      </c>
      <c r="AI665" s="36">
        <v>6652.8729478945825</v>
      </c>
      <c r="AJ665" s="36">
        <v>29.408959822266013</v>
      </c>
      <c r="AK665" s="36">
        <v>4116.0401893740946</v>
      </c>
      <c r="AL665" s="36">
        <v>24629.592416000007</v>
      </c>
      <c r="AM665" s="36">
        <v>16943.578703872583</v>
      </c>
      <c r="AN665" s="36">
        <v>8636.1296875000098</v>
      </c>
      <c r="AO665" s="36">
        <v>44510.773049407959</v>
      </c>
      <c r="AP665" s="36">
        <v>577.63859558105514</v>
      </c>
      <c r="AQ665" s="36">
        <v>37024.290001914087</v>
      </c>
      <c r="AR665" s="36">
        <v>44948.676464027347</v>
      </c>
      <c r="AS665" s="36">
        <v>55213.145559257529</v>
      </c>
      <c r="AT665" s="36">
        <v>14825.828139640627</v>
      </c>
      <c r="AU665" s="36">
        <v>50256.738089625011</v>
      </c>
      <c r="AV665" s="36">
        <v>20645.30769051563</v>
      </c>
      <c r="AW665" s="36">
        <v>6081.8300781250073</v>
      </c>
      <c r="AX665" s="36">
        <v>43733.519760253934</v>
      </c>
      <c r="AY665" s="36">
        <v>35294.289805281289</v>
      </c>
    </row>
    <row r="666" spans="1:51" x14ac:dyDescent="0.25">
      <c r="A666" s="34">
        <v>44283</v>
      </c>
      <c r="B666" s="35">
        <v>17</v>
      </c>
      <c r="C666" s="36">
        <v>24574.846513365996</v>
      </c>
      <c r="D666" s="36">
        <v>33411.214465531273</v>
      </c>
      <c r="E666" s="36">
        <v>16387.038937195328</v>
      </c>
      <c r="F666" s="36">
        <v>54021.225012781244</v>
      </c>
      <c r="G666" s="36">
        <v>25891.057085421482</v>
      </c>
      <c r="H666" s="36">
        <v>2367.7456862919998</v>
      </c>
      <c r="I666" s="36">
        <v>24050.599176939762</v>
      </c>
      <c r="J666" s="36">
        <v>131.39885711669922</v>
      </c>
      <c r="K666" s="36">
        <v>15607.818015343782</v>
      </c>
      <c r="L666" s="36">
        <v>8250.420310931604</v>
      </c>
      <c r="M666" s="36">
        <v>24912.231304273737</v>
      </c>
      <c r="N666" s="36">
        <v>17328.518011718748</v>
      </c>
      <c r="O666" s="36">
        <v>39750.189730843762</v>
      </c>
      <c r="P666" s="36">
        <v>-3439.239748624278</v>
      </c>
      <c r="Q666" s="36">
        <v>35.386729240417488</v>
      </c>
      <c r="R666" s="36">
        <v>6309.4607542500089</v>
      </c>
      <c r="S666" s="36">
        <v>44001.01111134376</v>
      </c>
      <c r="T666" s="36">
        <v>15466.019494796892</v>
      </c>
      <c r="U666" s="36">
        <v>9424.8341503143365</v>
      </c>
      <c r="V666" s="36">
        <v>62847.429768125003</v>
      </c>
      <c r="W666" s="36">
        <v>3067.6083984375009</v>
      </c>
      <c r="X666" s="36">
        <v>12971.465154467478</v>
      </c>
      <c r="Y666" s="36">
        <v>16619.6795517147</v>
      </c>
      <c r="Z666" s="36">
        <v>293.64981903076159</v>
      </c>
      <c r="AA666" s="36">
        <v>19355.741000656275</v>
      </c>
      <c r="AB666" s="36">
        <v>16109.362257359391</v>
      </c>
      <c r="AC666" s="36">
        <v>25272.555529957091</v>
      </c>
      <c r="AD666" s="36">
        <v>36930.712318591795</v>
      </c>
      <c r="AE666" s="36">
        <v>7556.6108222388593</v>
      </c>
      <c r="AF666" s="36">
        <v>14.579032258064515</v>
      </c>
      <c r="AG666" s="36">
        <v>21368.50194978125</v>
      </c>
      <c r="AH666" s="36">
        <v>43699.386574781252</v>
      </c>
      <c r="AI666" s="36">
        <v>6338.7983489398657</v>
      </c>
      <c r="AJ666" s="36">
        <v>28.950700126951972</v>
      </c>
      <c r="AK666" s="36">
        <v>4124.0670378184086</v>
      </c>
      <c r="AL666" s="36">
        <v>23878.739395640649</v>
      </c>
      <c r="AM666" s="36">
        <v>16240.974519001473</v>
      </c>
      <c r="AN666" s="36">
        <v>8306.9283769531303</v>
      </c>
      <c r="AO666" s="36">
        <v>43168.323710319513</v>
      </c>
      <c r="AP666" s="36">
        <v>583.37222290039108</v>
      </c>
      <c r="AQ666" s="36">
        <v>36090.643349648468</v>
      </c>
      <c r="AR666" s="36">
        <v>43306.112814503918</v>
      </c>
      <c r="AS666" s="36">
        <v>53106.554086189288</v>
      </c>
      <c r="AT666" s="36">
        <v>14871.675116656264</v>
      </c>
      <c r="AU666" s="36">
        <v>47916.859320968761</v>
      </c>
      <c r="AV666" s="36">
        <v>20050.738572984377</v>
      </c>
      <c r="AW666" s="36">
        <v>5676.6554565429742</v>
      </c>
      <c r="AX666" s="36">
        <v>41954.233428710955</v>
      </c>
      <c r="AY666" s="36">
        <v>34244.216021953151</v>
      </c>
    </row>
    <row r="667" spans="1:51" x14ac:dyDescent="0.25">
      <c r="A667" s="34">
        <v>44283</v>
      </c>
      <c r="B667" s="35">
        <v>18</v>
      </c>
      <c r="C667" s="36">
        <v>23986.035711751327</v>
      </c>
      <c r="D667" s="36">
        <v>32799.267803296883</v>
      </c>
      <c r="E667" s="36">
        <v>15805.36398565138</v>
      </c>
      <c r="F667" s="36">
        <v>52688.247726999994</v>
      </c>
      <c r="G667" s="36">
        <v>25367.348566942728</v>
      </c>
      <c r="H667" s="36">
        <v>2319.4516513029912</v>
      </c>
      <c r="I667" s="36">
        <v>23545.833937209281</v>
      </c>
      <c r="J667" s="36">
        <v>134.0757942199707</v>
      </c>
      <c r="K667" s="36">
        <v>15067.42338947658</v>
      </c>
      <c r="L667" s="36">
        <v>8544.7344373144169</v>
      </c>
      <c r="M667" s="36">
        <v>24437.233491768511</v>
      </c>
      <c r="N667" s="36">
        <v>16671.015898437501</v>
      </c>
      <c r="O667" s="36">
        <v>38806.728948398435</v>
      </c>
      <c r="P667" s="36">
        <v>-3192.1112224878316</v>
      </c>
      <c r="Q667" s="36">
        <v>36.085522651672363</v>
      </c>
      <c r="R667" s="36">
        <v>6245.2491159375131</v>
      </c>
      <c r="S667" s="36">
        <v>43769.429917484376</v>
      </c>
      <c r="T667" s="36">
        <v>14697.99139089064</v>
      </c>
      <c r="U667" s="36">
        <v>8732.6385717391968</v>
      </c>
      <c r="V667" s="36">
        <v>60927.011558781254</v>
      </c>
      <c r="W667" s="36">
        <v>3138.4838256835938</v>
      </c>
      <c r="X667" s="36">
        <v>12983.391269563175</v>
      </c>
      <c r="Y667" s="36">
        <v>16402.901694953503</v>
      </c>
      <c r="Z667" s="36">
        <v>273.21514404296869</v>
      </c>
      <c r="AA667" s="36">
        <v>18999.199809015638</v>
      </c>
      <c r="AB667" s="36">
        <v>15801.035135843771</v>
      </c>
      <c r="AC667" s="36">
        <v>24047.143663875006</v>
      </c>
      <c r="AD667" s="36">
        <v>36169.669308464843</v>
      </c>
      <c r="AE667" s="36">
        <v>7545.4130266968605</v>
      </c>
      <c r="AF667" s="36">
        <v>14.579032258064515</v>
      </c>
      <c r="AG667" s="36">
        <v>20993.694826281251</v>
      </c>
      <c r="AH667" s="36">
        <v>43860.793874406256</v>
      </c>
      <c r="AI667" s="36">
        <v>6343.7811029366012</v>
      </c>
      <c r="AJ667" s="36">
        <v>26.677347327148937</v>
      </c>
      <c r="AK667" s="36">
        <v>4373.1898712608963</v>
      </c>
      <c r="AL667" s="36">
        <v>23868.112106000011</v>
      </c>
      <c r="AM667" s="36">
        <v>15977.417077136746</v>
      </c>
      <c r="AN667" s="36">
        <v>8211.2125351562499</v>
      </c>
      <c r="AO667" s="36">
        <v>42765.899599945071</v>
      </c>
      <c r="AP667" s="36">
        <v>560.97262573242301</v>
      </c>
      <c r="AQ667" s="36">
        <v>35392.954175773455</v>
      </c>
      <c r="AR667" s="36">
        <v>42782.668155626961</v>
      </c>
      <c r="AS667" s="36">
        <v>52619.007316619885</v>
      </c>
      <c r="AT667" s="36">
        <v>14793.06572757816</v>
      </c>
      <c r="AU667" s="36">
        <v>46832.573970328129</v>
      </c>
      <c r="AV667" s="36">
        <v>20670.73116806251</v>
      </c>
      <c r="AW667" s="36">
        <v>4986.313171386716</v>
      </c>
      <c r="AX667" s="36">
        <v>41624.336214843766</v>
      </c>
      <c r="AY667" s="36">
        <v>33875.863129703146</v>
      </c>
    </row>
    <row r="668" spans="1:51" x14ac:dyDescent="0.25">
      <c r="A668" s="34">
        <v>44283</v>
      </c>
      <c r="B668" s="35">
        <v>19</v>
      </c>
      <c r="C668" s="36">
        <v>24018.715099252971</v>
      </c>
      <c r="D668" s="36">
        <v>33094.264321265626</v>
      </c>
      <c r="E668" s="36">
        <v>15201.491573361338</v>
      </c>
      <c r="F668" s="36">
        <v>52822.934541156246</v>
      </c>
      <c r="G668" s="36">
        <v>25339.023377163685</v>
      </c>
      <c r="H668" s="36">
        <v>2448.0493230730153</v>
      </c>
      <c r="I668" s="36">
        <v>23533.945704127258</v>
      </c>
      <c r="J668" s="36">
        <v>136.64506149291998</v>
      </c>
      <c r="K668" s="36">
        <v>15307.2547566719</v>
      </c>
      <c r="L668" s="36">
        <v>8404.5195760019196</v>
      </c>
      <c r="M668" s="36">
        <v>24771.539285740346</v>
      </c>
      <c r="N668" s="36">
        <v>15530.61075390625</v>
      </c>
      <c r="O668" s="36">
        <v>39089.717046562495</v>
      </c>
      <c r="P668" s="36">
        <v>-229.90313766987174</v>
      </c>
      <c r="Q668" s="36">
        <v>36.33793830871582</v>
      </c>
      <c r="R668" s="36">
        <v>6352.2762296171968</v>
      </c>
      <c r="S668" s="36">
        <v>44518.467374312502</v>
      </c>
      <c r="T668" s="36">
        <v>13955.837445648471</v>
      </c>
      <c r="U668" s="36">
        <v>7917.8736047744896</v>
      </c>
      <c r="V668" s="36">
        <v>61368.710854125005</v>
      </c>
      <c r="W668" s="36">
        <v>3236.8896972656248</v>
      </c>
      <c r="X668" s="36">
        <v>13223.806342863481</v>
      </c>
      <c r="Y668" s="36">
        <v>17096.319123663965</v>
      </c>
      <c r="Z668" s="36">
        <v>318.83246749877935</v>
      </c>
      <c r="AA668" s="36">
        <v>19335.882733355487</v>
      </c>
      <c r="AB668" s="36">
        <v>15775.4161650469</v>
      </c>
      <c r="AC668" s="36">
        <v>23669.781126890633</v>
      </c>
      <c r="AD668" s="36">
        <v>36188.80071399951</v>
      </c>
      <c r="AE668" s="36">
        <v>7660.7596032165429</v>
      </c>
      <c r="AF668" s="36">
        <v>14.579032258064515</v>
      </c>
      <c r="AG668" s="36">
        <v>21543.975463937502</v>
      </c>
      <c r="AH668" s="36">
        <v>45031.318455406254</v>
      </c>
      <c r="AI668" s="36">
        <v>6525.5668817441137</v>
      </c>
      <c r="AJ668" s="36">
        <v>25.727329531250064</v>
      </c>
      <c r="AK668" s="36">
        <v>4368.8289755882124</v>
      </c>
      <c r="AL668" s="36">
        <v>24447.24014020315</v>
      </c>
      <c r="AM668" s="36">
        <v>16798.386686904327</v>
      </c>
      <c r="AN668" s="36">
        <v>8501.5209941406301</v>
      </c>
      <c r="AO668" s="36">
        <v>43029.911389869689</v>
      </c>
      <c r="AP668" s="36">
        <v>591.94132995605401</v>
      </c>
      <c r="AQ668" s="36">
        <v>35201.661441875025</v>
      </c>
      <c r="AR668" s="36">
        <v>43496.980015800778</v>
      </c>
      <c r="AS668" s="36">
        <v>54069.682175552385</v>
      </c>
      <c r="AT668" s="36">
        <v>15254.579719890651</v>
      </c>
      <c r="AU668" s="36">
        <v>47305.078869156263</v>
      </c>
      <c r="AV668" s="36">
        <v>20824.885327921882</v>
      </c>
      <c r="AW668" s="36">
        <v>6569.2199707031305</v>
      </c>
      <c r="AX668" s="36">
        <v>42516.501207519563</v>
      </c>
      <c r="AY668" s="36">
        <v>34046.251790921917</v>
      </c>
    </row>
    <row r="669" spans="1:51" x14ac:dyDescent="0.25">
      <c r="A669" s="34">
        <v>44283</v>
      </c>
      <c r="B669" s="35">
        <v>20</v>
      </c>
      <c r="C669" s="36">
        <v>25599.823894099634</v>
      </c>
      <c r="D669" s="36">
        <v>35592.648975093747</v>
      </c>
      <c r="E669" s="36">
        <v>15820.610942806657</v>
      </c>
      <c r="F669" s="36">
        <v>55548.45069946874</v>
      </c>
      <c r="G669" s="36">
        <v>29620.787149258264</v>
      </c>
      <c r="H669" s="36">
        <v>3143.8324331709027</v>
      </c>
      <c r="I669" s="36">
        <v>24299.11085443585</v>
      </c>
      <c r="J669" s="36">
        <v>158.2216072082519</v>
      </c>
      <c r="K669" s="36">
        <v>16181.185899296881</v>
      </c>
      <c r="L669" s="36">
        <v>8937.4450912909797</v>
      </c>
      <c r="M669" s="36">
        <v>25454.395005408373</v>
      </c>
      <c r="N669" s="36">
        <v>14909.36276562501</v>
      </c>
      <c r="O669" s="36">
        <v>39982.272504378911</v>
      </c>
      <c r="P669" s="36">
        <v>3366.7456225786714</v>
      </c>
      <c r="Q669" s="36">
        <v>35.993867874145501</v>
      </c>
      <c r="R669" s="36">
        <v>7003.6147156757834</v>
      </c>
      <c r="S669" s="36">
        <v>48125.674499656263</v>
      </c>
      <c r="T669" s="36">
        <v>14675.828556429691</v>
      </c>
      <c r="U669" s="36">
        <v>8010.2602262497048</v>
      </c>
      <c r="V669" s="36">
        <v>65295.447775468754</v>
      </c>
      <c r="W669" s="36">
        <v>3359.7712524414073</v>
      </c>
      <c r="X669" s="36">
        <v>13947.302993185722</v>
      </c>
      <c r="Y669" s="36">
        <v>16249.274178863359</v>
      </c>
      <c r="Z669" s="36">
        <v>280.79523742675786</v>
      </c>
      <c r="AA669" s="36">
        <v>21590.582675195339</v>
      </c>
      <c r="AB669" s="36">
        <v>15876.560431921911</v>
      </c>
      <c r="AC669" s="36">
        <v>24890.694628640631</v>
      </c>
      <c r="AD669" s="36">
        <v>38413.716542379887</v>
      </c>
      <c r="AE669" s="36">
        <v>8421.1718444725484</v>
      </c>
      <c r="AF669" s="36">
        <v>14.579032258064515</v>
      </c>
      <c r="AG669" s="36">
        <v>23330.23924203125</v>
      </c>
      <c r="AH669" s="36">
        <v>49462.821123031252</v>
      </c>
      <c r="AI669" s="36">
        <v>7247.0496595229706</v>
      </c>
      <c r="AJ669" s="36">
        <v>141.70649329492215</v>
      </c>
      <c r="AK669" s="36">
        <v>4243.0663525192085</v>
      </c>
      <c r="AL669" s="36">
        <v>26220.840573375011</v>
      </c>
      <c r="AM669" s="36">
        <v>19084.861954503911</v>
      </c>
      <c r="AN669" s="36">
        <v>8668.7380117187604</v>
      </c>
      <c r="AO669" s="36">
        <v>45466.492756889347</v>
      </c>
      <c r="AP669" s="36">
        <v>606.52516174316497</v>
      </c>
      <c r="AQ669" s="36">
        <v>35988.02699316018</v>
      </c>
      <c r="AR669" s="36">
        <v>46686.743964171896</v>
      </c>
      <c r="AS669" s="36">
        <v>58928.299729499835</v>
      </c>
      <c r="AT669" s="36">
        <v>15737.781743523459</v>
      </c>
      <c r="AU669" s="36">
        <v>49825.923590906255</v>
      </c>
      <c r="AV669" s="36">
        <v>23509.591245624997</v>
      </c>
      <c r="AW669" s="36">
        <v>8308.1489868164117</v>
      </c>
      <c r="AX669" s="36">
        <v>46428.546016113294</v>
      </c>
      <c r="AY669" s="36">
        <v>34927.99650481253</v>
      </c>
    </row>
    <row r="670" spans="1:51" x14ac:dyDescent="0.25">
      <c r="A670" s="34">
        <v>44283</v>
      </c>
      <c r="B670" s="35">
        <v>21</v>
      </c>
      <c r="C670" s="36">
        <v>30427.188375412137</v>
      </c>
      <c r="D670" s="36">
        <v>38997.827793375</v>
      </c>
      <c r="E670" s="36">
        <v>18214.353330414076</v>
      </c>
      <c r="F670" s="36">
        <v>61201.279876218745</v>
      </c>
      <c r="G670" s="36">
        <v>43313.497544717713</v>
      </c>
      <c r="H670" s="36">
        <v>-95.890185304931038</v>
      </c>
      <c r="I670" s="36">
        <v>25754.532300150691</v>
      </c>
      <c r="J670" s="36">
        <v>184.60194778442391</v>
      </c>
      <c r="K670" s="36">
        <v>17913.47417393752</v>
      </c>
      <c r="L670" s="36">
        <v>9063.614239587856</v>
      </c>
      <c r="M670" s="36">
        <v>18964.065472752027</v>
      </c>
      <c r="N670" s="36">
        <v>17062.451179687501</v>
      </c>
      <c r="O670" s="36">
        <v>27200.360397697263</v>
      </c>
      <c r="P670" s="36">
        <v>3817.9348774414075</v>
      </c>
      <c r="Q670" s="36">
        <v>36.249267578125</v>
      </c>
      <c r="R670" s="36">
        <v>8247.1094049804742</v>
      </c>
      <c r="S670" s="36">
        <v>36764.698010066408</v>
      </c>
      <c r="T670" s="36">
        <v>17273.084790625013</v>
      </c>
      <c r="U670" s="36">
        <v>9970.2225036621203</v>
      </c>
      <c r="V670" s="36">
        <v>75315.224082125002</v>
      </c>
      <c r="W670" s="36">
        <v>3743.2668945312598</v>
      </c>
      <c r="X670" s="36">
        <v>8143.4236386814518</v>
      </c>
      <c r="Y670" s="36">
        <v>17151.257155329178</v>
      </c>
      <c r="Z670" s="36">
        <v>307.11467895507809</v>
      </c>
      <c r="AA670" s="36">
        <v>13051.786175330935</v>
      </c>
      <c r="AB670" s="36">
        <v>13277.173906789079</v>
      </c>
      <c r="AC670" s="36">
        <v>28318.299995796886</v>
      </c>
      <c r="AD670" s="36">
        <v>25500.425172273972</v>
      </c>
      <c r="AE670" s="36">
        <v>5385.707532784957</v>
      </c>
      <c r="AF670" s="36">
        <v>14.579032258064515</v>
      </c>
      <c r="AG670" s="36">
        <v>17368.27057090625</v>
      </c>
      <c r="AH670" s="36">
        <v>24637.063183890623</v>
      </c>
      <c r="AI670" s="36">
        <v>3758.4587402343777</v>
      </c>
      <c r="AJ670" s="36">
        <v>-84.747769307128351</v>
      </c>
      <c r="AK670" s="36">
        <v>3806.1190537871726</v>
      </c>
      <c r="AL670" s="36">
        <v>11700.289367883677</v>
      </c>
      <c r="AM670" s="36">
        <v>20675.100931142613</v>
      </c>
      <c r="AN670" s="36">
        <v>8693.1227675781411</v>
      </c>
      <c r="AO670" s="36">
        <v>49881.546596626285</v>
      </c>
      <c r="AP670" s="36">
        <v>768.08442687988293</v>
      </c>
      <c r="AQ670" s="36">
        <v>38505.216621898449</v>
      </c>
      <c r="AR670" s="36">
        <v>32034.409695721613</v>
      </c>
      <c r="AS670" s="36">
        <v>29521.351672402627</v>
      </c>
      <c r="AT670" s="36">
        <v>15213.408302354046</v>
      </c>
      <c r="AU670" s="36">
        <v>24539.289619947263</v>
      </c>
      <c r="AV670" s="36">
        <v>14141.81635914063</v>
      </c>
      <c r="AW670" s="36">
        <v>2465.164567947395</v>
      </c>
      <c r="AX670" s="36">
        <v>55228.525041503926</v>
      </c>
      <c r="AY670" s="36">
        <v>36445.377879328189</v>
      </c>
    </row>
    <row r="671" spans="1:51" x14ac:dyDescent="0.25">
      <c r="A671" s="34">
        <v>44283</v>
      </c>
      <c r="B671" s="35">
        <v>22</v>
      </c>
      <c r="C671" s="36">
        <v>27919.064701921405</v>
      </c>
      <c r="D671" s="36">
        <v>38301.19774815625</v>
      </c>
      <c r="E671" s="36">
        <v>18162.623383650884</v>
      </c>
      <c r="F671" s="36">
        <v>58647.35575059375</v>
      </c>
      <c r="G671" s="36">
        <v>41383.709836751965</v>
      </c>
      <c r="H671" s="36">
        <v>2243.3859876267129</v>
      </c>
      <c r="I671" s="36">
        <v>24753.000692924117</v>
      </c>
      <c r="J671" s="36">
        <v>169.35302734375011</v>
      </c>
      <c r="K671" s="36">
        <v>17708.916442218771</v>
      </c>
      <c r="L671" s="36">
        <v>8714.7296034628671</v>
      </c>
      <c r="M671" s="36">
        <v>20183.58979813294</v>
      </c>
      <c r="N671" s="36">
        <v>16379.36052734375</v>
      </c>
      <c r="O671" s="36">
        <v>41728.191675851573</v>
      </c>
      <c r="P671" s="36">
        <v>3775.2209941406254</v>
      </c>
      <c r="Q671" s="36">
        <v>35.882584571838379</v>
      </c>
      <c r="R671" s="36">
        <v>7789.2926181250141</v>
      </c>
      <c r="S671" s="36">
        <v>52917.778119453142</v>
      </c>
      <c r="T671" s="36">
        <v>16327.638063789071</v>
      </c>
      <c r="U671" s="36">
        <v>9602.4329357147217</v>
      </c>
      <c r="V671" s="36">
        <v>71457.061300656249</v>
      </c>
      <c r="W671" s="36">
        <v>3629.8518676757899</v>
      </c>
      <c r="X671" s="36">
        <v>7801.0129762169727</v>
      </c>
      <c r="Y671" s="36">
        <v>17358.7726762108</v>
      </c>
      <c r="Z671" s="36">
        <v>313.10930145263683</v>
      </c>
      <c r="AA671" s="36">
        <v>30921.43624265345</v>
      </c>
      <c r="AB671" s="36">
        <v>15069.742747648461</v>
      </c>
      <c r="AC671" s="36">
        <v>27632.835463812509</v>
      </c>
      <c r="AD671" s="36">
        <v>41468.679871355707</v>
      </c>
      <c r="AE671" s="36">
        <v>9002.2812817681461</v>
      </c>
      <c r="AF671" s="36">
        <v>14.579032258064515</v>
      </c>
      <c r="AG671" s="36">
        <v>25098.356435218753</v>
      </c>
      <c r="AH671" s="36">
        <v>55843.499409156248</v>
      </c>
      <c r="AI671" s="36">
        <v>8144.4332275390707</v>
      </c>
      <c r="AJ671" s="36">
        <v>40.065174492186884</v>
      </c>
      <c r="AK671" s="36">
        <v>3764.1934220000003</v>
      </c>
      <c r="AL671" s="36">
        <v>28469.124374890642</v>
      </c>
      <c r="AM671" s="36">
        <v>19841.75733076371</v>
      </c>
      <c r="AN671" s="36">
        <v>9038.7969316406306</v>
      </c>
      <c r="AO671" s="36">
        <v>48808.442851333617</v>
      </c>
      <c r="AP671" s="36">
        <v>741.25402832031307</v>
      </c>
      <c r="AQ671" s="36">
        <v>37599.828359914078</v>
      </c>
      <c r="AR671" s="36">
        <v>49695.837007997077</v>
      </c>
      <c r="AS671" s="36">
        <v>64719.296468902605</v>
      </c>
      <c r="AT671" s="36">
        <v>15939.138697015658</v>
      </c>
      <c r="AU671" s="36">
        <v>54771.1506189375</v>
      </c>
      <c r="AV671" s="36">
        <v>31071.693864062501</v>
      </c>
      <c r="AW671" s="36">
        <v>5569.8878442258247</v>
      </c>
      <c r="AX671" s="36">
        <v>53472.567322265662</v>
      </c>
      <c r="AY671" s="36">
        <v>35548.596157515669</v>
      </c>
    </row>
    <row r="672" spans="1:51" x14ac:dyDescent="0.25">
      <c r="A672" s="34">
        <v>44283</v>
      </c>
      <c r="B672" s="35">
        <v>23</v>
      </c>
      <c r="C672" s="36">
        <v>24851.117268249523</v>
      </c>
      <c r="D672" s="36">
        <v>35605.393039500006</v>
      </c>
      <c r="E672" s="36">
        <v>16425.957395602552</v>
      </c>
      <c r="F672" s="36">
        <v>52468.435361031254</v>
      </c>
      <c r="G672" s="36">
        <v>36942.379516250017</v>
      </c>
      <c r="H672" s="36">
        <v>2631.3493028020034</v>
      </c>
      <c r="I672" s="36">
        <v>22716.279370681943</v>
      </c>
      <c r="J672" s="36">
        <v>152.38687515258789</v>
      </c>
      <c r="K672" s="36">
        <v>16256.475690296891</v>
      </c>
      <c r="L672" s="36">
        <v>7749.8755379316135</v>
      </c>
      <c r="M672" s="36">
        <v>19905.942065592648</v>
      </c>
      <c r="N672" s="36">
        <v>14767.136398437511</v>
      </c>
      <c r="O672" s="36">
        <v>38196.074594015634</v>
      </c>
      <c r="P672" s="36">
        <v>3503.2490717773467</v>
      </c>
      <c r="Q672" s="36">
        <v>35.286476135253906</v>
      </c>
      <c r="R672" s="36">
        <v>6897.2821042460973</v>
      </c>
      <c r="S672" s="36">
        <v>48921.287360515642</v>
      </c>
      <c r="T672" s="36">
        <v>14755.286404742203</v>
      </c>
      <c r="U672" s="36">
        <v>8598.6604623794665</v>
      </c>
      <c r="V672" s="36">
        <v>64026.320099874996</v>
      </c>
      <c r="W672" s="36">
        <v>3317.6580444335932</v>
      </c>
      <c r="X672" s="36">
        <v>7456.8244383986148</v>
      </c>
      <c r="Y672" s="36">
        <v>16277.24375204416</v>
      </c>
      <c r="Z672" s="36">
        <v>304.95585006713873</v>
      </c>
      <c r="AA672" s="36">
        <v>26963.986893240748</v>
      </c>
      <c r="AB672" s="36">
        <v>14176.28508275001</v>
      </c>
      <c r="AC672" s="36">
        <v>25021.287218171889</v>
      </c>
      <c r="AD672" s="36">
        <v>37630.097839148686</v>
      </c>
      <c r="AE672" s="36">
        <v>8151.3331371101176</v>
      </c>
      <c r="AF672" s="36">
        <v>14.579032258064515</v>
      </c>
      <c r="AG672" s="36">
        <v>22934.892649624999</v>
      </c>
      <c r="AH672" s="36">
        <v>51338.643300406242</v>
      </c>
      <c r="AI672" s="36">
        <v>7369.5315185546897</v>
      </c>
      <c r="AJ672" s="36">
        <v>39.496700287109945</v>
      </c>
      <c r="AK672" s="36">
        <v>3522.22072978906</v>
      </c>
      <c r="AL672" s="36">
        <v>26620.912848140648</v>
      </c>
      <c r="AM672" s="36">
        <v>17951.884076726594</v>
      </c>
      <c r="AN672" s="36">
        <v>8552.0780878906407</v>
      </c>
      <c r="AO672" s="36">
        <v>45115.006841072085</v>
      </c>
      <c r="AP672" s="36">
        <v>704.85778808593705</v>
      </c>
      <c r="AQ672" s="36">
        <v>35369.727297082034</v>
      </c>
      <c r="AR672" s="36">
        <v>46070.254837750996</v>
      </c>
      <c r="AS672" s="36">
        <v>58511.823884521509</v>
      </c>
      <c r="AT672" s="36">
        <v>15806.244294081071</v>
      </c>
      <c r="AU672" s="36">
        <v>48628.987094343749</v>
      </c>
      <c r="AV672" s="36">
        <v>26554.466843156253</v>
      </c>
      <c r="AW672" s="36">
        <v>6919.133422851568</v>
      </c>
      <c r="AX672" s="36">
        <v>48758.064014160183</v>
      </c>
      <c r="AY672" s="36">
        <v>33149.723515593781</v>
      </c>
    </row>
    <row r="673" spans="1:51" x14ac:dyDescent="0.25">
      <c r="A673" s="34">
        <v>44283</v>
      </c>
      <c r="B673" s="35">
        <v>24</v>
      </c>
      <c r="C673" s="36">
        <v>21839.702611205608</v>
      </c>
      <c r="D673" s="36">
        <v>31927.890682812511</v>
      </c>
      <c r="E673" s="36">
        <v>14977.340698302258</v>
      </c>
      <c r="F673" s="36">
        <v>45711.006166937514</v>
      </c>
      <c r="G673" s="36">
        <v>29459.686916687508</v>
      </c>
      <c r="H673" s="36">
        <v>3583.5835043764755</v>
      </c>
      <c r="I673" s="36">
        <v>20569.335646416323</v>
      </c>
      <c r="J673" s="36">
        <v>133.56020927429191</v>
      </c>
      <c r="K673" s="36">
        <v>14245.336044265632</v>
      </c>
      <c r="L673" s="36">
        <v>6930.8668081659789</v>
      </c>
      <c r="M673" s="36">
        <v>21768.022943648437</v>
      </c>
      <c r="N673" s="36">
        <v>13307.09382421876</v>
      </c>
      <c r="O673" s="36">
        <v>33651.696774406279</v>
      </c>
      <c r="P673" s="36">
        <v>3177.7458276367202</v>
      </c>
      <c r="Q673" s="36">
        <v>35.095766067504883</v>
      </c>
      <c r="R673" s="36">
        <v>6000.8094479648516</v>
      </c>
      <c r="S673" s="36">
        <v>43033.586050500016</v>
      </c>
      <c r="T673" s="36">
        <v>13177.862178429703</v>
      </c>
      <c r="U673" s="36">
        <v>7448.9817638397235</v>
      </c>
      <c r="V673" s="36">
        <v>58950.076268031247</v>
      </c>
      <c r="W673" s="36">
        <v>3009.757641601564</v>
      </c>
      <c r="X673" s="36">
        <v>8408.9087250617322</v>
      </c>
      <c r="Y673" s="36">
        <v>15098.155726077717</v>
      </c>
      <c r="Z673" s="36">
        <v>286.85301467895511</v>
      </c>
      <c r="AA673" s="36">
        <v>23095.979431951193</v>
      </c>
      <c r="AB673" s="36">
        <v>13729.635285468759</v>
      </c>
      <c r="AC673" s="36">
        <v>22166.464002203131</v>
      </c>
      <c r="AD673" s="36">
        <v>34038.430289267824</v>
      </c>
      <c r="AE673" s="36">
        <v>7640.7290536130567</v>
      </c>
      <c r="AF673" s="36">
        <v>14.579032258064515</v>
      </c>
      <c r="AG673" s="36">
        <v>20036.687378468749</v>
      </c>
      <c r="AH673" s="36">
        <v>40733.701624687499</v>
      </c>
      <c r="AI673" s="36">
        <v>6421.2906494140707</v>
      </c>
      <c r="AJ673" s="36">
        <v>37.288820230469128</v>
      </c>
      <c r="AK673" s="36">
        <v>3261.493836476558</v>
      </c>
      <c r="AL673" s="36">
        <v>23375.392706796898</v>
      </c>
      <c r="AM673" s="36">
        <v>15986.765480384791</v>
      </c>
      <c r="AN673" s="36">
        <v>7834.8852509765702</v>
      </c>
      <c r="AO673" s="36">
        <v>40726.341788269041</v>
      </c>
      <c r="AP673" s="36">
        <v>641.482666015625</v>
      </c>
      <c r="AQ673" s="36">
        <v>32378.620845093777</v>
      </c>
      <c r="AR673" s="36">
        <v>41106.130341486351</v>
      </c>
      <c r="AS673" s="36">
        <v>50894.59380798343</v>
      </c>
      <c r="AT673" s="36">
        <v>15331.759844117203</v>
      </c>
      <c r="AU673" s="36">
        <v>42875.292509437495</v>
      </c>
      <c r="AV673" s="36">
        <v>13304.64460678125</v>
      </c>
      <c r="AW673" s="36">
        <v>18027.703857421882</v>
      </c>
      <c r="AX673" s="36">
        <v>42507.494423828146</v>
      </c>
      <c r="AY673" s="36">
        <v>30620.593753375029</v>
      </c>
    </row>
    <row r="674" spans="1:51" x14ac:dyDescent="0.25">
      <c r="A674" s="34">
        <v>44284</v>
      </c>
      <c r="B674" s="35">
        <v>1</v>
      </c>
      <c r="C674" s="36">
        <v>19265.922799429722</v>
      </c>
      <c r="D674" s="36">
        <v>27648.187233828139</v>
      </c>
      <c r="E674" s="36">
        <v>12724.65867076271</v>
      </c>
      <c r="F674" s="36">
        <v>39803.764165875022</v>
      </c>
      <c r="G674" s="36">
        <v>22901.210936773459</v>
      </c>
      <c r="H674" s="36">
        <v>3675.6729627414588</v>
      </c>
      <c r="I674" s="36">
        <v>18511.076395857726</v>
      </c>
      <c r="J674" s="36">
        <v>103.8128986358642</v>
      </c>
      <c r="K674" s="36">
        <v>12381.977346773449</v>
      </c>
      <c r="L674" s="36">
        <v>6736.0618836347394</v>
      </c>
      <c r="M674" s="36">
        <v>21351.171324230472</v>
      </c>
      <c r="N674" s="36">
        <v>11969.753216796891</v>
      </c>
      <c r="O674" s="36">
        <v>29453.097654468787</v>
      </c>
      <c r="P674" s="36">
        <v>2925.7175087890623</v>
      </c>
      <c r="Q674" s="36">
        <v>34.116497993469245</v>
      </c>
      <c r="R674" s="36">
        <v>5037.3293926093747</v>
      </c>
      <c r="S674" s="36">
        <v>36819.915397031276</v>
      </c>
      <c r="T674" s="36">
        <v>11655.058632851591</v>
      </c>
      <c r="U674" s="36">
        <v>6416.2980699539239</v>
      </c>
      <c r="V674" s="36">
        <v>50715.873094140625</v>
      </c>
      <c r="W674" s="36">
        <v>2751.1604125976569</v>
      </c>
      <c r="X674" s="36">
        <v>8126.4235113956966</v>
      </c>
      <c r="Y674" s="36">
        <v>13975.264106728828</v>
      </c>
      <c r="Z674" s="36">
        <v>251.40618972778321</v>
      </c>
      <c r="AA674" s="36">
        <v>18881.879039867199</v>
      </c>
      <c r="AB674" s="36">
        <v>12634.524462914069</v>
      </c>
      <c r="AC674" s="36">
        <v>19266.963811390622</v>
      </c>
      <c r="AD674" s="36">
        <v>29102.950175723876</v>
      </c>
      <c r="AE674" s="36">
        <v>6634.6689845864557</v>
      </c>
      <c r="AF674" s="36">
        <v>14.579032258064515</v>
      </c>
      <c r="AG674" s="36">
        <v>16862.062853187501</v>
      </c>
      <c r="AH674" s="36">
        <v>34497.8281966875</v>
      </c>
      <c r="AI674" s="36">
        <v>5359.0665283203198</v>
      </c>
      <c r="AJ674" s="36">
        <v>32.49126892968809</v>
      </c>
      <c r="AK674" s="36">
        <v>2953.9105374648443</v>
      </c>
      <c r="AL674" s="36">
        <v>20005.60838135939</v>
      </c>
      <c r="AM674" s="36">
        <v>13217.231240814479</v>
      </c>
      <c r="AN674" s="36">
        <v>6605.7972900390696</v>
      </c>
      <c r="AO674" s="36">
        <v>35676.690391395568</v>
      </c>
      <c r="AP674" s="36">
        <v>591.01002502441406</v>
      </c>
      <c r="AQ674" s="36">
        <v>29786.827478015653</v>
      </c>
      <c r="AR674" s="36">
        <v>35850.701096035176</v>
      </c>
      <c r="AS674" s="36">
        <v>43384.950238586447</v>
      </c>
      <c r="AT674" s="36">
        <v>14938.558609578133</v>
      </c>
      <c r="AU674" s="36">
        <v>37497.854304218759</v>
      </c>
      <c r="AV674" s="36">
        <v>11489.445898687489</v>
      </c>
      <c r="AW674" s="36">
        <v>15758.815093994141</v>
      </c>
      <c r="AX674" s="36">
        <v>35808.330845214863</v>
      </c>
      <c r="AY674" s="36">
        <v>28140.337198531295</v>
      </c>
    </row>
    <row r="675" spans="1:51" x14ac:dyDescent="0.25">
      <c r="A675" s="34">
        <v>44284</v>
      </c>
      <c r="B675" s="35">
        <v>2</v>
      </c>
      <c r="C675" s="36">
        <v>17711.095702523475</v>
      </c>
      <c r="D675" s="36">
        <v>24071.526787390627</v>
      </c>
      <c r="E675" s="36">
        <v>11330.675855624999</v>
      </c>
      <c r="F675" s="36">
        <v>35717.547499703163</v>
      </c>
      <c r="G675" s="36">
        <v>18749.939006910161</v>
      </c>
      <c r="H675" s="36">
        <v>4012.235197708027</v>
      </c>
      <c r="I675" s="36">
        <v>16815.102623299121</v>
      </c>
      <c r="J675" s="36">
        <v>92.198207855224595</v>
      </c>
      <c r="K675" s="36">
        <v>10799.293659656259</v>
      </c>
      <c r="L675" s="36">
        <v>5942.4468929862842</v>
      </c>
      <c r="M675" s="36">
        <v>20256.088295931673</v>
      </c>
      <c r="N675" s="36">
        <v>11292.83289062501</v>
      </c>
      <c r="O675" s="36">
        <v>26473.040829035188</v>
      </c>
      <c r="P675" s="36">
        <v>2724.1962661132829</v>
      </c>
      <c r="Q675" s="36">
        <v>33.016532897949212</v>
      </c>
      <c r="R675" s="36">
        <v>4384.4862361757823</v>
      </c>
      <c r="S675" s="36">
        <v>31560.950880117216</v>
      </c>
      <c r="T675" s="36">
        <v>10614.919503875009</v>
      </c>
      <c r="U675" s="36">
        <v>5885.3150768280057</v>
      </c>
      <c r="V675" s="36">
        <v>43817.85913767189</v>
      </c>
      <c r="W675" s="36">
        <v>2660.1310546875011</v>
      </c>
      <c r="X675" s="36">
        <v>10003.131161465524</v>
      </c>
      <c r="Y675" s="36">
        <v>13359.755715901922</v>
      </c>
      <c r="Z675" s="36">
        <v>242.64717559814463</v>
      </c>
      <c r="AA675" s="36">
        <v>13205.275084070319</v>
      </c>
      <c r="AB675" s="36">
        <v>11905.667368804679</v>
      </c>
      <c r="AC675" s="36">
        <v>17327.403758437511</v>
      </c>
      <c r="AD675" s="36">
        <v>24752.55178307544</v>
      </c>
      <c r="AE675" s="36">
        <v>5677.3341080739738</v>
      </c>
      <c r="AF675" s="36">
        <v>14.579032258064515</v>
      </c>
      <c r="AG675" s="36">
        <v>14377.11203621875</v>
      </c>
      <c r="AH675" s="36">
        <v>29927.097949843752</v>
      </c>
      <c r="AI675" s="36">
        <v>4511.0899902343799</v>
      </c>
      <c r="AJ675" s="36">
        <v>32.978216162109788</v>
      </c>
      <c r="AK675" s="36">
        <v>2785.7185792773439</v>
      </c>
      <c r="AL675" s="36">
        <v>16845.5542144219</v>
      </c>
      <c r="AM675" s="36">
        <v>11463.314425998078</v>
      </c>
      <c r="AN675" s="36">
        <v>6073.0777089843796</v>
      </c>
      <c r="AO675" s="36">
        <v>31209.609626976009</v>
      </c>
      <c r="AP675" s="36">
        <v>576.92604064941497</v>
      </c>
      <c r="AQ675" s="36">
        <v>27801.214157148468</v>
      </c>
      <c r="AR675" s="36">
        <v>31560.165813720716</v>
      </c>
      <c r="AS675" s="36">
        <v>36716.390941345227</v>
      </c>
      <c r="AT675" s="36">
        <v>14463.672467562525</v>
      </c>
      <c r="AU675" s="36">
        <v>33278.60336710939</v>
      </c>
      <c r="AV675" s="36">
        <v>12749.075395453134</v>
      </c>
      <c r="AW675" s="36">
        <v>10092.258575439464</v>
      </c>
      <c r="AX675" s="36">
        <v>30367.601107421873</v>
      </c>
      <c r="AY675" s="36">
        <v>26345.671927906311</v>
      </c>
    </row>
    <row r="676" spans="1:51" x14ac:dyDescent="0.25">
      <c r="A676" s="34">
        <v>44284</v>
      </c>
      <c r="B676" s="35">
        <v>3</v>
      </c>
      <c r="C676" s="36">
        <v>16799.537695959505</v>
      </c>
      <c r="D676" s="36">
        <v>21721.234589874999</v>
      </c>
      <c r="E676" s="36">
        <v>10397.268972701659</v>
      </c>
      <c r="F676" s="36">
        <v>33405.761268546899</v>
      </c>
      <c r="G676" s="36">
        <v>16564.37102432967</v>
      </c>
      <c r="H676" s="36">
        <v>4256.9630507885795</v>
      </c>
      <c r="I676" s="36">
        <v>15654.541231678042</v>
      </c>
      <c r="J676" s="36">
        <v>85.580011367797908</v>
      </c>
      <c r="K676" s="36">
        <v>9863.097869046891</v>
      </c>
      <c r="L676" s="36">
        <v>5699.6838208769441</v>
      </c>
      <c r="M676" s="36">
        <v>19850.303987668965</v>
      </c>
      <c r="N676" s="36">
        <v>10845.065566406251</v>
      </c>
      <c r="O676" s="36">
        <v>24646.600316207056</v>
      </c>
      <c r="P676" s="36">
        <v>2735.5484311523446</v>
      </c>
      <c r="Q676" s="36">
        <v>32.463634490966804</v>
      </c>
      <c r="R676" s="36">
        <v>3947.6049035332026</v>
      </c>
      <c r="S676" s="36">
        <v>28662.021014195325</v>
      </c>
      <c r="T676" s="36">
        <v>10111.85503544534</v>
      </c>
      <c r="U676" s="36">
        <v>5605.4788160324115</v>
      </c>
      <c r="V676" s="36">
        <v>38769.986065000019</v>
      </c>
      <c r="W676" s="36">
        <v>2514.4309448242188</v>
      </c>
      <c r="X676" s="36">
        <v>9391.4582694943565</v>
      </c>
      <c r="Y676" s="36">
        <v>12913.596417018509</v>
      </c>
      <c r="Z676" s="36">
        <v>233.23226654052741</v>
      </c>
      <c r="AA676" s="36">
        <v>11359.063786498082</v>
      </c>
      <c r="AB676" s="36">
        <v>11411.794611359379</v>
      </c>
      <c r="AC676" s="36">
        <v>16477.250834562514</v>
      </c>
      <c r="AD676" s="36">
        <v>22033.909316793965</v>
      </c>
      <c r="AE676" s="36">
        <v>4379.0434092805426</v>
      </c>
      <c r="AF676" s="36">
        <v>14.579032258064515</v>
      </c>
      <c r="AG676" s="36">
        <v>13073.602596015629</v>
      </c>
      <c r="AH676" s="36">
        <v>27527.487336437502</v>
      </c>
      <c r="AI676" s="36">
        <v>4032.7465576171903</v>
      </c>
      <c r="AJ676" s="36">
        <v>31.003171560547173</v>
      </c>
      <c r="AK676" s="36">
        <v>2665.2454348906258</v>
      </c>
      <c r="AL676" s="36">
        <v>14889.63412288283</v>
      </c>
      <c r="AM676" s="36">
        <v>10222.251193775415</v>
      </c>
      <c r="AN676" s="36">
        <v>5505.2337646484393</v>
      </c>
      <c r="AO676" s="36">
        <v>28415.963382080092</v>
      </c>
      <c r="AP676" s="36">
        <v>560.56893920898403</v>
      </c>
      <c r="AQ676" s="36">
        <v>26561.11087567189</v>
      </c>
      <c r="AR676" s="36">
        <v>28683.772275954103</v>
      </c>
      <c r="AS676" s="36">
        <v>32567.364403747575</v>
      </c>
      <c r="AT676" s="36">
        <v>14153.852613058629</v>
      </c>
      <c r="AU676" s="36">
        <v>30750.153236531256</v>
      </c>
      <c r="AV676" s="36">
        <v>11231.515221500002</v>
      </c>
      <c r="AW676" s="36">
        <v>8341.2615966797021</v>
      </c>
      <c r="AX676" s="36">
        <v>27199.058037841809</v>
      </c>
      <c r="AY676" s="36">
        <v>25343.571194070355</v>
      </c>
    </row>
    <row r="677" spans="1:51" x14ac:dyDescent="0.25">
      <c r="A677" s="34">
        <v>44284</v>
      </c>
      <c r="B677" s="35">
        <v>4</v>
      </c>
      <c r="C677" s="36">
        <v>16428.893462702654</v>
      </c>
      <c r="D677" s="36">
        <v>20617.167312218753</v>
      </c>
      <c r="E677" s="36">
        <v>9362.784502146973</v>
      </c>
      <c r="F677" s="36">
        <v>32148.495205968797</v>
      </c>
      <c r="G677" s="36">
        <v>15599.600026824246</v>
      </c>
      <c r="H677" s="36">
        <v>4102.7546894780389</v>
      </c>
      <c r="I677" s="36">
        <v>15173.882068553034</v>
      </c>
      <c r="J677" s="36">
        <v>79.287466049194308</v>
      </c>
      <c r="K677" s="36">
        <v>9379.552228906261</v>
      </c>
      <c r="L677" s="36">
        <v>5145.1117013066023</v>
      </c>
      <c r="M677" s="36">
        <v>19304.840441605756</v>
      </c>
      <c r="N677" s="36">
        <v>10468.624804687501</v>
      </c>
      <c r="O677" s="36">
        <v>23697.726241093769</v>
      </c>
      <c r="P677" s="36">
        <v>2491.7535522460953</v>
      </c>
      <c r="Q677" s="36">
        <v>31.914310932159417</v>
      </c>
      <c r="R677" s="36">
        <v>3688.3320474277352</v>
      </c>
      <c r="S677" s="36">
        <v>26409.83372882034</v>
      </c>
      <c r="T677" s="36">
        <v>9863.3495005000204</v>
      </c>
      <c r="U677" s="36">
        <v>5520.222430229187</v>
      </c>
      <c r="V677" s="36">
        <v>35964.336991687545</v>
      </c>
      <c r="W677" s="36">
        <v>2412.9860473632821</v>
      </c>
      <c r="X677" s="36">
        <v>9105.860138689648</v>
      </c>
      <c r="Y677" s="36">
        <v>12779.727413326265</v>
      </c>
      <c r="Z677" s="36">
        <v>231.86456878662108</v>
      </c>
      <c r="AA677" s="36">
        <v>9976.1198521250317</v>
      </c>
      <c r="AB677" s="36">
        <v>11231.275081992188</v>
      </c>
      <c r="AC677" s="36">
        <v>15912.789938484384</v>
      </c>
      <c r="AD677" s="36">
        <v>20480.894358983176</v>
      </c>
      <c r="AE677" s="36">
        <v>4022.6058073576792</v>
      </c>
      <c r="AF677" s="36">
        <v>14.579032258064515</v>
      </c>
      <c r="AG677" s="36">
        <v>12215.51461153126</v>
      </c>
      <c r="AH677" s="36">
        <v>25745.757800249998</v>
      </c>
      <c r="AI677" s="36">
        <v>3730.5723632812496</v>
      </c>
      <c r="AJ677" s="36">
        <v>34.293214470704015</v>
      </c>
      <c r="AK677" s="36">
        <v>2568.0062833476577</v>
      </c>
      <c r="AL677" s="36">
        <v>13737.103939007829</v>
      </c>
      <c r="AM677" s="36">
        <v>9232.0181159902568</v>
      </c>
      <c r="AN677" s="36">
        <v>5306.8240810546904</v>
      </c>
      <c r="AO677" s="36">
        <v>26483.604165107758</v>
      </c>
      <c r="AP677" s="36">
        <v>533.89183044433605</v>
      </c>
      <c r="AQ677" s="36">
        <v>25884.50711231252</v>
      </c>
      <c r="AR677" s="36">
        <v>27122.249428177765</v>
      </c>
      <c r="AS677" s="36">
        <v>30213.936679870611</v>
      </c>
      <c r="AT677" s="36">
        <v>14385.212643531277</v>
      </c>
      <c r="AU677" s="36">
        <v>33425.067027281271</v>
      </c>
      <c r="AV677" s="36">
        <v>11062.642936312517</v>
      </c>
      <c r="AW677" s="36">
        <v>6598.963439941409</v>
      </c>
      <c r="AX677" s="36">
        <v>25245.954833984404</v>
      </c>
      <c r="AY677" s="36">
        <v>24882.896581304733</v>
      </c>
    </row>
    <row r="678" spans="1:51" x14ac:dyDescent="0.25">
      <c r="A678" s="34">
        <v>44284</v>
      </c>
      <c r="B678" s="35">
        <v>5</v>
      </c>
      <c r="C678" s="36">
        <v>16275.599070042015</v>
      </c>
      <c r="D678" s="36">
        <v>20153.298355390642</v>
      </c>
      <c r="E678" s="36">
        <v>8882.503938759286</v>
      </c>
      <c r="F678" s="36">
        <v>31630.706993015639</v>
      </c>
      <c r="G678" s="36">
        <v>15161.597922275403</v>
      </c>
      <c r="H678" s="36">
        <v>4427.5800836455173</v>
      </c>
      <c r="I678" s="36">
        <v>15088.447024861633</v>
      </c>
      <c r="J678" s="36">
        <v>76.057903289795007</v>
      </c>
      <c r="K678" s="36">
        <v>9002.6691625468811</v>
      </c>
      <c r="L678" s="36">
        <v>5334.8905083300442</v>
      </c>
      <c r="M678" s="36">
        <v>18983.733283837646</v>
      </c>
      <c r="N678" s="36">
        <v>10431.97324023438</v>
      </c>
      <c r="O678" s="36">
        <v>23394.506803429711</v>
      </c>
      <c r="P678" s="36">
        <v>2449.8933637695327</v>
      </c>
      <c r="Q678" s="36">
        <v>31.986105918884284</v>
      </c>
      <c r="R678" s="36">
        <v>3546.7684017011725</v>
      </c>
      <c r="S678" s="36">
        <v>25583.954583468781</v>
      </c>
      <c r="T678" s="36">
        <v>9852.5029434375101</v>
      </c>
      <c r="U678" s="36">
        <v>5467.0334100723376</v>
      </c>
      <c r="V678" s="36">
        <v>34986.091541546906</v>
      </c>
      <c r="W678" s="36">
        <v>2401.611828613281</v>
      </c>
      <c r="X678" s="36">
        <v>9139.3904188859487</v>
      </c>
      <c r="Y678" s="36">
        <v>12619.322609470977</v>
      </c>
      <c r="Z678" s="36">
        <v>231.39573547363278</v>
      </c>
      <c r="AA678" s="36">
        <v>9397.5978325469205</v>
      </c>
      <c r="AB678" s="36">
        <v>11253.436036695328</v>
      </c>
      <c r="AC678" s="36">
        <v>15607.329464750022</v>
      </c>
      <c r="AD678" s="36">
        <v>20005.826899784191</v>
      </c>
      <c r="AE678" s="36">
        <v>3723.9333335100173</v>
      </c>
      <c r="AF678" s="36">
        <v>14.579032258064515</v>
      </c>
      <c r="AG678" s="36">
        <v>11926.02321029688</v>
      </c>
      <c r="AH678" s="36">
        <v>24779.059265187509</v>
      </c>
      <c r="AI678" s="36">
        <v>3569.8877929687496</v>
      </c>
      <c r="AJ678" s="36">
        <v>33.513343166015659</v>
      </c>
      <c r="AK678" s="36">
        <v>2576.340511085938</v>
      </c>
      <c r="AL678" s="36">
        <v>12996.34868721877</v>
      </c>
      <c r="AM678" s="36">
        <v>8653.6624850664157</v>
      </c>
      <c r="AN678" s="36">
        <v>5233.05698437501</v>
      </c>
      <c r="AO678" s="36">
        <v>25882.830910896326</v>
      </c>
      <c r="AP678" s="36">
        <v>530.17321777343795</v>
      </c>
      <c r="AQ678" s="36">
        <v>25621.277923882844</v>
      </c>
      <c r="AR678" s="36">
        <v>26479.412891361335</v>
      </c>
      <c r="AS678" s="36">
        <v>29015.749436035156</v>
      </c>
      <c r="AT678" s="36">
        <v>14115.308217824248</v>
      </c>
      <c r="AU678" s="36">
        <v>29087.777050484397</v>
      </c>
      <c r="AV678" s="36">
        <v>10976.034029437524</v>
      </c>
      <c r="AW678" s="36">
        <v>6106.5254211425754</v>
      </c>
      <c r="AX678" s="36">
        <v>24261.798393798854</v>
      </c>
      <c r="AY678" s="36">
        <v>24765.242817601586</v>
      </c>
    </row>
    <row r="679" spans="1:51" x14ac:dyDescent="0.25">
      <c r="A679" s="34">
        <v>44284</v>
      </c>
      <c r="B679" s="35">
        <v>6</v>
      </c>
      <c r="C679" s="36">
        <v>16336.393267389698</v>
      </c>
      <c r="D679" s="36">
        <v>20684.33746079688</v>
      </c>
      <c r="E679" s="36">
        <v>9004.2571220346654</v>
      </c>
      <c r="F679" s="36">
        <v>31509.448171421918</v>
      </c>
      <c r="G679" s="36">
        <v>15988.378875482438</v>
      </c>
      <c r="H679" s="36">
        <v>4612.5319659665602</v>
      </c>
      <c r="I679" s="36">
        <v>15519.958254849909</v>
      </c>
      <c r="J679" s="36">
        <v>80.031576156616197</v>
      </c>
      <c r="K679" s="36">
        <v>9070.5456984843895</v>
      </c>
      <c r="L679" s="36">
        <v>5091.5055150644112</v>
      </c>
      <c r="M679" s="36">
        <v>19174.466287137064</v>
      </c>
      <c r="N679" s="36">
        <v>10394.18529882813</v>
      </c>
      <c r="O679" s="36">
        <v>24061.270087187513</v>
      </c>
      <c r="P679" s="36">
        <v>2463.4630922851547</v>
      </c>
      <c r="Q679" s="36">
        <v>31.43341493606566</v>
      </c>
      <c r="R679" s="36">
        <v>3553.9623406953137</v>
      </c>
      <c r="S679" s="36">
        <v>25947.772557726592</v>
      </c>
      <c r="T679" s="36">
        <v>9867.0343045703194</v>
      </c>
      <c r="U679" s="36">
        <v>5466.9563131332498</v>
      </c>
      <c r="V679" s="36">
        <v>35652.928237687527</v>
      </c>
      <c r="W679" s="36">
        <v>2502.161376953125</v>
      </c>
      <c r="X679" s="36">
        <v>9675.7812177662927</v>
      </c>
      <c r="Y679" s="36">
        <v>12643.60822430072</v>
      </c>
      <c r="Z679" s="36">
        <v>236.39680709838871</v>
      </c>
      <c r="AA679" s="36">
        <v>9305.5131779414278</v>
      </c>
      <c r="AB679" s="36">
        <v>11594.10251957031</v>
      </c>
      <c r="AC679" s="36">
        <v>15647.791565968768</v>
      </c>
      <c r="AD679" s="36">
        <v>20447.617850612573</v>
      </c>
      <c r="AE679" s="36">
        <v>3938.3035418645159</v>
      </c>
      <c r="AF679" s="36">
        <v>14.579032258064515</v>
      </c>
      <c r="AG679" s="36">
        <v>12123.303833468761</v>
      </c>
      <c r="AH679" s="36">
        <v>24580.045697312511</v>
      </c>
      <c r="AI679" s="36">
        <v>3627.6999633789064</v>
      </c>
      <c r="AJ679" s="36">
        <v>33.514725486328075</v>
      </c>
      <c r="AK679" s="36">
        <v>2603.998062648438</v>
      </c>
      <c r="AL679" s="36">
        <v>13155.84814948438</v>
      </c>
      <c r="AM679" s="36">
        <v>9010.3972736718824</v>
      </c>
      <c r="AN679" s="36">
        <v>5532.0448017578201</v>
      </c>
      <c r="AO679" s="36">
        <v>26024.735052505523</v>
      </c>
      <c r="AP679" s="36">
        <v>537.16818237304801</v>
      </c>
      <c r="AQ679" s="36">
        <v>26010.701714425799</v>
      </c>
      <c r="AR679" s="36">
        <v>27050.650651859389</v>
      </c>
      <c r="AS679" s="36">
        <v>29662.683620361331</v>
      </c>
      <c r="AT679" s="36">
        <v>13930.749263792992</v>
      </c>
      <c r="AU679" s="36">
        <v>29606.220519218768</v>
      </c>
      <c r="AV679" s="36">
        <v>11603.55019300001</v>
      </c>
      <c r="AW679" s="36">
        <v>5763.2439270019613</v>
      </c>
      <c r="AX679" s="36">
        <v>24552.2967402344</v>
      </c>
      <c r="AY679" s="36">
        <v>24991.141033765645</v>
      </c>
    </row>
    <row r="680" spans="1:51" x14ac:dyDescent="0.25">
      <c r="A680" s="34">
        <v>44284</v>
      </c>
      <c r="B680" s="35">
        <v>7</v>
      </c>
      <c r="C680" s="36">
        <v>17341.23559276418</v>
      </c>
      <c r="D680" s="36">
        <v>22809.448458843763</v>
      </c>
      <c r="E680" s="36">
        <v>10065.981562704115</v>
      </c>
      <c r="F680" s="36">
        <v>34239.764471109389</v>
      </c>
      <c r="G680" s="36">
        <v>18113.552194992186</v>
      </c>
      <c r="H680" s="36">
        <v>5077.7282393559854</v>
      </c>
      <c r="I680" s="36">
        <v>17297.867510638975</v>
      </c>
      <c r="J680" s="36">
        <v>85.671634674072195</v>
      </c>
      <c r="K680" s="36">
        <v>10132.656049734391</v>
      </c>
      <c r="L680" s="36">
        <v>5715.3818174862963</v>
      </c>
      <c r="M680" s="36">
        <v>21026.441725695564</v>
      </c>
      <c r="N680" s="36">
        <v>10575.828576171889</v>
      </c>
      <c r="O680" s="36">
        <v>27532.689590785179</v>
      </c>
      <c r="P680" s="36">
        <v>2660.6878232421891</v>
      </c>
      <c r="Q680" s="36">
        <v>31.532014846801761</v>
      </c>
      <c r="R680" s="36">
        <v>3810.4333042949229</v>
      </c>
      <c r="S680" s="36">
        <v>28311.198674687523</v>
      </c>
      <c r="T680" s="36">
        <v>10442.602707718761</v>
      </c>
      <c r="U680" s="36">
        <v>5688.5744256973339</v>
      </c>
      <c r="V680" s="36">
        <v>38548.045324000028</v>
      </c>
      <c r="W680" s="36">
        <v>2862.7170654296879</v>
      </c>
      <c r="X680" s="36">
        <v>10044.71336628533</v>
      </c>
      <c r="Y680" s="36">
        <v>14455.005255138909</v>
      </c>
      <c r="Z680" s="36">
        <v>264.380750579834</v>
      </c>
      <c r="AA680" s="36">
        <v>10859.788224861348</v>
      </c>
      <c r="AB680" s="36">
        <v>12823.895785039091</v>
      </c>
      <c r="AC680" s="36">
        <v>16696.718144484392</v>
      </c>
      <c r="AD680" s="36">
        <v>22138.135856656019</v>
      </c>
      <c r="AE680" s="36">
        <v>4337.3600075357172</v>
      </c>
      <c r="AF680" s="36">
        <v>14.579032258064515</v>
      </c>
      <c r="AG680" s="36">
        <v>13129.95950345313</v>
      </c>
      <c r="AH680" s="36">
        <v>26683.966019687497</v>
      </c>
      <c r="AI680" s="36">
        <v>3957.3941650390598</v>
      </c>
      <c r="AJ680" s="36">
        <v>35.147491984375051</v>
      </c>
      <c r="AK680" s="36">
        <v>2742.8797408398441</v>
      </c>
      <c r="AL680" s="36">
        <v>13897.048696367201</v>
      </c>
      <c r="AM680" s="36">
        <v>8909.9102013047177</v>
      </c>
      <c r="AN680" s="36">
        <v>5628.7071806640706</v>
      </c>
      <c r="AO680" s="36">
        <v>28099.855618568428</v>
      </c>
      <c r="AP680" s="36">
        <v>548.53092956542901</v>
      </c>
      <c r="AQ680" s="36">
        <v>28192.573799777365</v>
      </c>
      <c r="AR680" s="36">
        <v>29731.64956221875</v>
      </c>
      <c r="AS680" s="36">
        <v>32742.697729248073</v>
      </c>
      <c r="AT680" s="36">
        <v>15215.255592984387</v>
      </c>
      <c r="AU680" s="36">
        <v>33155.295248187525</v>
      </c>
      <c r="AV680" s="36">
        <v>12088.02977171876</v>
      </c>
      <c r="AW680" s="36">
        <v>5423.5094604492142</v>
      </c>
      <c r="AX680" s="36">
        <v>26351.31756665041</v>
      </c>
      <c r="AY680" s="36">
        <v>26926.832065421906</v>
      </c>
    </row>
    <row r="681" spans="1:51" x14ac:dyDescent="0.25">
      <c r="A681" s="34">
        <v>44284</v>
      </c>
      <c r="B681" s="35">
        <v>8</v>
      </c>
      <c r="C681" s="36">
        <v>22027.971316044946</v>
      </c>
      <c r="D681" s="36">
        <v>26665.717610984379</v>
      </c>
      <c r="E681" s="36">
        <v>12902.561818219006</v>
      </c>
      <c r="F681" s="36">
        <v>43247.026294406249</v>
      </c>
      <c r="G681" s="36">
        <v>22810.749666277348</v>
      </c>
      <c r="H681" s="36">
        <v>6003.5245233640235</v>
      </c>
      <c r="I681" s="36">
        <v>21125.692328361623</v>
      </c>
      <c r="J681" s="36">
        <v>106.1259059906006</v>
      </c>
      <c r="K681" s="36">
        <v>12273.932606835961</v>
      </c>
      <c r="L681" s="36">
        <v>6977.9718218300395</v>
      </c>
      <c r="M681" s="36">
        <v>25244.814876200719</v>
      </c>
      <c r="N681" s="36">
        <v>11866.78586328126</v>
      </c>
      <c r="O681" s="36">
        <v>33060.048363101581</v>
      </c>
      <c r="P681" s="36">
        <v>2794.7611901342366</v>
      </c>
      <c r="Q681" s="36">
        <v>32.94215202331543</v>
      </c>
      <c r="R681" s="36">
        <v>4266.4201667519537</v>
      </c>
      <c r="S681" s="36">
        <v>32387.997456101577</v>
      </c>
      <c r="T681" s="36">
        <v>12092.94185053908</v>
      </c>
      <c r="U681" s="36">
        <v>6809.7248601913579</v>
      </c>
      <c r="V681" s="36">
        <v>45312.95299745314</v>
      </c>
      <c r="W681" s="36">
        <v>3819.2789306640652</v>
      </c>
      <c r="X681" s="36">
        <v>11659.310473878148</v>
      </c>
      <c r="Y681" s="36">
        <v>17832.514572991731</v>
      </c>
      <c r="Z681" s="36">
        <v>242.251565246582</v>
      </c>
      <c r="AA681" s="36">
        <v>14424.106775980503</v>
      </c>
      <c r="AB681" s="36">
        <v>15962.338771179722</v>
      </c>
      <c r="AC681" s="36">
        <v>19814.643872843757</v>
      </c>
      <c r="AD681" s="36">
        <v>25340.013381307373</v>
      </c>
      <c r="AE681" s="36">
        <v>5921.8959525266919</v>
      </c>
      <c r="AF681" s="36">
        <v>14.579032258064515</v>
      </c>
      <c r="AG681" s="36">
        <v>15076.837743500004</v>
      </c>
      <c r="AH681" s="36">
        <v>29670.567918562498</v>
      </c>
      <c r="AI681" s="36">
        <v>4392.8105076844568</v>
      </c>
      <c r="AJ681" s="36">
        <v>64.866571550781714</v>
      </c>
      <c r="AK681" s="36">
        <v>3124.9193233593769</v>
      </c>
      <c r="AL681" s="36">
        <v>14722.74917332814</v>
      </c>
      <c r="AM681" s="36">
        <v>9569.4251306699462</v>
      </c>
      <c r="AN681" s="36">
        <v>6762.5343613281402</v>
      </c>
      <c r="AO681" s="36">
        <v>32489.227245063783</v>
      </c>
      <c r="AP681" s="36">
        <v>585.649169921875</v>
      </c>
      <c r="AQ681" s="36">
        <v>33876.496778203145</v>
      </c>
      <c r="AR681" s="36">
        <v>35665.292993673844</v>
      </c>
      <c r="AS681" s="36">
        <v>37431.047369415304</v>
      </c>
      <c r="AT681" s="36">
        <v>18091.618788898453</v>
      </c>
      <c r="AU681" s="36">
        <v>40034.908718968763</v>
      </c>
      <c r="AV681" s="36">
        <v>14193.224662234381</v>
      </c>
      <c r="AW681" s="36">
        <v>5107.4267883300899</v>
      </c>
      <c r="AX681" s="36">
        <v>29010.71614379884</v>
      </c>
      <c r="AY681" s="36">
        <v>33333.923215421899</v>
      </c>
    </row>
    <row r="682" spans="1:51" x14ac:dyDescent="0.25">
      <c r="A682" s="34">
        <v>44284</v>
      </c>
      <c r="B682" s="35">
        <v>9</v>
      </c>
      <c r="C682" s="36">
        <v>25420.628028172861</v>
      </c>
      <c r="D682" s="36">
        <v>31623.30032834375</v>
      </c>
      <c r="E682" s="36">
        <v>15010.4484213506</v>
      </c>
      <c r="F682" s="36">
        <v>49787.711506250002</v>
      </c>
      <c r="G682" s="36">
        <v>28380.84137291176</v>
      </c>
      <c r="H682" s="36">
        <v>8645.6088403447447</v>
      </c>
      <c r="I682" s="36">
        <v>24983.599572127256</v>
      </c>
      <c r="J682" s="36">
        <v>120.8156166076661</v>
      </c>
      <c r="K682" s="36">
        <v>14799.65825982034</v>
      </c>
      <c r="L682" s="36">
        <v>9016.0206147753524</v>
      </c>
      <c r="M682" s="36">
        <v>31795.553584656271</v>
      </c>
      <c r="N682" s="36">
        <v>12943.254548828141</v>
      </c>
      <c r="O682" s="36">
        <v>39424.977996203132</v>
      </c>
      <c r="P682" s="36">
        <v>3473.7965510507074</v>
      </c>
      <c r="Q682" s="36">
        <v>34.296256065368659</v>
      </c>
      <c r="R682" s="36">
        <v>4568.950560414065</v>
      </c>
      <c r="S682" s="36">
        <v>38008.351344906274</v>
      </c>
      <c r="T682" s="36">
        <v>12925.948559140648</v>
      </c>
      <c r="U682" s="36">
        <v>7253.0725002288864</v>
      </c>
      <c r="V682" s="36">
        <v>50877.845565093747</v>
      </c>
      <c r="W682" s="36">
        <v>4742.3890136718801</v>
      </c>
      <c r="X682" s="36">
        <v>14123.402236757032</v>
      </c>
      <c r="Y682" s="36">
        <v>21905.760206408424</v>
      </c>
      <c r="Z682" s="36">
        <v>227.96383972167959</v>
      </c>
      <c r="AA682" s="36">
        <v>17583.084610917969</v>
      </c>
      <c r="AB682" s="36">
        <v>18737.907458031266</v>
      </c>
      <c r="AC682" s="36">
        <v>22438.756000578134</v>
      </c>
      <c r="AD682" s="36">
        <v>27289.003811257324</v>
      </c>
      <c r="AE682" s="36">
        <v>6088.2495861430907</v>
      </c>
      <c r="AF682" s="36">
        <v>14.579032258064515</v>
      </c>
      <c r="AG682" s="36">
        <v>17504.992537562499</v>
      </c>
      <c r="AH682" s="36">
        <v>30818.772445656243</v>
      </c>
      <c r="AI682" s="36">
        <v>4947.7621133421744</v>
      </c>
      <c r="AJ682" s="36">
        <v>100.24325196093719</v>
      </c>
      <c r="AK682" s="36">
        <v>4103.0049451883033</v>
      </c>
      <c r="AL682" s="36">
        <v>15530.480259546901</v>
      </c>
      <c r="AM682" s="36">
        <v>11103.247583740234</v>
      </c>
      <c r="AN682" s="36">
        <v>7839.0002304687696</v>
      </c>
      <c r="AO682" s="36">
        <v>37817.314981651303</v>
      </c>
      <c r="AP682" s="36">
        <v>614.42070007324287</v>
      </c>
      <c r="AQ682" s="36">
        <v>39168.388083679703</v>
      </c>
      <c r="AR682" s="36">
        <v>43443.598649109394</v>
      </c>
      <c r="AS682" s="36">
        <v>42533.293532501244</v>
      </c>
      <c r="AT682" s="36">
        <v>22041.041245042983</v>
      </c>
      <c r="AU682" s="36">
        <v>45530.208892640636</v>
      </c>
      <c r="AV682" s="36">
        <v>15797.255940562503</v>
      </c>
      <c r="AW682" s="36">
        <v>4644.5429382324292</v>
      </c>
      <c r="AX682" s="36">
        <v>31338.915437255855</v>
      </c>
      <c r="AY682" s="36">
        <v>38779.970582390655</v>
      </c>
    </row>
    <row r="683" spans="1:51" x14ac:dyDescent="0.25">
      <c r="A683" s="34">
        <v>44284</v>
      </c>
      <c r="B683" s="35">
        <v>10</v>
      </c>
      <c r="C683" s="36">
        <v>27740.29803176464</v>
      </c>
      <c r="D683" s="36">
        <v>36093.440737249999</v>
      </c>
      <c r="E683" s="36">
        <v>16397.479029301787</v>
      </c>
      <c r="F683" s="36">
        <v>54381.113636187496</v>
      </c>
      <c r="G683" s="36">
        <v>34102.397555040101</v>
      </c>
      <c r="H683" s="36">
        <v>9892.2060732685841</v>
      </c>
      <c r="I683" s="36">
        <v>27971.87183954132</v>
      </c>
      <c r="J683" s="36">
        <v>134.74281311035151</v>
      </c>
      <c r="K683" s="36">
        <v>17206.174676000028</v>
      </c>
      <c r="L683" s="36">
        <v>9720.823627892536</v>
      </c>
      <c r="M683" s="36">
        <v>35735.35283721875</v>
      </c>
      <c r="N683" s="36">
        <v>14156.4724140625</v>
      </c>
      <c r="O683" s="36">
        <v>44395.64654593751</v>
      </c>
      <c r="P683" s="36">
        <v>4087.0107383147742</v>
      </c>
      <c r="Q683" s="36">
        <v>34.617959976196282</v>
      </c>
      <c r="R683" s="36">
        <v>5069.7930913242199</v>
      </c>
      <c r="S683" s="36">
        <v>43013.862930250019</v>
      </c>
      <c r="T683" s="36">
        <v>14465.628224039077</v>
      </c>
      <c r="U683" s="36">
        <v>7782.6407928466924</v>
      </c>
      <c r="V683" s="36">
        <v>55258.018338531241</v>
      </c>
      <c r="W683" s="36">
        <v>5641.40966796875</v>
      </c>
      <c r="X683" s="36">
        <v>14987.623744256056</v>
      </c>
      <c r="Y683" s="36">
        <v>25532.567601351668</v>
      </c>
      <c r="Z683" s="36">
        <v>218.5120985412598</v>
      </c>
      <c r="AA683" s="36">
        <v>20569.555781015646</v>
      </c>
      <c r="AB683" s="36">
        <v>20661.180047406273</v>
      </c>
      <c r="AC683" s="36">
        <v>25022.095704140644</v>
      </c>
      <c r="AD683" s="36">
        <v>30368.5021231748</v>
      </c>
      <c r="AE683" s="36">
        <v>6758.5783012597703</v>
      </c>
      <c r="AF683" s="36">
        <v>14.579032258064515</v>
      </c>
      <c r="AG683" s="36">
        <v>19173.036028906248</v>
      </c>
      <c r="AH683" s="36">
        <v>34740.320606406254</v>
      </c>
      <c r="AI683" s="36">
        <v>5796.2971318145946</v>
      </c>
      <c r="AJ683" s="36">
        <v>143.17419327929798</v>
      </c>
      <c r="AK683" s="36">
        <v>4844.1335392019073</v>
      </c>
      <c r="AL683" s="36">
        <v>17399.713837109401</v>
      </c>
      <c r="AM683" s="36">
        <v>13271.99501220901</v>
      </c>
      <c r="AN683" s="36">
        <v>8332.7611367187601</v>
      </c>
      <c r="AO683" s="36">
        <v>43211.195381568905</v>
      </c>
      <c r="AP683" s="36">
        <v>751.25627136230401</v>
      </c>
      <c r="AQ683" s="36">
        <v>44211.253095281252</v>
      </c>
      <c r="AR683" s="36">
        <v>50192.176174359396</v>
      </c>
      <c r="AS683" s="36">
        <v>48118.29337487794</v>
      </c>
      <c r="AT683" s="36">
        <v>24132.670066339859</v>
      </c>
      <c r="AU683" s="36">
        <v>49020.915558078137</v>
      </c>
      <c r="AV683" s="36">
        <v>18469.132410968748</v>
      </c>
      <c r="AW683" s="36">
        <v>4851.5568847656168</v>
      </c>
      <c r="AX683" s="36">
        <v>35203.392218017594</v>
      </c>
      <c r="AY683" s="36">
        <v>43169.152801609394</v>
      </c>
    </row>
    <row r="684" spans="1:51" x14ac:dyDescent="0.25">
      <c r="A684" s="34">
        <v>44284</v>
      </c>
      <c r="B684" s="35">
        <v>11</v>
      </c>
      <c r="C684" s="36">
        <v>28825.8125306211</v>
      </c>
      <c r="D684" s="36">
        <v>37896.428561250003</v>
      </c>
      <c r="E684" s="36">
        <v>17679.58119461135</v>
      </c>
      <c r="F684" s="36">
        <v>57583.279482812497</v>
      </c>
      <c r="G684" s="36">
        <v>36689.323471696385</v>
      </c>
      <c r="H684" s="36">
        <v>10439.260593436305</v>
      </c>
      <c r="I684" s="36">
        <v>29394.187727752265</v>
      </c>
      <c r="J684" s="36">
        <v>126.10594749450679</v>
      </c>
      <c r="K684" s="36">
        <v>18122.778036296888</v>
      </c>
      <c r="L684" s="36">
        <v>10124.127233478501</v>
      </c>
      <c r="M684" s="36">
        <v>37211.06694158668</v>
      </c>
      <c r="N684" s="36">
        <v>15557.32243359375</v>
      </c>
      <c r="O684" s="36">
        <v>46485.956685468758</v>
      </c>
      <c r="P684" s="36">
        <v>4041.3326322079884</v>
      </c>
      <c r="Q684" s="36">
        <v>34.681314468383803</v>
      </c>
      <c r="R684" s="36">
        <v>5397.3505854804698</v>
      </c>
      <c r="S684" s="36">
        <v>46060.443335578129</v>
      </c>
      <c r="T684" s="36">
        <v>15881.392160351583</v>
      </c>
      <c r="U684" s="36">
        <v>8755.9758186340441</v>
      </c>
      <c r="V684" s="36">
        <v>59952.381337031249</v>
      </c>
      <c r="W684" s="36">
        <v>6158.2567626953205</v>
      </c>
      <c r="X684" s="36">
        <v>15636.459456593926</v>
      </c>
      <c r="Y684" s="36">
        <v>26604.013118258303</v>
      </c>
      <c r="Z684" s="36">
        <v>175.98108291625968</v>
      </c>
      <c r="AA684" s="36">
        <v>22145.450278425782</v>
      </c>
      <c r="AB684" s="36">
        <v>21302.879618921899</v>
      </c>
      <c r="AC684" s="36">
        <v>26780.937994749998</v>
      </c>
      <c r="AD684" s="36">
        <v>32269.813789085943</v>
      </c>
      <c r="AE684" s="36">
        <v>7501.8638387531882</v>
      </c>
      <c r="AF684" s="36">
        <v>14.579032258064515</v>
      </c>
      <c r="AG684" s="36">
        <v>19848.872196843753</v>
      </c>
      <c r="AH684" s="36">
        <v>36405.121996687507</v>
      </c>
      <c r="AI684" s="36">
        <v>6299.6911094471816</v>
      </c>
      <c r="AJ684" s="36">
        <v>156.40412817187513</v>
      </c>
      <c r="AK684" s="36">
        <v>5269.7147350744999</v>
      </c>
      <c r="AL684" s="36">
        <v>18891.330098625029</v>
      </c>
      <c r="AM684" s="36">
        <v>14020.421333380873</v>
      </c>
      <c r="AN684" s="36">
        <v>8626.1805937500194</v>
      </c>
      <c r="AO684" s="36">
        <v>46369.408743389133</v>
      </c>
      <c r="AP684" s="36">
        <v>821.48497009277298</v>
      </c>
      <c r="AQ684" s="36">
        <v>46445.152427015637</v>
      </c>
      <c r="AR684" s="36">
        <v>52811.778058382821</v>
      </c>
      <c r="AS684" s="36">
        <v>51397.472764404316</v>
      </c>
      <c r="AT684" s="36">
        <v>25315.913719374999</v>
      </c>
      <c r="AU684" s="36">
        <v>50508.432433718772</v>
      </c>
      <c r="AV684" s="36">
        <v>19540.575919093739</v>
      </c>
      <c r="AW684" s="36">
        <v>6861.8293457031396</v>
      </c>
      <c r="AX684" s="36">
        <v>37742.096354003901</v>
      </c>
      <c r="AY684" s="36">
        <v>44645.499459781269</v>
      </c>
    </row>
    <row r="685" spans="1:51" x14ac:dyDescent="0.25">
      <c r="A685" s="34">
        <v>44284</v>
      </c>
      <c r="B685" s="35">
        <v>12</v>
      </c>
      <c r="C685" s="36">
        <v>30597.952594398434</v>
      </c>
      <c r="D685" s="36">
        <v>39391.996544531255</v>
      </c>
      <c r="E685" s="36">
        <v>18499.945177785186</v>
      </c>
      <c r="F685" s="36">
        <v>59563.7409835625</v>
      </c>
      <c r="G685" s="36">
        <v>38607.331556360848</v>
      </c>
      <c r="H685" s="36">
        <v>10495.984985276127</v>
      </c>
      <c r="I685" s="36">
        <v>30280.355665291318</v>
      </c>
      <c r="J685" s="36">
        <v>128.9332218170166</v>
      </c>
      <c r="K685" s="36">
        <v>18823.059417046901</v>
      </c>
      <c r="L685" s="36">
        <v>9846.4292189315966</v>
      </c>
      <c r="M685" s="36">
        <v>38709.549562445165</v>
      </c>
      <c r="N685" s="36">
        <v>16797.06583203125</v>
      </c>
      <c r="O685" s="36">
        <v>47806.488404531272</v>
      </c>
      <c r="P685" s="36">
        <v>4190.4022082780284</v>
      </c>
      <c r="Q685" s="36">
        <v>34.84148025512696</v>
      </c>
      <c r="R685" s="36">
        <v>5606.4892275703132</v>
      </c>
      <c r="S685" s="36">
        <v>48307.01125448438</v>
      </c>
      <c r="T685" s="36">
        <v>16932.484738687519</v>
      </c>
      <c r="U685" s="36">
        <v>9714.3336563110406</v>
      </c>
      <c r="V685" s="36">
        <v>62126.138998125003</v>
      </c>
      <c r="W685" s="36">
        <v>6408.9482177734408</v>
      </c>
      <c r="X685" s="36">
        <v>15132.042418965011</v>
      </c>
      <c r="Y685" s="36">
        <v>26942.078139359448</v>
      </c>
      <c r="Z685" s="36">
        <v>146.18596893310553</v>
      </c>
      <c r="AA685" s="36">
        <v>22793.477460347662</v>
      </c>
      <c r="AB685" s="36">
        <v>21749.178335437522</v>
      </c>
      <c r="AC685" s="36">
        <v>28392.617999437512</v>
      </c>
      <c r="AD685" s="36">
        <v>33876.501333837405</v>
      </c>
      <c r="AE685" s="36">
        <v>7690.1589522877384</v>
      </c>
      <c r="AF685" s="36">
        <v>14.579032258064515</v>
      </c>
      <c r="AG685" s="36">
        <v>20579.59206828125</v>
      </c>
      <c r="AH685" s="36">
        <v>38652.215930124999</v>
      </c>
      <c r="AI685" s="36">
        <v>6795.1080926313516</v>
      </c>
      <c r="AJ685" s="36">
        <v>138.72534838085892</v>
      </c>
      <c r="AK685" s="36">
        <v>5384.0912967507029</v>
      </c>
      <c r="AL685" s="36">
        <v>19605.699815828139</v>
      </c>
      <c r="AM685" s="36">
        <v>14574.647896771516</v>
      </c>
      <c r="AN685" s="36">
        <v>8954.4952109375099</v>
      </c>
      <c r="AO685" s="36">
        <v>48781.107787651054</v>
      </c>
      <c r="AP685" s="36">
        <v>857.59288024902196</v>
      </c>
      <c r="AQ685" s="36">
        <v>47808.435577664088</v>
      </c>
      <c r="AR685" s="36">
        <v>54583.55069823438</v>
      </c>
      <c r="AS685" s="36">
        <v>53333.281844848651</v>
      </c>
      <c r="AT685" s="36">
        <v>24677.645351656247</v>
      </c>
      <c r="AU685" s="36">
        <v>52313.205807031263</v>
      </c>
      <c r="AV685" s="36">
        <v>19535.435596531272</v>
      </c>
      <c r="AW685" s="36">
        <v>7263.5288085937555</v>
      </c>
      <c r="AX685" s="36">
        <v>38970.263238769563</v>
      </c>
      <c r="AY685" s="36">
        <v>45921.537442593748</v>
      </c>
    </row>
    <row r="686" spans="1:51" x14ac:dyDescent="0.25">
      <c r="A686" s="34">
        <v>44284</v>
      </c>
      <c r="B686" s="35">
        <v>13</v>
      </c>
      <c r="C686" s="36">
        <v>31662.912340130853</v>
      </c>
      <c r="D686" s="36">
        <v>40829.167525812503</v>
      </c>
      <c r="E686" s="36">
        <v>19197.582005807642</v>
      </c>
      <c r="F686" s="36">
        <v>62959.653897999997</v>
      </c>
      <c r="G686" s="36">
        <v>39883.443656731979</v>
      </c>
      <c r="H686" s="36">
        <v>9897.0395676289372</v>
      </c>
      <c r="I686" s="36">
        <v>31539.953081517873</v>
      </c>
      <c r="J686" s="36">
        <v>131.22823143005368</v>
      </c>
      <c r="K686" s="36">
        <v>19672.65836659378</v>
      </c>
      <c r="L686" s="36">
        <v>9846.1754958690926</v>
      </c>
      <c r="M686" s="36">
        <v>38871.159482453135</v>
      </c>
      <c r="N686" s="36">
        <v>18007.100773437502</v>
      </c>
      <c r="O686" s="36">
        <v>49680.199221015639</v>
      </c>
      <c r="P686" s="36">
        <v>4223.4001684028672</v>
      </c>
      <c r="Q686" s="36">
        <v>35.277994155883803</v>
      </c>
      <c r="R686" s="36">
        <v>5904.0491935742239</v>
      </c>
      <c r="S686" s="36">
        <v>50550.177876531263</v>
      </c>
      <c r="T686" s="36">
        <v>18098.795947812523</v>
      </c>
      <c r="U686" s="36">
        <v>10569.645965576177</v>
      </c>
      <c r="V686" s="36">
        <v>64556.887771625006</v>
      </c>
      <c r="W686" s="36">
        <v>6132.2530273437606</v>
      </c>
      <c r="X686" s="36">
        <v>15330.156593679891</v>
      </c>
      <c r="Y686" s="36">
        <v>26386.256259549456</v>
      </c>
      <c r="Z686" s="36">
        <v>164.96637512207042</v>
      </c>
      <c r="AA686" s="36">
        <v>22710.950738003936</v>
      </c>
      <c r="AB686" s="36">
        <v>22260.882485015649</v>
      </c>
      <c r="AC686" s="36">
        <v>29478.149736234387</v>
      </c>
      <c r="AD686" s="36">
        <v>36207.027262418451</v>
      </c>
      <c r="AE686" s="36">
        <v>7578.5087586169611</v>
      </c>
      <c r="AF686" s="36">
        <v>14.579032258064515</v>
      </c>
      <c r="AG686" s="36">
        <v>21659.9703844375</v>
      </c>
      <c r="AH686" s="36">
        <v>40211.58695996875</v>
      </c>
      <c r="AI686" s="36">
        <v>7103.605942632119</v>
      </c>
      <c r="AJ686" s="36">
        <v>152.88115378320401</v>
      </c>
      <c r="AK686" s="36">
        <v>5375.2601873000403</v>
      </c>
      <c r="AL686" s="36">
        <v>20695.003435750019</v>
      </c>
      <c r="AM686" s="36">
        <v>14781.770876611334</v>
      </c>
      <c r="AN686" s="36">
        <v>9481.0799394531405</v>
      </c>
      <c r="AO686" s="36">
        <v>51105.915058525083</v>
      </c>
      <c r="AP686" s="36">
        <v>836.59840393066509</v>
      </c>
      <c r="AQ686" s="36">
        <v>48766.697874359401</v>
      </c>
      <c r="AR686" s="36">
        <v>56541.027232449254</v>
      </c>
      <c r="AS686" s="36">
        <v>55777.788934692391</v>
      </c>
      <c r="AT686" s="36">
        <v>24231.750415984359</v>
      </c>
      <c r="AU686" s="36">
        <v>54957.357164515633</v>
      </c>
      <c r="AV686" s="36">
        <v>19791.922059343753</v>
      </c>
      <c r="AW686" s="36">
        <v>6658.709594726568</v>
      </c>
      <c r="AX686" s="36">
        <v>41550.77018750002</v>
      </c>
      <c r="AY686" s="36">
        <v>47696.841837203116</v>
      </c>
    </row>
    <row r="687" spans="1:51" x14ac:dyDescent="0.25">
      <c r="A687" s="34">
        <v>44284</v>
      </c>
      <c r="B687" s="35">
        <v>14</v>
      </c>
      <c r="C687" s="36">
        <v>32830.879824685551</v>
      </c>
      <c r="D687" s="36">
        <v>40843.943905124994</v>
      </c>
      <c r="E687" s="36">
        <v>19615.149437946307</v>
      </c>
      <c r="F687" s="36">
        <v>66342.970902562491</v>
      </c>
      <c r="G687" s="36">
        <v>39587.697236133645</v>
      </c>
      <c r="H687" s="36">
        <v>9795.1178723457306</v>
      </c>
      <c r="I687" s="36">
        <v>32834.080647330367</v>
      </c>
      <c r="J687" s="36">
        <v>137.59889984130859</v>
      </c>
      <c r="K687" s="36">
        <v>19530.498869812531</v>
      </c>
      <c r="L687" s="36">
        <v>9164.8307253222501</v>
      </c>
      <c r="M687" s="36">
        <v>38426.00439265625</v>
      </c>
      <c r="N687" s="36">
        <v>18642.845003906252</v>
      </c>
      <c r="O687" s="36">
        <v>51385.811835187509</v>
      </c>
      <c r="P687" s="36">
        <v>4185.6708224961103</v>
      </c>
      <c r="Q687" s="36">
        <v>35.498589515686028</v>
      </c>
      <c r="R687" s="36">
        <v>6391.3477628437549</v>
      </c>
      <c r="S687" s="36">
        <v>51839.200608218758</v>
      </c>
      <c r="T687" s="36">
        <v>18859.396226046902</v>
      </c>
      <c r="U687" s="36">
        <v>10936.424823760992</v>
      </c>
      <c r="V687" s="36">
        <v>69456.283776968747</v>
      </c>
      <c r="W687" s="36">
        <v>5913.9625000000005</v>
      </c>
      <c r="X687" s="36">
        <v>14038.199427892778</v>
      </c>
      <c r="Y687" s="36">
        <v>27388.963185857334</v>
      </c>
      <c r="Z687" s="36">
        <v>170.03965484619144</v>
      </c>
      <c r="AA687" s="36">
        <v>23204.562870546892</v>
      </c>
      <c r="AB687" s="36">
        <v>22964.504071125011</v>
      </c>
      <c r="AC687" s="36">
        <v>30440.517332992848</v>
      </c>
      <c r="AD687" s="36">
        <v>38716.60642619092</v>
      </c>
      <c r="AE687" s="36">
        <v>8388.6193646383908</v>
      </c>
      <c r="AF687" s="36">
        <v>14.579032258064515</v>
      </c>
      <c r="AG687" s="36">
        <v>22579.787895468748</v>
      </c>
      <c r="AH687" s="36">
        <v>42710.276104374992</v>
      </c>
      <c r="AI687" s="36">
        <v>6777.8388822695624</v>
      </c>
      <c r="AJ687" s="36">
        <v>101.47976315527401</v>
      </c>
      <c r="AK687" s="36">
        <v>5452.0755973062205</v>
      </c>
      <c r="AL687" s="36">
        <v>21931.475570796902</v>
      </c>
      <c r="AM687" s="36">
        <v>16086.276311679692</v>
      </c>
      <c r="AN687" s="36">
        <v>10473.38700000001</v>
      </c>
      <c r="AO687" s="36">
        <v>52631.700768959046</v>
      </c>
      <c r="AP687" s="36">
        <v>875.49089050293003</v>
      </c>
      <c r="AQ687" s="36">
        <v>49755.285113539052</v>
      </c>
      <c r="AR687" s="36">
        <v>57633.004702347665</v>
      </c>
      <c r="AS687" s="36">
        <v>49630.427711029071</v>
      </c>
      <c r="AT687" s="36">
        <v>24589.838980804685</v>
      </c>
      <c r="AU687" s="36">
        <v>57731.856438718758</v>
      </c>
      <c r="AV687" s="36">
        <v>19173.237047343766</v>
      </c>
      <c r="AW687" s="36">
        <v>7848.3805541992278</v>
      </c>
      <c r="AX687" s="36">
        <v>44543.298877441441</v>
      </c>
      <c r="AY687" s="36">
        <v>49191.293922281257</v>
      </c>
    </row>
    <row r="688" spans="1:51" x14ac:dyDescent="0.25">
      <c r="A688" s="34">
        <v>44284</v>
      </c>
      <c r="B688" s="35">
        <v>15</v>
      </c>
      <c r="C688" s="36">
        <v>31192.869029523437</v>
      </c>
      <c r="D688" s="36">
        <v>41157.128052468746</v>
      </c>
      <c r="E688" s="36">
        <v>18749.170540595725</v>
      </c>
      <c r="F688" s="36">
        <v>63857.320599656246</v>
      </c>
      <c r="G688" s="36">
        <v>40246.112078959712</v>
      </c>
      <c r="H688" s="36">
        <v>10262.09256120291</v>
      </c>
      <c r="I688" s="36">
        <v>32248.576249978822</v>
      </c>
      <c r="J688" s="36">
        <v>134.85820770263669</v>
      </c>
      <c r="K688" s="36">
        <v>19734.248837687512</v>
      </c>
      <c r="L688" s="36">
        <v>9276.9889614003587</v>
      </c>
      <c r="M688" s="36">
        <v>40212.32737035249</v>
      </c>
      <c r="N688" s="36">
        <v>17994.634507812501</v>
      </c>
      <c r="O688" s="36">
        <v>50644.448384343763</v>
      </c>
      <c r="P688" s="36">
        <v>4277.9724759919573</v>
      </c>
      <c r="Q688" s="36">
        <v>35.344874382019043</v>
      </c>
      <c r="R688" s="36">
        <v>6226.0620422187558</v>
      </c>
      <c r="S688" s="36">
        <v>52709.052876000002</v>
      </c>
      <c r="T688" s="36">
        <v>18090.875547250031</v>
      </c>
      <c r="U688" s="36">
        <v>10492.480197906505</v>
      </c>
      <c r="V688" s="36">
        <v>68366.283899749993</v>
      </c>
      <c r="W688" s="36">
        <v>6096.1437988281396</v>
      </c>
      <c r="X688" s="36">
        <v>14258.027883323419</v>
      </c>
      <c r="Y688" s="36">
        <v>27827.32517054175</v>
      </c>
      <c r="Z688" s="36">
        <v>151.60501129150393</v>
      </c>
      <c r="AA688" s="36">
        <v>23686.093322316425</v>
      </c>
      <c r="AB688" s="36">
        <v>22679.127362093761</v>
      </c>
      <c r="AC688" s="36">
        <v>29094.013342609382</v>
      </c>
      <c r="AD688" s="36">
        <v>38385.699060125975</v>
      </c>
      <c r="AE688" s="36">
        <v>7927.1376305231161</v>
      </c>
      <c r="AF688" s="36">
        <v>14.579032258064515</v>
      </c>
      <c r="AG688" s="36">
        <v>22335.342099343747</v>
      </c>
      <c r="AH688" s="36">
        <v>41451.965634843749</v>
      </c>
      <c r="AI688" s="36">
        <v>7085.013668933434</v>
      </c>
      <c r="AJ688" s="36">
        <v>146.70156347949217</v>
      </c>
      <c r="AK688" s="36">
        <v>5493.6377838267799</v>
      </c>
      <c r="AL688" s="36">
        <v>22364.598136468758</v>
      </c>
      <c r="AM688" s="36">
        <v>15772.121023439482</v>
      </c>
      <c r="AN688" s="36">
        <v>10470.984917968761</v>
      </c>
      <c r="AO688" s="36">
        <v>53316.378696556087</v>
      </c>
      <c r="AP688" s="36">
        <v>838.67323303222599</v>
      </c>
      <c r="AQ688" s="36">
        <v>49201.810248937509</v>
      </c>
      <c r="AR688" s="36">
        <v>58095.703483878933</v>
      </c>
      <c r="AS688" s="36">
        <v>25201.777813419645</v>
      </c>
      <c r="AT688" s="36">
        <v>24533.904835949234</v>
      </c>
      <c r="AU688" s="36">
        <v>55542.779420718762</v>
      </c>
      <c r="AV688" s="36">
        <v>18180.527982125004</v>
      </c>
      <c r="AW688" s="36">
        <v>9682.8960571289063</v>
      </c>
      <c r="AX688" s="36">
        <v>44473.189252929711</v>
      </c>
      <c r="AY688" s="36">
        <v>47956.963884546887</v>
      </c>
    </row>
    <row r="689" spans="1:51" x14ac:dyDescent="0.25">
      <c r="A689" s="34">
        <v>44284</v>
      </c>
      <c r="B689" s="35">
        <v>16</v>
      </c>
      <c r="C689" s="36">
        <v>29900.478489644542</v>
      </c>
      <c r="D689" s="36">
        <v>40498.977276531245</v>
      </c>
      <c r="E689" s="36">
        <v>18634.888208578137</v>
      </c>
      <c r="F689" s="36">
        <v>60514.860353875003</v>
      </c>
      <c r="G689" s="36">
        <v>39895.055121569276</v>
      </c>
      <c r="H689" s="36">
        <v>10079.916812513704</v>
      </c>
      <c r="I689" s="36">
        <v>31220.386080119442</v>
      </c>
      <c r="J689" s="36">
        <v>133.19186782836908</v>
      </c>
      <c r="K689" s="36">
        <v>19342.012527218769</v>
      </c>
      <c r="L689" s="36">
        <v>9899.2404055253501</v>
      </c>
      <c r="M689" s="36">
        <v>40042.763417262468</v>
      </c>
      <c r="N689" s="36">
        <v>17899.422906250002</v>
      </c>
      <c r="O689" s="36">
        <v>48451.105314359389</v>
      </c>
      <c r="P689" s="36">
        <v>4299.955043525023</v>
      </c>
      <c r="Q689" s="36">
        <v>36.460125923156738</v>
      </c>
      <c r="R689" s="36">
        <v>6018.9441230546963</v>
      </c>
      <c r="S689" s="36">
        <v>51326.910940718764</v>
      </c>
      <c r="T689" s="36">
        <v>17568.046527265651</v>
      </c>
      <c r="U689" s="36">
        <v>10255.837924957295</v>
      </c>
      <c r="V689" s="36">
        <v>65674.586634750012</v>
      </c>
      <c r="W689" s="36">
        <v>6032.27326660156</v>
      </c>
      <c r="X689" s="36">
        <v>14542.44901501678</v>
      </c>
      <c r="Y689" s="36">
        <v>28007.307848123211</v>
      </c>
      <c r="Z689" s="36">
        <v>178.79071838378911</v>
      </c>
      <c r="AA689" s="36">
        <v>22822.089268339878</v>
      </c>
      <c r="AB689" s="36">
        <v>21910.851061359401</v>
      </c>
      <c r="AC689" s="36">
        <v>27861.063052484391</v>
      </c>
      <c r="AD689" s="36">
        <v>36674.248564093745</v>
      </c>
      <c r="AE689" s="36">
        <v>7564.4363853992691</v>
      </c>
      <c r="AF689" s="36">
        <v>14.579032258064515</v>
      </c>
      <c r="AG689" s="36">
        <v>21728.582585</v>
      </c>
      <c r="AH689" s="36">
        <v>40098.979596156249</v>
      </c>
      <c r="AI689" s="36">
        <v>7044.8542164546107</v>
      </c>
      <c r="AJ689" s="36">
        <v>149.79052556249997</v>
      </c>
      <c r="AK689" s="36">
        <v>5657.0511319282468</v>
      </c>
      <c r="AL689" s="36">
        <v>21880.043488078139</v>
      </c>
      <c r="AM689" s="36">
        <v>14883.884936548839</v>
      </c>
      <c r="AN689" s="36">
        <v>10907.0407265625</v>
      </c>
      <c r="AO689" s="36">
        <v>52551.183713417049</v>
      </c>
      <c r="AP689" s="36">
        <v>877.73573303222599</v>
      </c>
      <c r="AQ689" s="36">
        <v>48256.960330164075</v>
      </c>
      <c r="AR689" s="36">
        <v>57108.114487558603</v>
      </c>
      <c r="AS689" s="36">
        <v>55969.141452209486</v>
      </c>
      <c r="AT689" s="36">
        <v>24340.337216792996</v>
      </c>
      <c r="AU689" s="36">
        <v>52763.242356312512</v>
      </c>
      <c r="AV689" s="36">
        <v>18189.759088187497</v>
      </c>
      <c r="AW689" s="36">
        <v>8644.6820678711138</v>
      </c>
      <c r="AX689" s="36">
        <v>42859.117973632827</v>
      </c>
      <c r="AY689" s="36">
        <v>46161.345484531266</v>
      </c>
    </row>
    <row r="690" spans="1:51" x14ac:dyDescent="0.25">
      <c r="A690" s="34">
        <v>44284</v>
      </c>
      <c r="B690" s="35">
        <v>17</v>
      </c>
      <c r="C690" s="36">
        <v>28857.377930561521</v>
      </c>
      <c r="D690" s="36">
        <v>39628.372886031262</v>
      </c>
      <c r="E690" s="36">
        <v>17843.129422611346</v>
      </c>
      <c r="F690" s="36">
        <v>58770.114276812499</v>
      </c>
      <c r="G690" s="36">
        <v>38726.362761054479</v>
      </c>
      <c r="H690" s="36">
        <v>9603.5965607668804</v>
      </c>
      <c r="I690" s="36">
        <v>29791.984716244446</v>
      </c>
      <c r="J690" s="36">
        <v>128.58034515380859</v>
      </c>
      <c r="K690" s="36">
        <v>18534.532552062512</v>
      </c>
      <c r="L690" s="36">
        <v>9459.5904451190981</v>
      </c>
      <c r="M690" s="36">
        <v>38456.389635755069</v>
      </c>
      <c r="N690" s="36">
        <v>17849.94682421875</v>
      </c>
      <c r="O690" s="36">
        <v>46717.498589453127</v>
      </c>
      <c r="P690" s="36">
        <v>4305.1842887490184</v>
      </c>
      <c r="Q690" s="36">
        <v>36.963155746459961</v>
      </c>
      <c r="R690" s="36">
        <v>5905.0156407538998</v>
      </c>
      <c r="S690" s="36">
        <v>49832.475046343767</v>
      </c>
      <c r="T690" s="36">
        <v>17004.127203328142</v>
      </c>
      <c r="U690" s="36">
        <v>9748.1691932678368</v>
      </c>
      <c r="V690" s="36">
        <v>63308.961752499992</v>
      </c>
      <c r="W690" s="36">
        <v>5646.1111083984506</v>
      </c>
      <c r="X690" s="36">
        <v>14048.559311185738</v>
      </c>
      <c r="Y690" s="36">
        <v>27629.514936837932</v>
      </c>
      <c r="Z690" s="36">
        <v>254.46014663696289</v>
      </c>
      <c r="AA690" s="36">
        <v>21014.481376789077</v>
      </c>
      <c r="AB690" s="36">
        <v>21063.302904906272</v>
      </c>
      <c r="AC690" s="36">
        <v>27115.960615546875</v>
      </c>
      <c r="AD690" s="36">
        <v>35692.924855154786</v>
      </c>
      <c r="AE690" s="36">
        <v>7326.571664357627</v>
      </c>
      <c r="AF690" s="36">
        <v>14.579032258064515</v>
      </c>
      <c r="AG690" s="36">
        <v>21407.447809562502</v>
      </c>
      <c r="AH690" s="36">
        <v>40484.191989125</v>
      </c>
      <c r="AI690" s="36">
        <v>6903.5848369430742</v>
      </c>
      <c r="AJ690" s="36">
        <v>146.64547508984396</v>
      </c>
      <c r="AK690" s="36">
        <v>5731.7679875565136</v>
      </c>
      <c r="AL690" s="36">
        <v>21276.045967312519</v>
      </c>
      <c r="AM690" s="36">
        <v>15111.730972484387</v>
      </c>
      <c r="AN690" s="36">
        <v>11172.677425781261</v>
      </c>
      <c r="AO690" s="36">
        <v>51455.124964027404</v>
      </c>
      <c r="AP690" s="36">
        <v>834.39125061035202</v>
      </c>
      <c r="AQ690" s="36">
        <v>46620.932847656295</v>
      </c>
      <c r="AR690" s="36">
        <v>55728.305627978545</v>
      </c>
      <c r="AS690" s="36">
        <v>55506.807019653337</v>
      </c>
      <c r="AT690" s="36">
        <v>24209.458866949222</v>
      </c>
      <c r="AU690" s="36">
        <v>51024.737852046892</v>
      </c>
      <c r="AV690" s="36">
        <v>18854.477176718749</v>
      </c>
      <c r="AW690" s="36">
        <v>6509.7604980468841</v>
      </c>
      <c r="AX690" s="36">
        <v>41795.821871582069</v>
      </c>
      <c r="AY690" s="36">
        <v>45103.844221062514</v>
      </c>
    </row>
    <row r="691" spans="1:51" x14ac:dyDescent="0.25">
      <c r="A691" s="34">
        <v>44284</v>
      </c>
      <c r="B691" s="35">
        <v>18</v>
      </c>
      <c r="C691" s="36">
        <v>27954.807577765616</v>
      </c>
      <c r="D691" s="36">
        <v>38053.338831656249</v>
      </c>
      <c r="E691" s="36">
        <v>17020.915731596699</v>
      </c>
      <c r="F691" s="36">
        <v>57272.092938468748</v>
      </c>
      <c r="G691" s="36">
        <v>36253.748192881554</v>
      </c>
      <c r="H691" s="36">
        <v>8385.164591779072</v>
      </c>
      <c r="I691" s="36">
        <v>28230.010878127247</v>
      </c>
      <c r="J691" s="36">
        <v>134.05646133422849</v>
      </c>
      <c r="K691" s="36">
        <v>17880.546440875019</v>
      </c>
      <c r="L691" s="36">
        <v>8977.5120861347332</v>
      </c>
      <c r="M691" s="36">
        <v>34048.720920149455</v>
      </c>
      <c r="N691" s="36">
        <v>16923.556960937502</v>
      </c>
      <c r="O691" s="36">
        <v>43761.033121734392</v>
      </c>
      <c r="P691" s="36">
        <v>-798.31972065512605</v>
      </c>
      <c r="Q691" s="36">
        <v>36.705472946167006</v>
      </c>
      <c r="R691" s="36">
        <v>5861.2901309257886</v>
      </c>
      <c r="S691" s="36">
        <v>48285.578499296877</v>
      </c>
      <c r="T691" s="36">
        <v>16214.976268984401</v>
      </c>
      <c r="U691" s="36">
        <v>9048.407852172857</v>
      </c>
      <c r="V691" s="36">
        <v>61042.67967796875</v>
      </c>
      <c r="W691" s="36">
        <v>5269.4621337890694</v>
      </c>
      <c r="X691" s="36">
        <v>13635.655058460139</v>
      </c>
      <c r="Y691" s="36">
        <v>24839.456663896322</v>
      </c>
      <c r="Z691" s="36">
        <v>313.23170913696293</v>
      </c>
      <c r="AA691" s="36">
        <v>19647.261319531252</v>
      </c>
      <c r="AB691" s="36">
        <v>19978.08742784378</v>
      </c>
      <c r="AC691" s="36">
        <v>25954.005530046874</v>
      </c>
      <c r="AD691" s="36">
        <v>34687.568906000488</v>
      </c>
      <c r="AE691" s="36">
        <v>6702.3526042411304</v>
      </c>
      <c r="AF691" s="36">
        <v>14.579032258064515</v>
      </c>
      <c r="AG691" s="36">
        <v>20770.440991843752</v>
      </c>
      <c r="AH691" s="36">
        <v>40544.968238562506</v>
      </c>
      <c r="AI691" s="36">
        <v>6627.74399545902</v>
      </c>
      <c r="AJ691" s="36">
        <v>86.001110330078916</v>
      </c>
      <c r="AK691" s="36">
        <v>5608.5114275567894</v>
      </c>
      <c r="AL691" s="36">
        <v>21589.120250812517</v>
      </c>
      <c r="AM691" s="36">
        <v>13958.28122229689</v>
      </c>
      <c r="AN691" s="36">
        <v>10442.74527148438</v>
      </c>
      <c r="AO691" s="36">
        <v>48740.487228355407</v>
      </c>
      <c r="AP691" s="36">
        <v>707.79635620117097</v>
      </c>
      <c r="AQ691" s="36">
        <v>44272.025843960953</v>
      </c>
      <c r="AR691" s="36">
        <v>52073.071062734394</v>
      </c>
      <c r="AS691" s="36">
        <v>53937.317662048357</v>
      </c>
      <c r="AT691" s="36">
        <v>22891.275301656253</v>
      </c>
      <c r="AU691" s="36">
        <v>49331.216047859387</v>
      </c>
      <c r="AV691" s="36">
        <v>19179.427296156246</v>
      </c>
      <c r="AW691" s="36">
        <v>5473.4643554687518</v>
      </c>
      <c r="AX691" s="36">
        <v>41190.996392089852</v>
      </c>
      <c r="AY691" s="36">
        <v>43105.350494921884</v>
      </c>
    </row>
    <row r="692" spans="1:51" x14ac:dyDescent="0.25">
      <c r="A692" s="34">
        <v>44284</v>
      </c>
      <c r="B692" s="35">
        <v>19</v>
      </c>
      <c r="C692" s="36">
        <v>27007.072282659192</v>
      </c>
      <c r="D692" s="36">
        <v>36316.205607812488</v>
      </c>
      <c r="E692" s="36">
        <v>16166.697187335953</v>
      </c>
      <c r="F692" s="36">
        <v>55984.120528312502</v>
      </c>
      <c r="G692" s="36">
        <v>33810.965393365797</v>
      </c>
      <c r="H692" s="36">
        <v>6654.0741654130998</v>
      </c>
      <c r="I692" s="36">
        <v>26139.117939525695</v>
      </c>
      <c r="J692" s="36">
        <v>136.05254745483401</v>
      </c>
      <c r="K692" s="36">
        <v>17125.344213218781</v>
      </c>
      <c r="L692" s="36">
        <v>7808.8368956191007</v>
      </c>
      <c r="M692" s="36">
        <v>30629.135184465093</v>
      </c>
      <c r="N692" s="36">
        <v>15642.784765625</v>
      </c>
      <c r="O692" s="36">
        <v>41955.491630445307</v>
      </c>
      <c r="P692" s="36">
        <v>477.1282203783785</v>
      </c>
      <c r="Q692" s="36">
        <v>36.86351394653321</v>
      </c>
      <c r="R692" s="36">
        <v>5913.3608704375001</v>
      </c>
      <c r="S692" s="36">
        <v>47122.421701500003</v>
      </c>
      <c r="T692" s="36">
        <v>15479.821326929701</v>
      </c>
      <c r="U692" s="36">
        <v>8245.0485649109032</v>
      </c>
      <c r="V692" s="36">
        <v>60670.482867218758</v>
      </c>
      <c r="W692" s="36">
        <v>4838.9122558593799</v>
      </c>
      <c r="X692" s="36">
        <v>13072.81518709008</v>
      </c>
      <c r="Y692" s="36">
        <v>22747.439863095056</v>
      </c>
      <c r="Z692" s="36">
        <v>319.35219619750973</v>
      </c>
      <c r="AA692" s="36">
        <v>18952.338825867198</v>
      </c>
      <c r="AB692" s="36">
        <v>18850.767807656273</v>
      </c>
      <c r="AC692" s="36">
        <v>24815.828822078147</v>
      </c>
      <c r="AD692" s="36">
        <v>34671.253781214356</v>
      </c>
      <c r="AE692" s="36">
        <v>7516.8241557901874</v>
      </c>
      <c r="AF692" s="36">
        <v>14.579032258064515</v>
      </c>
      <c r="AG692" s="36">
        <v>21713.348501624998</v>
      </c>
      <c r="AH692" s="36">
        <v>42539.631256812492</v>
      </c>
      <c r="AI692" s="36">
        <v>6425.524343257789</v>
      </c>
      <c r="AJ692" s="36">
        <v>50.356072115235008</v>
      </c>
      <c r="AK692" s="36">
        <v>5215.9934955720901</v>
      </c>
      <c r="AL692" s="36">
        <v>22522.149291640642</v>
      </c>
      <c r="AM692" s="36">
        <v>13272.419692222698</v>
      </c>
      <c r="AN692" s="36">
        <v>10864.056386718761</v>
      </c>
      <c r="AO692" s="36">
        <v>46401.36236297607</v>
      </c>
      <c r="AP692" s="36">
        <v>584.51776771899256</v>
      </c>
      <c r="AQ692" s="36">
        <v>40584.684580164088</v>
      </c>
      <c r="AR692" s="36">
        <v>48721.841807816432</v>
      </c>
      <c r="AS692" s="36">
        <v>54102.030402740493</v>
      </c>
      <c r="AT692" s="36">
        <v>20184.62218790625</v>
      </c>
      <c r="AU692" s="36">
        <v>48872.857134046892</v>
      </c>
      <c r="AV692" s="36">
        <v>20052.18607103125</v>
      </c>
      <c r="AW692" s="36">
        <v>6019.2644653320458</v>
      </c>
      <c r="AX692" s="36">
        <v>41815.141557128933</v>
      </c>
      <c r="AY692" s="36">
        <v>40012.900798625029</v>
      </c>
    </row>
    <row r="693" spans="1:51" x14ac:dyDescent="0.25">
      <c r="A693" s="34">
        <v>44284</v>
      </c>
      <c r="B693" s="35">
        <v>20</v>
      </c>
      <c r="C693" s="36">
        <v>27890.854199109894</v>
      </c>
      <c r="D693" s="36">
        <v>38508.909776812499</v>
      </c>
      <c r="E693" s="36">
        <v>16591.192505267594</v>
      </c>
      <c r="F693" s="36">
        <v>57808.231300218751</v>
      </c>
      <c r="G693" s="36">
        <v>34917.122492280228</v>
      </c>
      <c r="H693" s="36">
        <v>5925.8539950490904</v>
      </c>
      <c r="I693" s="36">
        <v>26314.241667482722</v>
      </c>
      <c r="J693" s="36">
        <v>156.14914703369141</v>
      </c>
      <c r="K693" s="36">
        <v>17646.25555029689</v>
      </c>
      <c r="L693" s="36">
        <v>7619.7783040956456</v>
      </c>
      <c r="M693" s="36">
        <v>30011.449272354257</v>
      </c>
      <c r="N693" s="36">
        <v>15043.886523437501</v>
      </c>
      <c r="O693" s="36">
        <v>43920.129938554703</v>
      </c>
      <c r="P693" s="36">
        <v>3715.556097641087</v>
      </c>
      <c r="Q693" s="36">
        <v>37.002536773681641</v>
      </c>
      <c r="R693" s="36">
        <v>6436.249159726568</v>
      </c>
      <c r="S693" s="36">
        <v>50940.956032468763</v>
      </c>
      <c r="T693" s="36">
        <v>15791.778127117213</v>
      </c>
      <c r="U693" s="36">
        <v>8479.8783378601074</v>
      </c>
      <c r="V693" s="36">
        <v>65644.404804250007</v>
      </c>
      <c r="W693" s="36">
        <v>4498.3158447265596</v>
      </c>
      <c r="X693" s="36">
        <v>12995.711234923063</v>
      </c>
      <c r="Y693" s="36">
        <v>22660.870224724822</v>
      </c>
      <c r="Z693" s="36">
        <v>318.10339660644541</v>
      </c>
      <c r="AA693" s="36">
        <v>21266.273495578156</v>
      </c>
      <c r="AB693" s="36">
        <v>17720.455065484392</v>
      </c>
      <c r="AC693" s="36">
        <v>25548.008787859388</v>
      </c>
      <c r="AD693" s="36">
        <v>37938.885639131833</v>
      </c>
      <c r="AE693" s="36">
        <v>8600.277899415918</v>
      </c>
      <c r="AF693" s="36">
        <v>14.579032258064515</v>
      </c>
      <c r="AG693" s="36">
        <v>22670.534312874999</v>
      </c>
      <c r="AH693" s="36">
        <v>47851.246184437507</v>
      </c>
      <c r="AI693" s="36">
        <v>6700.4882806186297</v>
      </c>
      <c r="AJ693" s="36">
        <v>37.541283939453251</v>
      </c>
      <c r="AK693" s="36">
        <v>4969.1559260388349</v>
      </c>
      <c r="AL693" s="36">
        <v>25074.806875500017</v>
      </c>
      <c r="AM693" s="36">
        <v>14739.797263576207</v>
      </c>
      <c r="AN693" s="36">
        <v>11628.761423828129</v>
      </c>
      <c r="AO693" s="36">
        <v>47392.43213505554</v>
      </c>
      <c r="AP693" s="36">
        <v>620.11817908287082</v>
      </c>
      <c r="AQ693" s="36">
        <v>38978.63965161721</v>
      </c>
      <c r="AR693" s="36">
        <v>50850.115237261722</v>
      </c>
      <c r="AS693" s="36">
        <v>59473.172534423851</v>
      </c>
      <c r="AT693" s="36">
        <v>19447.08366439844</v>
      </c>
      <c r="AU693" s="36">
        <v>52558.919842187504</v>
      </c>
      <c r="AV693" s="36">
        <v>22675.312428718735</v>
      </c>
      <c r="AW693" s="36">
        <v>7752.2596435546966</v>
      </c>
      <c r="AX693" s="36">
        <v>46088.6317871094</v>
      </c>
      <c r="AY693" s="36">
        <v>38326.038288015661</v>
      </c>
    </row>
    <row r="694" spans="1:51" x14ac:dyDescent="0.25">
      <c r="A694" s="34">
        <v>44284</v>
      </c>
      <c r="B694" s="35">
        <v>21</v>
      </c>
      <c r="C694" s="36">
        <v>30850.481515253927</v>
      </c>
      <c r="D694" s="36">
        <v>41944.021836437503</v>
      </c>
      <c r="E694" s="36">
        <v>18822.544681094751</v>
      </c>
      <c r="F694" s="36">
        <v>63597.15739190625</v>
      </c>
      <c r="G694" s="36">
        <v>39944.207614945306</v>
      </c>
      <c r="H694" s="36">
        <v>6417.4298412256103</v>
      </c>
      <c r="I694" s="36">
        <v>27078.433487978811</v>
      </c>
      <c r="J694" s="36">
        <v>173.85474395751953</v>
      </c>
      <c r="K694" s="36">
        <v>19208.005968578142</v>
      </c>
      <c r="L694" s="36">
        <v>8023.9194849394044</v>
      </c>
      <c r="M694" s="36">
        <v>33118.969039618489</v>
      </c>
      <c r="N694" s="36">
        <v>17067.385304687501</v>
      </c>
      <c r="O694" s="36">
        <v>47410.417680953127</v>
      </c>
      <c r="P694" s="36">
        <v>4423.9876103515526</v>
      </c>
      <c r="Q694" s="36">
        <v>36.912431716918945</v>
      </c>
      <c r="R694" s="36">
        <v>7928.8372814179711</v>
      </c>
      <c r="S694" s="36">
        <v>57681.510057312509</v>
      </c>
      <c r="T694" s="36">
        <v>18702.367566898458</v>
      </c>
      <c r="U694" s="36">
        <v>10243.661376953136</v>
      </c>
      <c r="V694" s="36">
        <v>75597.609926999998</v>
      </c>
      <c r="W694" s="36">
        <v>4642.08171386719</v>
      </c>
      <c r="X694" s="36">
        <v>13746.337046315602</v>
      </c>
      <c r="Y694" s="36">
        <v>24161.216516008779</v>
      </c>
      <c r="Z694" s="36">
        <v>328.26061035156249</v>
      </c>
      <c r="AA694" s="36">
        <v>25396.056075199223</v>
      </c>
      <c r="AB694" s="36">
        <v>17355.884869437519</v>
      </c>
      <c r="AC694" s="36">
        <v>28934.607771593764</v>
      </c>
      <c r="AD694" s="36">
        <v>44588.070941606449</v>
      </c>
      <c r="AE694" s="36">
        <v>9689.9433893090045</v>
      </c>
      <c r="AF694" s="36">
        <v>14.579032258064515</v>
      </c>
      <c r="AG694" s="36">
        <v>25478.67148946875</v>
      </c>
      <c r="AH694" s="36">
        <v>55963.948965656251</v>
      </c>
      <c r="AI694" s="36">
        <v>8216.1280273437606</v>
      </c>
      <c r="AJ694" s="36">
        <v>45.667723755858788</v>
      </c>
      <c r="AK694" s="36">
        <v>5025.4971717968801</v>
      </c>
      <c r="AL694" s="36">
        <v>28572.944066625019</v>
      </c>
      <c r="AM694" s="36">
        <v>17845.885033433635</v>
      </c>
      <c r="AN694" s="36">
        <v>12457.539031249999</v>
      </c>
      <c r="AO694" s="36">
        <v>52084.314137443536</v>
      </c>
      <c r="AP694" s="36">
        <v>773.6982421875</v>
      </c>
      <c r="AQ694" s="36">
        <v>39846.462857304708</v>
      </c>
      <c r="AR694" s="36">
        <v>55864.557003378941</v>
      </c>
      <c r="AS694" s="36">
        <v>66977.491864349373</v>
      </c>
      <c r="AT694" s="36">
        <v>19850.768444859375</v>
      </c>
      <c r="AU694" s="36">
        <v>56725.434131078131</v>
      </c>
      <c r="AV694" s="36">
        <v>28090.608736718757</v>
      </c>
      <c r="AW694" s="36">
        <v>8852.6079101562591</v>
      </c>
      <c r="AX694" s="36">
        <v>54341.966845703137</v>
      </c>
      <c r="AY694" s="36">
        <v>38612.290375500052</v>
      </c>
    </row>
    <row r="695" spans="1:51" x14ac:dyDescent="0.25">
      <c r="A695" s="34">
        <v>44284</v>
      </c>
      <c r="B695" s="35">
        <v>22</v>
      </c>
      <c r="C695" s="36">
        <v>28837.90391576368</v>
      </c>
      <c r="D695" s="36">
        <v>39665.547373593741</v>
      </c>
      <c r="E695" s="36">
        <v>17447.421074563495</v>
      </c>
      <c r="F695" s="36">
        <v>59781.487849718753</v>
      </c>
      <c r="G695" s="36">
        <v>38668.066686535174</v>
      </c>
      <c r="H695" s="36">
        <v>6484.7408363779668</v>
      </c>
      <c r="I695" s="36">
        <v>25416.820137115534</v>
      </c>
      <c r="J695" s="36">
        <v>154.46006011962891</v>
      </c>
      <c r="K695" s="36">
        <v>18529.870119234401</v>
      </c>
      <c r="L695" s="36">
        <v>7507.4755568534856</v>
      </c>
      <c r="M695" s="36">
        <v>32834.036848116666</v>
      </c>
      <c r="N695" s="36">
        <v>16158.296804687499</v>
      </c>
      <c r="O695" s="36">
        <v>44738.181677015629</v>
      </c>
      <c r="P695" s="36">
        <v>4121.2232514648449</v>
      </c>
      <c r="Q695" s="36">
        <v>37.827554702758782</v>
      </c>
      <c r="R695" s="36">
        <v>7527.6582945000055</v>
      </c>
      <c r="S695" s="36">
        <v>55609.821700062515</v>
      </c>
      <c r="T695" s="36">
        <v>17242.340650507827</v>
      </c>
      <c r="U695" s="36">
        <v>9568.8074340820422</v>
      </c>
      <c r="V695" s="36">
        <v>71403.310159749992</v>
      </c>
      <c r="W695" s="36">
        <v>4727.5132568359404</v>
      </c>
      <c r="X695" s="36">
        <v>12991.875189945997</v>
      </c>
      <c r="Y695" s="36">
        <v>23802.72226080556</v>
      </c>
      <c r="Z695" s="36">
        <v>310.09025939941398</v>
      </c>
      <c r="AA695" s="36">
        <v>23981.978524539089</v>
      </c>
      <c r="AB695" s="36">
        <v>16379.796533843772</v>
      </c>
      <c r="AC695" s="36">
        <v>27293.281933375009</v>
      </c>
      <c r="AD695" s="36">
        <v>42426.131206251957</v>
      </c>
      <c r="AE695" s="36">
        <v>9170.3265604170138</v>
      </c>
      <c r="AF695" s="36">
        <v>14.579032258064515</v>
      </c>
      <c r="AG695" s="36">
        <v>24112.411746375001</v>
      </c>
      <c r="AH695" s="36">
        <v>53538.364482843754</v>
      </c>
      <c r="AI695" s="36">
        <v>7869.353369140641</v>
      </c>
      <c r="AJ695" s="36">
        <v>51.221573343750606</v>
      </c>
      <c r="AK695" s="36">
        <v>4982.61320790626</v>
      </c>
      <c r="AL695" s="36">
        <v>27594.731571312517</v>
      </c>
      <c r="AM695" s="36">
        <v>16392.079400820341</v>
      </c>
      <c r="AN695" s="36">
        <v>11980.107037109381</v>
      </c>
      <c r="AO695" s="36">
        <v>49874.201849861143</v>
      </c>
      <c r="AP695" s="36">
        <v>745.04817199706997</v>
      </c>
      <c r="AQ695" s="36">
        <v>37886.623314601587</v>
      </c>
      <c r="AR695" s="36">
        <v>53497.749772679679</v>
      </c>
      <c r="AS695" s="36">
        <v>63900.96908862306</v>
      </c>
      <c r="AT695" s="36">
        <v>19082.467120562509</v>
      </c>
      <c r="AU695" s="36">
        <v>53100.692833546884</v>
      </c>
      <c r="AV695" s="36">
        <v>26250.452870937504</v>
      </c>
      <c r="AW695" s="36">
        <v>8866.4473266601599</v>
      </c>
      <c r="AX695" s="36">
        <v>52386.877865234397</v>
      </c>
      <c r="AY695" s="36">
        <v>36588.198692156278</v>
      </c>
    </row>
    <row r="696" spans="1:51" x14ac:dyDescent="0.25">
      <c r="A696" s="34">
        <v>44284</v>
      </c>
      <c r="B696" s="35">
        <v>23</v>
      </c>
      <c r="C696" s="36">
        <v>25571.153418622085</v>
      </c>
      <c r="D696" s="36">
        <v>36797.457805781247</v>
      </c>
      <c r="E696" s="36">
        <v>15964.227913347677</v>
      </c>
      <c r="F696" s="36">
        <v>53406.822261531255</v>
      </c>
      <c r="G696" s="36">
        <v>35747.345390281247</v>
      </c>
      <c r="H696" s="36">
        <v>6601.1093809922049</v>
      </c>
      <c r="I696" s="36">
        <v>23100.569888748356</v>
      </c>
      <c r="J696" s="36">
        <v>139.34652709960949</v>
      </c>
      <c r="K696" s="36">
        <v>17106.024652125019</v>
      </c>
      <c r="L696" s="36">
        <v>7124.9162712519246</v>
      </c>
      <c r="M696" s="36">
        <v>30903.9640481565</v>
      </c>
      <c r="N696" s="36">
        <v>14819.161960937499</v>
      </c>
      <c r="O696" s="36">
        <v>40667.23748216407</v>
      </c>
      <c r="P696" s="36">
        <v>4033.0697016601534</v>
      </c>
      <c r="Q696" s="36">
        <v>37.918758392333999</v>
      </c>
      <c r="R696" s="36">
        <v>6764.1043257851588</v>
      </c>
      <c r="S696" s="36">
        <v>51073.270866484381</v>
      </c>
      <c r="T696" s="36">
        <v>15426.503784210961</v>
      </c>
      <c r="U696" s="36">
        <v>8393.8786964416577</v>
      </c>
      <c r="V696" s="36">
        <v>64137.176817843749</v>
      </c>
      <c r="W696" s="36">
        <v>4874.9627441406301</v>
      </c>
      <c r="X696" s="36">
        <v>12429.537336697009</v>
      </c>
      <c r="Y696" s="36">
        <v>22199.348513533674</v>
      </c>
      <c r="Z696" s="36">
        <v>253.75405288696288</v>
      </c>
      <c r="AA696" s="36">
        <v>21011.727435652349</v>
      </c>
      <c r="AB696" s="36">
        <v>15170.677791757831</v>
      </c>
      <c r="AC696" s="36">
        <v>25042.611645843754</v>
      </c>
      <c r="AD696" s="36">
        <v>38381.164409067635</v>
      </c>
      <c r="AE696" s="36">
        <v>8880.7409083930834</v>
      </c>
      <c r="AF696" s="36">
        <v>14.579032258064515</v>
      </c>
      <c r="AG696" s="36">
        <v>21980.3255540625</v>
      </c>
      <c r="AH696" s="36">
        <v>49028.500754718749</v>
      </c>
      <c r="AI696" s="36">
        <v>7092.7807128906197</v>
      </c>
      <c r="AJ696" s="36">
        <v>57.22533298046892</v>
      </c>
      <c r="AK696" s="36">
        <v>4741.0707671093805</v>
      </c>
      <c r="AL696" s="36">
        <v>25375.248003234388</v>
      </c>
      <c r="AM696" s="36">
        <v>14928.30643792193</v>
      </c>
      <c r="AN696" s="36">
        <v>11795.28625195313</v>
      </c>
      <c r="AO696" s="36">
        <v>46168.392870552067</v>
      </c>
      <c r="AP696" s="36">
        <v>718.6656646728519</v>
      </c>
      <c r="AQ696" s="36">
        <v>35312.968484714846</v>
      </c>
      <c r="AR696" s="36">
        <v>49157.744310355483</v>
      </c>
      <c r="AS696" s="36">
        <v>58008.082376525897</v>
      </c>
      <c r="AT696" s="36">
        <v>18379.564019296897</v>
      </c>
      <c r="AU696" s="36">
        <v>48124.459685640628</v>
      </c>
      <c r="AV696" s="36">
        <v>22184.479516937488</v>
      </c>
      <c r="AW696" s="36">
        <v>10517.807739257822</v>
      </c>
      <c r="AX696" s="36">
        <v>48144.108923828157</v>
      </c>
      <c r="AY696" s="36">
        <v>33744.319886578167</v>
      </c>
    </row>
    <row r="697" spans="1:51" x14ac:dyDescent="0.25">
      <c r="A697" s="34">
        <v>44284</v>
      </c>
      <c r="B697" s="35">
        <v>24</v>
      </c>
      <c r="C697" s="36">
        <v>22168.302921529332</v>
      </c>
      <c r="D697" s="36">
        <v>32600.294397624999</v>
      </c>
      <c r="E697" s="36">
        <v>14663.767700063998</v>
      </c>
      <c r="F697" s="36">
        <v>46538.464759281269</v>
      </c>
      <c r="G697" s="36">
        <v>31011.264158624996</v>
      </c>
      <c r="H697" s="36">
        <v>6483.6135378090949</v>
      </c>
      <c r="I697" s="36">
        <v>20751.553056017881</v>
      </c>
      <c r="J697" s="36">
        <v>123.20361518859872</v>
      </c>
      <c r="K697" s="36">
        <v>15172.200173960942</v>
      </c>
      <c r="L697" s="36">
        <v>6927.574396587871</v>
      </c>
      <c r="M697" s="36">
        <v>28847.648658802736</v>
      </c>
      <c r="N697" s="36">
        <v>13302.63289062502</v>
      </c>
      <c r="O697" s="36">
        <v>36023.823339718751</v>
      </c>
      <c r="P697" s="36">
        <v>3516.4048540039175</v>
      </c>
      <c r="Q697" s="36">
        <v>36.62209796905519</v>
      </c>
      <c r="R697" s="36">
        <v>5870.0767986874944</v>
      </c>
      <c r="S697" s="36">
        <v>45069.721701765629</v>
      </c>
      <c r="T697" s="36">
        <v>13517.41932848437</v>
      </c>
      <c r="U697" s="36">
        <v>7218.9751663208162</v>
      </c>
      <c r="V697" s="36">
        <v>58727.519899375002</v>
      </c>
      <c r="W697" s="36">
        <v>4738.30290527344</v>
      </c>
      <c r="X697" s="36">
        <v>10962.259863177933</v>
      </c>
      <c r="Y697" s="36">
        <v>20864.797304851163</v>
      </c>
      <c r="Z697" s="36">
        <v>222.31958084106458</v>
      </c>
      <c r="AA697" s="36">
        <v>17669.732072253933</v>
      </c>
      <c r="AB697" s="36">
        <v>13932.14650844533</v>
      </c>
      <c r="AC697" s="36">
        <v>22208.57222998438</v>
      </c>
      <c r="AD697" s="36">
        <v>33312.259432387938</v>
      </c>
      <c r="AE697" s="36">
        <v>8259.4958194922219</v>
      </c>
      <c r="AF697" s="36">
        <v>14.579032258064515</v>
      </c>
      <c r="AG697" s="36">
        <v>18986.515834312504</v>
      </c>
      <c r="AH697" s="36">
        <v>39163.794567999998</v>
      </c>
      <c r="AI697" s="36">
        <v>6060.1637695312502</v>
      </c>
      <c r="AJ697" s="36">
        <v>58.479173130859806</v>
      </c>
      <c r="AK697" s="36">
        <v>4319.0480438124996</v>
      </c>
      <c r="AL697" s="36">
        <v>22144.880796250029</v>
      </c>
      <c r="AM697" s="36">
        <v>12062.335179437519</v>
      </c>
      <c r="AN697" s="36">
        <v>10672.42208007814</v>
      </c>
      <c r="AO697" s="36">
        <v>41285.175360046385</v>
      </c>
      <c r="AP697" s="36">
        <v>666.21224975585903</v>
      </c>
      <c r="AQ697" s="36">
        <v>32667.574436718787</v>
      </c>
      <c r="AR697" s="36">
        <v>43999.661810982449</v>
      </c>
      <c r="AS697" s="36">
        <v>50310.380792053256</v>
      </c>
      <c r="AT697" s="36">
        <v>17899.522575277348</v>
      </c>
      <c r="AU697" s="36">
        <v>42459.193784250012</v>
      </c>
      <c r="AV697" s="36">
        <v>11147.618073031241</v>
      </c>
      <c r="AW697" s="36">
        <v>21447.544189453125</v>
      </c>
      <c r="AX697" s="36">
        <v>41886.527142578154</v>
      </c>
      <c r="AY697" s="36">
        <v>30873.860912515665</v>
      </c>
    </row>
    <row r="698" spans="1:51" x14ac:dyDescent="0.25">
      <c r="A698" s="34">
        <v>44285</v>
      </c>
      <c r="B698" s="35">
        <v>1</v>
      </c>
      <c r="C698" s="36">
        <v>19769.077640699728</v>
      </c>
      <c r="D698" s="36">
        <v>28397.734045187502</v>
      </c>
      <c r="E698" s="36">
        <v>12495.425659473662</v>
      </c>
      <c r="F698" s="36">
        <v>40758.818942718768</v>
      </c>
      <c r="G698" s="36">
        <v>26671.748434640642</v>
      </c>
      <c r="H698" s="36">
        <v>6599.8496446533354</v>
      </c>
      <c r="I698" s="36">
        <v>18694.573706322564</v>
      </c>
      <c r="J698" s="36">
        <v>97.487464904785213</v>
      </c>
      <c r="K698" s="36">
        <v>13219.934194875001</v>
      </c>
      <c r="L698" s="36">
        <v>6377.373093861278</v>
      </c>
      <c r="M698" s="36">
        <v>27238.876934831096</v>
      </c>
      <c r="N698" s="36">
        <v>12089.99579687502</v>
      </c>
      <c r="O698" s="36">
        <v>31972.569173718759</v>
      </c>
      <c r="P698" s="36">
        <v>3227.3943271484441</v>
      </c>
      <c r="Q698" s="36">
        <v>35.464386940002441</v>
      </c>
      <c r="R698" s="36">
        <v>4877.8682398203127</v>
      </c>
      <c r="S698" s="36">
        <v>38391.966700890625</v>
      </c>
      <c r="T698" s="36">
        <v>12147.06881737502</v>
      </c>
      <c r="U698" s="36">
        <v>6325.4078140258862</v>
      </c>
      <c r="V698" s="36">
        <v>50508.507745156254</v>
      </c>
      <c r="W698" s="36">
        <v>4324.2661376953201</v>
      </c>
      <c r="X698" s="36">
        <v>10106.579179206296</v>
      </c>
      <c r="Y698" s="36">
        <v>19472.530761642414</v>
      </c>
      <c r="Z698" s="36">
        <v>187.33213195800781</v>
      </c>
      <c r="AA698" s="36">
        <v>14733.991200750022</v>
      </c>
      <c r="AB698" s="36">
        <v>12930.386042101572</v>
      </c>
      <c r="AC698" s="36">
        <v>19751.970485171885</v>
      </c>
      <c r="AD698" s="36">
        <v>28041.790919181887</v>
      </c>
      <c r="AE698" s="36">
        <v>6971.9759967866521</v>
      </c>
      <c r="AF698" s="36">
        <v>14.579032258064515</v>
      </c>
      <c r="AG698" s="36">
        <v>16029.19240125</v>
      </c>
      <c r="AH698" s="36">
        <v>32333.654344125003</v>
      </c>
      <c r="AI698" s="36">
        <v>5071.7592285156197</v>
      </c>
      <c r="AJ698" s="36">
        <v>46.772822697264814</v>
      </c>
      <c r="AK698" s="36">
        <v>3864.5260868906398</v>
      </c>
      <c r="AL698" s="36">
        <v>18426.67472950002</v>
      </c>
      <c r="AM698" s="36">
        <v>10062.908099408243</v>
      </c>
      <c r="AN698" s="36">
        <v>9722.7707890625097</v>
      </c>
      <c r="AO698" s="36">
        <v>36279.952587722779</v>
      </c>
      <c r="AP698" s="36">
        <v>600.19155883789097</v>
      </c>
      <c r="AQ698" s="36">
        <v>30214.727026902372</v>
      </c>
      <c r="AR698" s="36">
        <v>38751.03443889261</v>
      </c>
      <c r="AS698" s="36">
        <v>42335.084165100117</v>
      </c>
      <c r="AT698" s="36">
        <v>16898.367386173839</v>
      </c>
      <c r="AU698" s="36">
        <v>37469.485397265642</v>
      </c>
      <c r="AV698" s="36">
        <v>8201.6431791249997</v>
      </c>
      <c r="AW698" s="36">
        <v>19409.189514160156</v>
      </c>
      <c r="AX698" s="36">
        <v>34824.766706054703</v>
      </c>
      <c r="AY698" s="36">
        <v>28489.253455937545</v>
      </c>
    </row>
    <row r="699" spans="1:51" x14ac:dyDescent="0.25">
      <c r="A699" s="34">
        <v>44285</v>
      </c>
      <c r="B699" s="35">
        <v>2</v>
      </c>
      <c r="C699" s="36">
        <v>18110.591199187045</v>
      </c>
      <c r="D699" s="36">
        <v>25069.554683406241</v>
      </c>
      <c r="E699" s="36">
        <v>11198.50964459816</v>
      </c>
      <c r="F699" s="36">
        <v>36614.872404906273</v>
      </c>
      <c r="G699" s="36">
        <v>22999.818561919925</v>
      </c>
      <c r="H699" s="36">
        <v>6202.7776664582798</v>
      </c>
      <c r="I699" s="36">
        <v>17092.732124865535</v>
      </c>
      <c r="J699" s="36">
        <v>88.422706604003793</v>
      </c>
      <c r="K699" s="36">
        <v>11602.340066296869</v>
      </c>
      <c r="L699" s="36">
        <v>5705.9378817284905</v>
      </c>
      <c r="M699" s="36">
        <v>25572.879249992184</v>
      </c>
      <c r="N699" s="36">
        <v>11182.950039062509</v>
      </c>
      <c r="O699" s="36">
        <v>28941.390051484406</v>
      </c>
      <c r="P699" s="36">
        <v>2972.1060590820302</v>
      </c>
      <c r="Q699" s="36">
        <v>34.101538658142097</v>
      </c>
      <c r="R699" s="36">
        <v>4244.7925421835944</v>
      </c>
      <c r="S699" s="36">
        <v>32974.00340299221</v>
      </c>
      <c r="T699" s="36">
        <v>11061.07061116407</v>
      </c>
      <c r="U699" s="36">
        <v>5788.4348068237359</v>
      </c>
      <c r="V699" s="36">
        <v>44314.820192734405</v>
      </c>
      <c r="W699" s="36">
        <v>4112.7596679687504</v>
      </c>
      <c r="X699" s="36">
        <v>9115.6140519196306</v>
      </c>
      <c r="Y699" s="36">
        <v>18765.280880408794</v>
      </c>
      <c r="Z699" s="36">
        <v>169.85119537353518</v>
      </c>
      <c r="AA699" s="36">
        <v>12100.391758042977</v>
      </c>
      <c r="AB699" s="36">
        <v>12270.70614626564</v>
      </c>
      <c r="AC699" s="36">
        <v>17136.062534343757</v>
      </c>
      <c r="AD699" s="36">
        <v>24102.125286133549</v>
      </c>
      <c r="AE699" s="36">
        <v>6318.2875371086939</v>
      </c>
      <c r="AF699" s="36">
        <v>14.579032258064515</v>
      </c>
      <c r="AG699" s="36">
        <v>13751.467791406252</v>
      </c>
      <c r="AH699" s="36">
        <v>27551.231796500004</v>
      </c>
      <c r="AI699" s="36">
        <v>4279.8053955078203</v>
      </c>
      <c r="AJ699" s="36">
        <v>52.500990443358944</v>
      </c>
      <c r="AK699" s="36">
        <v>3695.9780918828201</v>
      </c>
      <c r="AL699" s="36">
        <v>15865.517665015652</v>
      </c>
      <c r="AM699" s="36">
        <v>8616.2347395546913</v>
      </c>
      <c r="AN699" s="36">
        <v>8648.7265019531405</v>
      </c>
      <c r="AO699" s="36">
        <v>31930.617181915288</v>
      </c>
      <c r="AP699" s="36">
        <v>560.547607421875</v>
      </c>
      <c r="AQ699" s="36">
        <v>28138.975813187546</v>
      </c>
      <c r="AR699" s="36">
        <v>34373.060278888668</v>
      </c>
      <c r="AS699" s="36">
        <v>36271.671439880403</v>
      </c>
      <c r="AT699" s="36">
        <v>16184.184033982432</v>
      </c>
      <c r="AU699" s="36">
        <v>33549.869080859418</v>
      </c>
      <c r="AV699" s="36">
        <v>9819.5113526562418</v>
      </c>
      <c r="AW699" s="36">
        <v>13430.288452148448</v>
      </c>
      <c r="AX699" s="36">
        <v>29436.539820312515</v>
      </c>
      <c r="AY699" s="36">
        <v>26743.809017421921</v>
      </c>
    </row>
    <row r="700" spans="1:51" x14ac:dyDescent="0.25">
      <c r="A700" s="34">
        <v>44285</v>
      </c>
      <c r="B700" s="35">
        <v>3</v>
      </c>
      <c r="C700" s="36">
        <v>17332.735241194841</v>
      </c>
      <c r="D700" s="36">
        <v>22993.265083609389</v>
      </c>
      <c r="E700" s="36">
        <v>10415.276220879892</v>
      </c>
      <c r="F700" s="36">
        <v>34282.054847671905</v>
      </c>
      <c r="G700" s="36">
        <v>21083.77376100585</v>
      </c>
      <c r="H700" s="36">
        <v>5986.0968747268298</v>
      </c>
      <c r="I700" s="36">
        <v>16086.350852842099</v>
      </c>
      <c r="J700" s="36">
        <v>86.649707794189396</v>
      </c>
      <c r="K700" s="36">
        <v>10701.484490289069</v>
      </c>
      <c r="L700" s="36">
        <v>5005.8099620331495</v>
      </c>
      <c r="M700" s="36">
        <v>25545.994772459962</v>
      </c>
      <c r="N700" s="36">
        <v>10540.99871484375</v>
      </c>
      <c r="O700" s="36">
        <v>27154.67987098439</v>
      </c>
      <c r="P700" s="36">
        <v>2881.8079311523456</v>
      </c>
      <c r="Q700" s="36">
        <v>33.706520080566406</v>
      </c>
      <c r="R700" s="36">
        <v>3810.3211524863291</v>
      </c>
      <c r="S700" s="36">
        <v>30047.22699014064</v>
      </c>
      <c r="T700" s="36">
        <v>10475.978951023451</v>
      </c>
      <c r="U700" s="36">
        <v>5464.4522514343389</v>
      </c>
      <c r="V700" s="36">
        <v>40867.764318234404</v>
      </c>
      <c r="W700" s="36">
        <v>3862.8090087890696</v>
      </c>
      <c r="X700" s="36">
        <v>8896.8579276505734</v>
      </c>
      <c r="Y700" s="36">
        <v>17809.647963739695</v>
      </c>
      <c r="Z700" s="36">
        <v>162.70038009643562</v>
      </c>
      <c r="AA700" s="36">
        <v>10197.892627777366</v>
      </c>
      <c r="AB700" s="36">
        <v>11711.247823351561</v>
      </c>
      <c r="AC700" s="36">
        <v>16539.263764937503</v>
      </c>
      <c r="AD700" s="36">
        <v>21596.649700477788</v>
      </c>
      <c r="AE700" s="36">
        <v>5854.0562328513406</v>
      </c>
      <c r="AF700" s="36">
        <v>14.579032258064515</v>
      </c>
      <c r="AG700" s="36">
        <v>12412.492693374999</v>
      </c>
      <c r="AH700" s="36">
        <v>26403.341653343741</v>
      </c>
      <c r="AI700" s="36">
        <v>3809.0583618164137</v>
      </c>
      <c r="AJ700" s="36">
        <v>58.608434046876084</v>
      </c>
      <c r="AK700" s="36">
        <v>3643.4687564062506</v>
      </c>
      <c r="AL700" s="36">
        <v>14301.48842420314</v>
      </c>
      <c r="AM700" s="36">
        <v>7386.4273500039262</v>
      </c>
      <c r="AN700" s="36">
        <v>8077.063013671881</v>
      </c>
      <c r="AO700" s="36">
        <v>29435.038556037904</v>
      </c>
      <c r="AP700" s="36">
        <v>555.29808044433605</v>
      </c>
      <c r="AQ700" s="36">
        <v>26900.488380089879</v>
      </c>
      <c r="AR700" s="36">
        <v>31747.940780771514</v>
      </c>
      <c r="AS700" s="36">
        <v>32579.933124694842</v>
      </c>
      <c r="AT700" s="36">
        <v>15653.061302093751</v>
      </c>
      <c r="AU700" s="36">
        <v>31391.552152078162</v>
      </c>
      <c r="AV700" s="36">
        <v>8362.9075470000025</v>
      </c>
      <c r="AW700" s="36">
        <v>10819.375183105485</v>
      </c>
      <c r="AX700" s="36">
        <v>26184.868835693364</v>
      </c>
      <c r="AY700" s="36">
        <v>25795.093325187525</v>
      </c>
    </row>
    <row r="701" spans="1:51" x14ac:dyDescent="0.25">
      <c r="A701" s="34">
        <v>44285</v>
      </c>
      <c r="B701" s="35">
        <v>4</v>
      </c>
      <c r="C701" s="36">
        <v>17092.774902981462</v>
      </c>
      <c r="D701" s="36">
        <v>22118.397338390627</v>
      </c>
      <c r="E701" s="36">
        <v>9596.4833246757898</v>
      </c>
      <c r="F701" s="36">
        <v>33166.549174937521</v>
      </c>
      <c r="G701" s="36">
        <v>19816.528570982442</v>
      </c>
      <c r="H701" s="36">
        <v>5875.0859913742788</v>
      </c>
      <c r="I701" s="36">
        <v>15719.926732021793</v>
      </c>
      <c r="J701" s="36">
        <v>78.803819656372013</v>
      </c>
      <c r="K701" s="36">
        <v>10438.802525562511</v>
      </c>
      <c r="L701" s="36">
        <v>4970.7854292128495</v>
      </c>
      <c r="M701" s="36">
        <v>25165.173257514409</v>
      </c>
      <c r="N701" s="36">
        <v>10279.21820117188</v>
      </c>
      <c r="O701" s="36">
        <v>26354.131276437522</v>
      </c>
      <c r="P701" s="36">
        <v>2855.26325585938</v>
      </c>
      <c r="Q701" s="36">
        <v>32.435023307800307</v>
      </c>
      <c r="R701" s="36">
        <v>3608.1918783750007</v>
      </c>
      <c r="S701" s="36">
        <v>28181.157015531269</v>
      </c>
      <c r="T701" s="36">
        <v>10192.5759102422</v>
      </c>
      <c r="U701" s="36">
        <v>5339.2789878845233</v>
      </c>
      <c r="V701" s="36">
        <v>37547.175154453151</v>
      </c>
      <c r="W701" s="36">
        <v>3938.1014648437604</v>
      </c>
      <c r="X701" s="36">
        <v>8745.5310068078616</v>
      </c>
      <c r="Y701" s="36">
        <v>16973.554752358326</v>
      </c>
      <c r="Z701" s="36">
        <v>180.67162414550779</v>
      </c>
      <c r="AA701" s="36">
        <v>8819.7466915781552</v>
      </c>
      <c r="AB701" s="36">
        <v>11525.54700931252</v>
      </c>
      <c r="AC701" s="36">
        <v>16275.269180343774</v>
      </c>
      <c r="AD701" s="36">
        <v>20457.4759450889</v>
      </c>
      <c r="AE701" s="36">
        <v>5777.367000866725</v>
      </c>
      <c r="AF701" s="36">
        <v>14.579032258064515</v>
      </c>
      <c r="AG701" s="36">
        <v>11823.099935031249</v>
      </c>
      <c r="AH701" s="36">
        <v>25093.719702812501</v>
      </c>
      <c r="AI701" s="36">
        <v>3560.5582397460948</v>
      </c>
      <c r="AJ701" s="36">
        <v>46.724626837891606</v>
      </c>
      <c r="AK701" s="36">
        <v>3700.3661899531403</v>
      </c>
      <c r="AL701" s="36">
        <v>13473.197744960949</v>
      </c>
      <c r="AM701" s="36">
        <v>6917.4369819707281</v>
      </c>
      <c r="AN701" s="36">
        <v>7713.6098203125102</v>
      </c>
      <c r="AO701" s="36">
        <v>27751.000317764298</v>
      </c>
      <c r="AP701" s="36">
        <v>566.17776489257903</v>
      </c>
      <c r="AQ701" s="36">
        <v>26353.52950166407</v>
      </c>
      <c r="AR701" s="36">
        <v>30202.591707105483</v>
      </c>
      <c r="AS701" s="36">
        <v>30672.414666564953</v>
      </c>
      <c r="AT701" s="36">
        <v>15330.21726078517</v>
      </c>
      <c r="AU701" s="36">
        <v>30569.302902984407</v>
      </c>
      <c r="AV701" s="36">
        <v>9279.4656674375074</v>
      </c>
      <c r="AW701" s="36">
        <v>8063.2420959472802</v>
      </c>
      <c r="AX701" s="36">
        <v>24518.743538574243</v>
      </c>
      <c r="AY701" s="36">
        <v>25333.158167000034</v>
      </c>
    </row>
    <row r="702" spans="1:51" x14ac:dyDescent="0.25">
      <c r="A702" s="34">
        <v>44285</v>
      </c>
      <c r="B702" s="35">
        <v>5</v>
      </c>
      <c r="C702" s="36">
        <v>17062.186763340356</v>
      </c>
      <c r="D702" s="36">
        <v>21878.855360953123</v>
      </c>
      <c r="E702" s="36">
        <v>8898.2757998740417</v>
      </c>
      <c r="F702" s="36">
        <v>32636.82102206253</v>
      </c>
      <c r="G702" s="36">
        <v>19402.918278482462</v>
      </c>
      <c r="H702" s="36">
        <v>6301.7714147497791</v>
      </c>
      <c r="I702" s="36">
        <v>15559.878330494452</v>
      </c>
      <c r="J702" s="36">
        <v>75.333133697509794</v>
      </c>
      <c r="K702" s="36">
        <v>10219.11046439844</v>
      </c>
      <c r="L702" s="36">
        <v>4777.265956830036</v>
      </c>
      <c r="M702" s="36">
        <v>25186.815016966644</v>
      </c>
      <c r="N702" s="36">
        <v>10042.187199218761</v>
      </c>
      <c r="O702" s="36">
        <v>26071.060189625001</v>
      </c>
      <c r="P702" s="36">
        <v>2735.1192226562544</v>
      </c>
      <c r="Q702" s="36">
        <v>31.597987174987793</v>
      </c>
      <c r="R702" s="36">
        <v>3545.6790760859394</v>
      </c>
      <c r="S702" s="36">
        <v>27506.049251039098</v>
      </c>
      <c r="T702" s="36">
        <v>10307.99928010939</v>
      </c>
      <c r="U702" s="36">
        <v>5265.8035087585522</v>
      </c>
      <c r="V702" s="36">
        <v>35899.454893046903</v>
      </c>
      <c r="W702" s="36">
        <v>3972.7735107422</v>
      </c>
      <c r="X702" s="36">
        <v>9185.3191956393312</v>
      </c>
      <c r="Y702" s="36">
        <v>16133.077853478278</v>
      </c>
      <c r="Z702" s="36">
        <v>197.2300758361817</v>
      </c>
      <c r="AA702" s="36">
        <v>8794.5988972695377</v>
      </c>
      <c r="AB702" s="36">
        <v>11623.427764828137</v>
      </c>
      <c r="AC702" s="36">
        <v>16254.881978578142</v>
      </c>
      <c r="AD702" s="36">
        <v>20124.79487143752</v>
      </c>
      <c r="AE702" s="36">
        <v>5641.8518365127175</v>
      </c>
      <c r="AF702" s="36">
        <v>14.579032258064515</v>
      </c>
      <c r="AG702" s="36">
        <v>11583.859599656251</v>
      </c>
      <c r="AH702" s="36">
        <v>24674.875977562493</v>
      </c>
      <c r="AI702" s="36">
        <v>3508.9345214843761</v>
      </c>
      <c r="AJ702" s="36">
        <v>52.1452795253918</v>
      </c>
      <c r="AK702" s="36">
        <v>3598.9883533984403</v>
      </c>
      <c r="AL702" s="36">
        <v>13051.554180531259</v>
      </c>
      <c r="AM702" s="36">
        <v>6327.258590953149</v>
      </c>
      <c r="AN702" s="36">
        <v>7848.5554023437617</v>
      </c>
      <c r="AO702" s="36">
        <v>26865.530518180865</v>
      </c>
      <c r="AP702" s="36">
        <v>552.12785339355401</v>
      </c>
      <c r="AQ702" s="36">
        <v>26057.383138117206</v>
      </c>
      <c r="AR702" s="36">
        <v>29781.438992863306</v>
      </c>
      <c r="AS702" s="36">
        <v>29952.999116210944</v>
      </c>
      <c r="AT702" s="36">
        <v>15164.203010085965</v>
      </c>
      <c r="AU702" s="36">
        <v>30324.701367921887</v>
      </c>
      <c r="AV702" s="36">
        <v>11048.554721328137</v>
      </c>
      <c r="AW702" s="36">
        <v>5710.9987792968723</v>
      </c>
      <c r="AX702" s="36">
        <v>23993.400103027368</v>
      </c>
      <c r="AY702" s="36">
        <v>25205.324875125043</v>
      </c>
    </row>
    <row r="703" spans="1:51" x14ac:dyDescent="0.25">
      <c r="A703" s="34">
        <v>44285</v>
      </c>
      <c r="B703" s="35">
        <v>6</v>
      </c>
      <c r="C703" s="36">
        <v>17128.380202238783</v>
      </c>
      <c r="D703" s="36">
        <v>22793.51391781251</v>
      </c>
      <c r="E703" s="36">
        <v>8961.7866668252118</v>
      </c>
      <c r="F703" s="36">
        <v>32952.727756843786</v>
      </c>
      <c r="G703" s="36">
        <v>20239.571078158195</v>
      </c>
      <c r="H703" s="36">
        <v>6551.0505064939152</v>
      </c>
      <c r="I703" s="36">
        <v>16016.69467027569</v>
      </c>
      <c r="J703" s="36">
        <v>78.407314300537109</v>
      </c>
      <c r="K703" s="36">
        <v>10449.4389129297</v>
      </c>
      <c r="L703" s="36">
        <v>5136.3323891503805</v>
      </c>
      <c r="M703" s="36">
        <v>24451.647041799108</v>
      </c>
      <c r="N703" s="36">
        <v>9902.3027792968787</v>
      </c>
      <c r="O703" s="36">
        <v>26898.262686796905</v>
      </c>
      <c r="P703" s="36">
        <v>2775.5924926757752</v>
      </c>
      <c r="Q703" s="36">
        <v>31.226137638092052</v>
      </c>
      <c r="R703" s="36">
        <v>3615.0023960312519</v>
      </c>
      <c r="S703" s="36">
        <v>27750.41908355472</v>
      </c>
      <c r="T703" s="36">
        <v>10383.6241934297</v>
      </c>
      <c r="U703" s="36">
        <v>5328.7076225280762</v>
      </c>
      <c r="V703" s="36">
        <v>36620.531328234385</v>
      </c>
      <c r="W703" s="36">
        <v>3763.7120361328198</v>
      </c>
      <c r="X703" s="36">
        <v>9435.4234660412585</v>
      </c>
      <c r="Y703" s="36">
        <v>16197.017534047976</v>
      </c>
      <c r="Z703" s="36">
        <v>232.6644686889648</v>
      </c>
      <c r="AA703" s="36">
        <v>9292.7205007812736</v>
      </c>
      <c r="AB703" s="36">
        <v>11924.931163406269</v>
      </c>
      <c r="AC703" s="36">
        <v>15927.56974226563</v>
      </c>
      <c r="AD703" s="36">
        <v>20749.549521875018</v>
      </c>
      <c r="AE703" s="36">
        <v>5640.5444689111355</v>
      </c>
      <c r="AF703" s="36">
        <v>14.579032258064515</v>
      </c>
      <c r="AG703" s="36">
        <v>11930.841775124998</v>
      </c>
      <c r="AH703" s="36">
        <v>25100.738278031247</v>
      </c>
      <c r="AI703" s="36">
        <v>3623.6605224609384</v>
      </c>
      <c r="AJ703" s="36">
        <v>45.421759216797966</v>
      </c>
      <c r="AK703" s="36">
        <v>3576.6060645468901</v>
      </c>
      <c r="AL703" s="36">
        <v>13401.653457414082</v>
      </c>
      <c r="AM703" s="36">
        <v>6564.2563395254256</v>
      </c>
      <c r="AN703" s="36">
        <v>8095.5363105468805</v>
      </c>
      <c r="AO703" s="36">
        <v>27029.339303085348</v>
      </c>
      <c r="AP703" s="36">
        <v>533.43647766113304</v>
      </c>
      <c r="AQ703" s="36">
        <v>26524.49870450002</v>
      </c>
      <c r="AR703" s="36">
        <v>30352.307902841818</v>
      </c>
      <c r="AS703" s="36">
        <v>30631.383211669927</v>
      </c>
      <c r="AT703" s="36">
        <v>15674.267319582063</v>
      </c>
      <c r="AU703" s="36">
        <v>30882.772743703146</v>
      </c>
      <c r="AV703" s="36">
        <v>11746.042860875008</v>
      </c>
      <c r="AW703" s="36">
        <v>5068.400024414067</v>
      </c>
      <c r="AX703" s="36">
        <v>24661.308358642571</v>
      </c>
      <c r="AY703" s="36">
        <v>25560.130533562529</v>
      </c>
    </row>
    <row r="704" spans="1:51" x14ac:dyDescent="0.25">
      <c r="A704" s="34">
        <v>44285</v>
      </c>
      <c r="B704" s="35">
        <v>7</v>
      </c>
      <c r="C704" s="36">
        <v>18374.642478471709</v>
      </c>
      <c r="D704" s="36">
        <v>24638.232189124996</v>
      </c>
      <c r="E704" s="36">
        <v>10062.236101546885</v>
      </c>
      <c r="F704" s="36">
        <v>35832.626588140636</v>
      </c>
      <c r="G704" s="36">
        <v>21103.578414060568</v>
      </c>
      <c r="H704" s="36">
        <v>6646.1080813086155</v>
      </c>
      <c r="I704" s="36">
        <v>17805.009632603818</v>
      </c>
      <c r="J704" s="36">
        <v>85.775724411010714</v>
      </c>
      <c r="K704" s="36">
        <v>11326.42791341408</v>
      </c>
      <c r="L704" s="36">
        <v>5426.9338001347296</v>
      </c>
      <c r="M704" s="36">
        <v>25901.929757177859</v>
      </c>
      <c r="N704" s="36">
        <v>10210.66460937501</v>
      </c>
      <c r="O704" s="36">
        <v>29973.473609992219</v>
      </c>
      <c r="P704" s="36">
        <v>3031.3133535156312</v>
      </c>
      <c r="Q704" s="36">
        <v>31.461814403533928</v>
      </c>
      <c r="R704" s="36">
        <v>3863.1746981113292</v>
      </c>
      <c r="S704" s="36">
        <v>30519.977741625022</v>
      </c>
      <c r="T704" s="36">
        <v>10915.445664210951</v>
      </c>
      <c r="U704" s="36">
        <v>5691.7194404602078</v>
      </c>
      <c r="V704" s="36">
        <v>39627.019452328139</v>
      </c>
      <c r="W704" s="36">
        <v>3809.2121093750002</v>
      </c>
      <c r="X704" s="36">
        <v>9939.885795990911</v>
      </c>
      <c r="Y704" s="36">
        <v>17589.882557164874</v>
      </c>
      <c r="Z704" s="36">
        <v>246.60350189208992</v>
      </c>
      <c r="AA704" s="36">
        <v>11172.615513355495</v>
      </c>
      <c r="AB704" s="36">
        <v>13150.368931835952</v>
      </c>
      <c r="AC704" s="36">
        <v>17006.953555093765</v>
      </c>
      <c r="AD704" s="36">
        <v>22527.448347829846</v>
      </c>
      <c r="AE704" s="36">
        <v>6157.1491268313075</v>
      </c>
      <c r="AF704" s="36">
        <v>14.579032258064515</v>
      </c>
      <c r="AG704" s="36">
        <v>12979.063952593748</v>
      </c>
      <c r="AH704" s="36">
        <v>27104.67672153125</v>
      </c>
      <c r="AI704" s="36">
        <v>3936.0459472656203</v>
      </c>
      <c r="AJ704" s="36">
        <v>36.658664398437111</v>
      </c>
      <c r="AK704" s="36">
        <v>3768.9230882265701</v>
      </c>
      <c r="AL704" s="36">
        <v>14134.90910514065</v>
      </c>
      <c r="AM704" s="36">
        <v>6966.7839560039265</v>
      </c>
      <c r="AN704" s="36">
        <v>8421.1558613281304</v>
      </c>
      <c r="AO704" s="36">
        <v>28928.752935623168</v>
      </c>
      <c r="AP704" s="36">
        <v>548.78462219238202</v>
      </c>
      <c r="AQ704" s="36">
        <v>28822.868636703151</v>
      </c>
      <c r="AR704" s="36">
        <v>32864.056923267592</v>
      </c>
      <c r="AS704" s="36">
        <v>33840.168114563006</v>
      </c>
      <c r="AT704" s="36">
        <v>16171.960711292983</v>
      </c>
      <c r="AU704" s="36">
        <v>34075.453984484397</v>
      </c>
      <c r="AV704" s="36">
        <v>12603.378593000001</v>
      </c>
      <c r="AW704" s="36">
        <v>4600.1043395996276</v>
      </c>
      <c r="AX704" s="36">
        <v>26408.561341064466</v>
      </c>
      <c r="AY704" s="36">
        <v>27356.020882265646</v>
      </c>
    </row>
    <row r="705" spans="1:51" x14ac:dyDescent="0.25">
      <c r="A705" s="34">
        <v>44285</v>
      </c>
      <c r="B705" s="35">
        <v>8</v>
      </c>
      <c r="C705" s="36">
        <v>22918.987079414095</v>
      </c>
      <c r="D705" s="36">
        <v>27682.155037843735</v>
      </c>
      <c r="E705" s="36">
        <v>12704.401255268554</v>
      </c>
      <c r="F705" s="36">
        <v>44535.943112359382</v>
      </c>
      <c r="G705" s="36">
        <v>25470.703984083993</v>
      </c>
      <c r="H705" s="36">
        <v>7249.7733218252069</v>
      </c>
      <c r="I705" s="36">
        <v>21599.536061388979</v>
      </c>
      <c r="J705" s="36">
        <v>102.03695678710929</v>
      </c>
      <c r="K705" s="36">
        <v>13045.462695773471</v>
      </c>
      <c r="L705" s="36">
        <v>6387.6994416815833</v>
      </c>
      <c r="M705" s="36">
        <v>28520.531944943854</v>
      </c>
      <c r="N705" s="36">
        <v>12353.82222656251</v>
      </c>
      <c r="O705" s="36">
        <v>34529.311580117195</v>
      </c>
      <c r="P705" s="36">
        <v>3218.3924631194809</v>
      </c>
      <c r="Q705" s="36">
        <v>32.061729907989502</v>
      </c>
      <c r="R705" s="36">
        <v>4273.2329405996097</v>
      </c>
      <c r="S705" s="36">
        <v>33756.364346421899</v>
      </c>
      <c r="T705" s="36">
        <v>12871.466528617195</v>
      </c>
      <c r="U705" s="36">
        <v>6959.6111640930249</v>
      </c>
      <c r="V705" s="36">
        <v>46550.800867531245</v>
      </c>
      <c r="W705" s="36">
        <v>4453.0378662109397</v>
      </c>
      <c r="X705" s="36">
        <v>11872.901574709671</v>
      </c>
      <c r="Y705" s="36">
        <v>19948.015772968596</v>
      </c>
      <c r="Z705" s="36">
        <v>250.21732696533203</v>
      </c>
      <c r="AA705" s="36">
        <v>13627.649352867196</v>
      </c>
      <c r="AB705" s="36">
        <v>16028.74863793752</v>
      </c>
      <c r="AC705" s="36">
        <v>20497.688052250007</v>
      </c>
      <c r="AD705" s="36">
        <v>25288.610738979005</v>
      </c>
      <c r="AE705" s="36">
        <v>7060.7425447673922</v>
      </c>
      <c r="AF705" s="36">
        <v>14.579032258064515</v>
      </c>
      <c r="AG705" s="36">
        <v>15425.750449187501</v>
      </c>
      <c r="AH705" s="36">
        <v>29471.669596593751</v>
      </c>
      <c r="AI705" s="36">
        <v>4359.5201376588648</v>
      </c>
      <c r="AJ705" s="36">
        <v>61.56940714062597</v>
      </c>
      <c r="AK705" s="36">
        <v>3933.5068977109404</v>
      </c>
      <c r="AL705" s="36">
        <v>14805.63923115627</v>
      </c>
      <c r="AM705" s="36">
        <v>8762.524606796891</v>
      </c>
      <c r="AN705" s="36">
        <v>8995.8282929687703</v>
      </c>
      <c r="AO705" s="36">
        <v>33183.812814018253</v>
      </c>
      <c r="AP705" s="36">
        <v>587.7881042957307</v>
      </c>
      <c r="AQ705" s="36">
        <v>33953.075468234398</v>
      </c>
      <c r="AR705" s="36">
        <v>38015.791551619164</v>
      </c>
      <c r="AS705" s="36">
        <v>38272.754473693865</v>
      </c>
      <c r="AT705" s="36">
        <v>18908.302309164068</v>
      </c>
      <c r="AU705" s="36">
        <v>40318.834670937518</v>
      </c>
      <c r="AV705" s="36">
        <v>13799.817989874995</v>
      </c>
      <c r="AW705" s="36">
        <v>5257.9017333984448</v>
      </c>
      <c r="AX705" s="36">
        <v>28997.914491210948</v>
      </c>
      <c r="AY705" s="36">
        <v>33159.282029437527</v>
      </c>
    </row>
    <row r="706" spans="1:51" x14ac:dyDescent="0.25">
      <c r="A706" s="34">
        <v>44285</v>
      </c>
      <c r="B706" s="35">
        <v>9</v>
      </c>
      <c r="C706" s="36">
        <v>26116.435776958533</v>
      </c>
      <c r="D706" s="36">
        <v>32301.242153156258</v>
      </c>
      <c r="E706" s="36">
        <v>14953.292222812526</v>
      </c>
      <c r="F706" s="36">
        <v>51292.705307281256</v>
      </c>
      <c r="G706" s="36">
        <v>31510.047384334346</v>
      </c>
      <c r="H706" s="36">
        <v>9185.5899754782949</v>
      </c>
      <c r="I706" s="36">
        <v>25190.231115603823</v>
      </c>
      <c r="J706" s="36">
        <v>129.10162353515631</v>
      </c>
      <c r="K706" s="36">
        <v>15559.46179670315</v>
      </c>
      <c r="L706" s="36">
        <v>8098.6438960253472</v>
      </c>
      <c r="M706" s="36">
        <v>33798.769501124989</v>
      </c>
      <c r="N706" s="36">
        <v>13603.26700195314</v>
      </c>
      <c r="O706" s="36">
        <v>40544.270419945322</v>
      </c>
      <c r="P706" s="36">
        <v>3565.789141125776</v>
      </c>
      <c r="Q706" s="36">
        <v>33.910838127136238</v>
      </c>
      <c r="R706" s="36">
        <v>4696.9432223847671</v>
      </c>
      <c r="S706" s="36">
        <v>39126.447089656256</v>
      </c>
      <c r="T706" s="36">
        <v>13737.744448351581</v>
      </c>
      <c r="U706" s="36">
        <v>7333.2739830017117</v>
      </c>
      <c r="V706" s="36">
        <v>51920.554526500004</v>
      </c>
      <c r="W706" s="36">
        <v>5401.8968994140705</v>
      </c>
      <c r="X706" s="36">
        <v>14108.371349488509</v>
      </c>
      <c r="Y706" s="36">
        <v>23821.819341360595</v>
      </c>
      <c r="Z706" s="36">
        <v>274.37139160156249</v>
      </c>
      <c r="AA706" s="36">
        <v>16166.799152785183</v>
      </c>
      <c r="AB706" s="36">
        <v>18686.499607468759</v>
      </c>
      <c r="AC706" s="36">
        <v>23632.927921953131</v>
      </c>
      <c r="AD706" s="36">
        <v>27693.033625894532</v>
      </c>
      <c r="AE706" s="36">
        <v>6977.7538633362237</v>
      </c>
      <c r="AF706" s="36">
        <v>14.579032258064515</v>
      </c>
      <c r="AG706" s="36">
        <v>18028.405022999999</v>
      </c>
      <c r="AH706" s="36">
        <v>31566.507567375003</v>
      </c>
      <c r="AI706" s="36">
        <v>5457.9424810723231</v>
      </c>
      <c r="AJ706" s="36">
        <v>108.57666551757882</v>
      </c>
      <c r="AK706" s="36">
        <v>4558.1761468444192</v>
      </c>
      <c r="AL706" s="36">
        <v>15406.54850726565</v>
      </c>
      <c r="AM706" s="36">
        <v>10174.806623484397</v>
      </c>
      <c r="AN706" s="36">
        <v>9279.12118554689</v>
      </c>
      <c r="AO706" s="36">
        <v>38537.433333106994</v>
      </c>
      <c r="AP706" s="36">
        <v>650.63152694702148</v>
      </c>
      <c r="AQ706" s="36">
        <v>39424.696766460955</v>
      </c>
      <c r="AR706" s="36">
        <v>45564.034146644553</v>
      </c>
      <c r="AS706" s="36">
        <v>42987.29849884034</v>
      </c>
      <c r="AT706" s="36">
        <v>22149.479278257815</v>
      </c>
      <c r="AU706" s="36">
        <v>46372.903959390642</v>
      </c>
      <c r="AV706" s="36">
        <v>15653.323051468749</v>
      </c>
      <c r="AW706" s="36">
        <v>5075.5730895996112</v>
      </c>
      <c r="AX706" s="36">
        <v>31432.153322998063</v>
      </c>
      <c r="AY706" s="36">
        <v>38884.757970093779</v>
      </c>
    </row>
    <row r="707" spans="1:51" x14ac:dyDescent="0.25">
      <c r="A707" s="34">
        <v>44285</v>
      </c>
      <c r="B707" s="35">
        <v>10</v>
      </c>
      <c r="C707" s="36">
        <v>28033.056128037108</v>
      </c>
      <c r="D707" s="36">
        <v>36132.895026781262</v>
      </c>
      <c r="E707" s="36">
        <v>15701.133729276387</v>
      </c>
      <c r="F707" s="36">
        <v>55007.784806218748</v>
      </c>
      <c r="G707" s="36">
        <v>35842.443313073542</v>
      </c>
      <c r="H707" s="36">
        <v>10491.334576866226</v>
      </c>
      <c r="I707" s="36">
        <v>27917.516549510066</v>
      </c>
      <c r="J707" s="36">
        <v>138.09169769287109</v>
      </c>
      <c r="K707" s="36">
        <v>17569.810758031279</v>
      </c>
      <c r="L707" s="36">
        <v>9059.6349232909724</v>
      </c>
      <c r="M707" s="36">
        <v>37184.866181558595</v>
      </c>
      <c r="N707" s="36">
        <v>14138.45013867188</v>
      </c>
      <c r="O707" s="36">
        <v>44367.98005804688</v>
      </c>
      <c r="P707" s="36">
        <v>4073.6053683359173</v>
      </c>
      <c r="Q707" s="36">
        <v>34.257163047790527</v>
      </c>
      <c r="R707" s="36">
        <v>5130.3451078593762</v>
      </c>
      <c r="S707" s="36">
        <v>43763.250639421894</v>
      </c>
      <c r="T707" s="36">
        <v>14901.969792914071</v>
      </c>
      <c r="U707" s="36">
        <v>7814.8593063354565</v>
      </c>
      <c r="V707" s="36">
        <v>55373.184230625004</v>
      </c>
      <c r="W707" s="36">
        <v>6165.6741455078209</v>
      </c>
      <c r="X707" s="36">
        <v>14634.412850380133</v>
      </c>
      <c r="Y707" s="36">
        <v>26298.874945275547</v>
      </c>
      <c r="Z707" s="36">
        <v>188.05444091796872</v>
      </c>
      <c r="AA707" s="36">
        <v>19247.620301222691</v>
      </c>
      <c r="AB707" s="36">
        <v>20170.199516375011</v>
      </c>
      <c r="AC707" s="36">
        <v>25050.024752562502</v>
      </c>
      <c r="AD707" s="36">
        <v>30563.611041332028</v>
      </c>
      <c r="AE707" s="36">
        <v>7388.4821595151479</v>
      </c>
      <c r="AF707" s="36">
        <v>14.579032258064515</v>
      </c>
      <c r="AG707" s="36">
        <v>19488.970546968751</v>
      </c>
      <c r="AH707" s="36">
        <v>34941.401152625003</v>
      </c>
      <c r="AI707" s="36">
        <v>6449.9911465721552</v>
      </c>
      <c r="AJ707" s="36">
        <v>145.54590749023515</v>
      </c>
      <c r="AK707" s="36">
        <v>5084.7831247808372</v>
      </c>
      <c r="AL707" s="36">
        <v>16893.148554968782</v>
      </c>
      <c r="AM707" s="36">
        <v>11596.425989054704</v>
      </c>
      <c r="AN707" s="36">
        <v>9885.7006425781401</v>
      </c>
      <c r="AO707" s="36">
        <v>43551.224839035029</v>
      </c>
      <c r="AP707" s="36">
        <v>748.74712276458649</v>
      </c>
      <c r="AQ707" s="36">
        <v>43913.326779546871</v>
      </c>
      <c r="AR707" s="36">
        <v>51114.143856460949</v>
      </c>
      <c r="AS707" s="36">
        <v>47446.293235168472</v>
      </c>
      <c r="AT707" s="36">
        <v>24270.820326429683</v>
      </c>
      <c r="AU707" s="36">
        <v>49302.137925515628</v>
      </c>
      <c r="AV707" s="36">
        <v>18358.7402821875</v>
      </c>
      <c r="AW707" s="36">
        <v>5168.6854858398456</v>
      </c>
      <c r="AX707" s="36">
        <v>35060.992141357427</v>
      </c>
      <c r="AY707" s="36">
        <v>42696.825859906268</v>
      </c>
    </row>
    <row r="708" spans="1:51" x14ac:dyDescent="0.25">
      <c r="A708" s="34">
        <v>44285</v>
      </c>
      <c r="B708" s="35">
        <v>11</v>
      </c>
      <c r="C708" s="36">
        <v>28992.934550633796</v>
      </c>
      <c r="D708" s="36">
        <v>37789.665596406252</v>
      </c>
      <c r="E708" s="36">
        <v>17461.442683857436</v>
      </c>
      <c r="F708" s="36">
        <v>57116.762740750004</v>
      </c>
      <c r="G708" s="36">
        <v>37547.156815840623</v>
      </c>
      <c r="H708" s="36">
        <v>10830.759826405303</v>
      </c>
      <c r="I708" s="36">
        <v>29294.535767775684</v>
      </c>
      <c r="J708" s="36">
        <v>128.80307197570801</v>
      </c>
      <c r="K708" s="36">
        <v>18155.689639484401</v>
      </c>
      <c r="L708" s="36">
        <v>9269.3564222284713</v>
      </c>
      <c r="M708" s="36">
        <v>37362.311878390625</v>
      </c>
      <c r="N708" s="36">
        <v>15701.720019531251</v>
      </c>
      <c r="O708" s="36">
        <v>46563.407882500011</v>
      </c>
      <c r="P708" s="36">
        <v>4030.39299447544</v>
      </c>
      <c r="Q708" s="36">
        <v>34.108186721801758</v>
      </c>
      <c r="R708" s="36">
        <v>5292.3994600234382</v>
      </c>
      <c r="S708" s="36">
        <v>46391.812573953132</v>
      </c>
      <c r="T708" s="36">
        <v>16023.994382273448</v>
      </c>
      <c r="U708" s="36">
        <v>8677.6777610778972</v>
      </c>
      <c r="V708" s="36">
        <v>59212.167432562499</v>
      </c>
      <c r="W708" s="36">
        <v>6005.6181884765701</v>
      </c>
      <c r="X708" s="36">
        <v>14928.74484477166</v>
      </c>
      <c r="Y708" s="36">
        <v>27184.448807830002</v>
      </c>
      <c r="Z708" s="36">
        <v>167.12069824218747</v>
      </c>
      <c r="AA708" s="36">
        <v>20953.079663179709</v>
      </c>
      <c r="AB708" s="36">
        <v>21006.473823031272</v>
      </c>
      <c r="AC708" s="36">
        <v>26093.583419937502</v>
      </c>
      <c r="AD708" s="36">
        <v>32196.949073067386</v>
      </c>
      <c r="AE708" s="36">
        <v>7514.9501912610103</v>
      </c>
      <c r="AF708" s="36">
        <v>14.579032258064515</v>
      </c>
      <c r="AG708" s="36">
        <v>19995.574120062498</v>
      </c>
      <c r="AH708" s="36">
        <v>36366.817733687494</v>
      </c>
      <c r="AI708" s="36">
        <v>6733.1328587003227</v>
      </c>
      <c r="AJ708" s="36">
        <v>142.08175862890607</v>
      </c>
      <c r="AK708" s="36">
        <v>5232.2012325144124</v>
      </c>
      <c r="AL708" s="36">
        <v>18283.041453421898</v>
      </c>
      <c r="AM708" s="36">
        <v>12627.213613447286</v>
      </c>
      <c r="AN708" s="36">
        <v>10348.91405078125</v>
      </c>
      <c r="AO708" s="36">
        <v>46357.626729717253</v>
      </c>
      <c r="AP708" s="36">
        <v>763.62775421142601</v>
      </c>
      <c r="AQ708" s="36">
        <v>46045.479799734378</v>
      </c>
      <c r="AR708" s="36">
        <v>53209.01256447073</v>
      </c>
      <c r="AS708" s="36">
        <v>50563.256927795424</v>
      </c>
      <c r="AT708" s="36">
        <v>24486.011610976562</v>
      </c>
      <c r="AU708" s="36">
        <v>50543.77980485939</v>
      </c>
      <c r="AV708" s="36">
        <v>18177.661506624991</v>
      </c>
      <c r="AW708" s="36">
        <v>5556.3219604492215</v>
      </c>
      <c r="AX708" s="36">
        <v>37530.113021972669</v>
      </c>
      <c r="AY708" s="36">
        <v>43986.046032921884</v>
      </c>
    </row>
    <row r="709" spans="1:51" x14ac:dyDescent="0.25">
      <c r="A709" s="34">
        <v>44285</v>
      </c>
      <c r="B709" s="35">
        <v>12</v>
      </c>
      <c r="C709" s="36">
        <v>30147.275533432614</v>
      </c>
      <c r="D709" s="36">
        <v>38579.739411531264</v>
      </c>
      <c r="E709" s="36">
        <v>18754.181213611348</v>
      </c>
      <c r="F709" s="36">
        <v>59436.868708999995</v>
      </c>
      <c r="G709" s="36">
        <v>39087.156583300617</v>
      </c>
      <c r="H709" s="36">
        <v>10915.705710890386</v>
      </c>
      <c r="I709" s="36">
        <v>30360.761684181947</v>
      </c>
      <c r="J709" s="36">
        <v>123.80708503723149</v>
      </c>
      <c r="K709" s="36">
        <v>18623.085637343771</v>
      </c>
      <c r="L709" s="36">
        <v>9987.90369169722</v>
      </c>
      <c r="M709" s="36">
        <v>37950.855436900616</v>
      </c>
      <c r="N709" s="36">
        <v>17275.063769531251</v>
      </c>
      <c r="O709" s="36">
        <v>47580.527713437506</v>
      </c>
      <c r="P709" s="36">
        <v>3836.005123757187</v>
      </c>
      <c r="Q709" s="36">
        <v>34.77189731597899</v>
      </c>
      <c r="R709" s="36">
        <v>5497.9590910312509</v>
      </c>
      <c r="S709" s="36">
        <v>48251.229902796884</v>
      </c>
      <c r="T709" s="36">
        <v>17076.292199429699</v>
      </c>
      <c r="U709" s="36">
        <v>9659.6388320922906</v>
      </c>
      <c r="V709" s="36">
        <v>61163.631280499998</v>
      </c>
      <c r="W709" s="36">
        <v>6110.912768554691</v>
      </c>
      <c r="X709" s="36">
        <v>14734.004723717033</v>
      </c>
      <c r="Y709" s="36">
        <v>27902.657458045192</v>
      </c>
      <c r="Z709" s="36">
        <v>192.31044769287109</v>
      </c>
      <c r="AA709" s="36">
        <v>21807.111763914083</v>
      </c>
      <c r="AB709" s="36">
        <v>21464.211752593783</v>
      </c>
      <c r="AC709" s="36">
        <v>27692.916245093766</v>
      </c>
      <c r="AD709" s="36">
        <v>32933.763519227534</v>
      </c>
      <c r="AE709" s="36">
        <v>7244.1282393402162</v>
      </c>
      <c r="AF709" s="36">
        <v>14.579032258064515</v>
      </c>
      <c r="AG709" s="36">
        <v>20489.145394125</v>
      </c>
      <c r="AH709" s="36">
        <v>11471.116568765625</v>
      </c>
      <c r="AI709" s="36">
        <v>6816.4595246890003</v>
      </c>
      <c r="AJ709" s="36">
        <v>159.31731662109479</v>
      </c>
      <c r="AK709" s="36">
        <v>5498.7511286487343</v>
      </c>
      <c r="AL709" s="36">
        <v>19224.294447375032</v>
      </c>
      <c r="AM709" s="36">
        <v>12614.031453830097</v>
      </c>
      <c r="AN709" s="36">
        <v>10549.339673828139</v>
      </c>
      <c r="AO709" s="36">
        <v>48258.161696632385</v>
      </c>
      <c r="AP709" s="36">
        <v>775.80134582519599</v>
      </c>
      <c r="AQ709" s="36">
        <v>47611.704279851561</v>
      </c>
      <c r="AR709" s="36">
        <v>53824.841231728533</v>
      </c>
      <c r="AS709" s="36">
        <v>52571.338672302256</v>
      </c>
      <c r="AT709" s="36">
        <v>24675.144321724598</v>
      </c>
      <c r="AU709" s="36">
        <v>51830.971025093764</v>
      </c>
      <c r="AV709" s="36">
        <v>17922.459022562507</v>
      </c>
      <c r="AW709" s="36">
        <v>6047.6353759765598</v>
      </c>
      <c r="AX709" s="36">
        <v>39288.572645996115</v>
      </c>
      <c r="AY709" s="36">
        <v>45455.42972135936</v>
      </c>
    </row>
    <row r="710" spans="1:51" x14ac:dyDescent="0.25">
      <c r="A710" s="34">
        <v>44285</v>
      </c>
      <c r="B710" s="35">
        <v>13</v>
      </c>
      <c r="C710" s="36">
        <v>31464.596929239266</v>
      </c>
      <c r="D710" s="36">
        <v>39748.057625281261</v>
      </c>
      <c r="E710" s="36">
        <v>19891.017049530285</v>
      </c>
      <c r="F710" s="36">
        <v>62776.638923437502</v>
      </c>
      <c r="G710" s="36">
        <v>39159.702680535134</v>
      </c>
      <c r="H710" s="36">
        <v>10390.951491146516</v>
      </c>
      <c r="I710" s="36">
        <v>31452.452066517861</v>
      </c>
      <c r="J710" s="36">
        <v>127.51828956604</v>
      </c>
      <c r="K710" s="36">
        <v>19193.575981750029</v>
      </c>
      <c r="L710" s="36">
        <v>9866.4853884472304</v>
      </c>
      <c r="M710" s="36">
        <v>38234.03598278515</v>
      </c>
      <c r="N710" s="36">
        <v>18517.12464453125</v>
      </c>
      <c r="O710" s="36">
        <v>49241.209485015628</v>
      </c>
      <c r="P710" s="36">
        <v>4136.673791468269</v>
      </c>
      <c r="Q710" s="36">
        <v>34.783065795898452</v>
      </c>
      <c r="R710" s="36">
        <v>5897.9326637031299</v>
      </c>
      <c r="S710" s="36">
        <v>50051.856864312518</v>
      </c>
      <c r="T710" s="36">
        <v>18231.07018234377</v>
      </c>
      <c r="U710" s="36">
        <v>10420.518268585216</v>
      </c>
      <c r="V710" s="36">
        <v>64138.459986437498</v>
      </c>
      <c r="W710" s="36">
        <v>5873.8874267578203</v>
      </c>
      <c r="X710" s="36">
        <v>15163.286507212157</v>
      </c>
      <c r="Y710" s="36">
        <v>26779.820803528641</v>
      </c>
      <c r="Z710" s="36">
        <v>212.42094268798832</v>
      </c>
      <c r="AA710" s="36">
        <v>22302.320951457055</v>
      </c>
      <c r="AB710" s="36">
        <v>22176.229473531268</v>
      </c>
      <c r="AC710" s="36">
        <v>28941.437278812522</v>
      </c>
      <c r="AD710" s="36">
        <v>35606.230455222656</v>
      </c>
      <c r="AE710" s="36">
        <v>7322.6589892287047</v>
      </c>
      <c r="AF710" s="36">
        <v>14.579032258064515</v>
      </c>
      <c r="AG710" s="36">
        <v>21723.613198625</v>
      </c>
      <c r="AH710" s="36">
        <v>38259.360515531247</v>
      </c>
      <c r="AI710" s="36">
        <v>6888.6526093125976</v>
      </c>
      <c r="AJ710" s="36">
        <v>154.52089452636685</v>
      </c>
      <c r="AK710" s="36">
        <v>5537.4286350158545</v>
      </c>
      <c r="AL710" s="36">
        <v>20335.697040625029</v>
      </c>
      <c r="AM710" s="36">
        <v>13171.804157238301</v>
      </c>
      <c r="AN710" s="36">
        <v>10790.89742187501</v>
      </c>
      <c r="AO710" s="36">
        <v>50367.166255310054</v>
      </c>
      <c r="AP710" s="36">
        <v>778.90267181396621</v>
      </c>
      <c r="AQ710" s="36">
        <v>48844.326737539079</v>
      </c>
      <c r="AR710" s="36">
        <v>53018.888021351595</v>
      </c>
      <c r="AS710" s="36">
        <v>54809.435004333507</v>
      </c>
      <c r="AT710" s="36">
        <v>24988.313058765634</v>
      </c>
      <c r="AU710" s="36">
        <v>55012.662206484383</v>
      </c>
      <c r="AV710" s="36">
        <v>18281.780037906254</v>
      </c>
      <c r="AW710" s="36">
        <v>7627.0225219726617</v>
      </c>
      <c r="AX710" s="36">
        <v>43520.622773437528</v>
      </c>
      <c r="AY710" s="36">
        <v>46991.103430812509</v>
      </c>
    </row>
    <row r="711" spans="1:51" x14ac:dyDescent="0.25">
      <c r="A711" s="34">
        <v>44285</v>
      </c>
      <c r="B711" s="35">
        <v>14</v>
      </c>
      <c r="C711" s="36">
        <v>32560.443886267578</v>
      </c>
      <c r="D711" s="36">
        <v>40425.911882843749</v>
      </c>
      <c r="E711" s="36">
        <v>19913.026677795904</v>
      </c>
      <c r="F711" s="36">
        <v>65875.712131499997</v>
      </c>
      <c r="G711" s="36">
        <v>38767.262996500307</v>
      </c>
      <c r="H711" s="36">
        <v>9835.5364834694938</v>
      </c>
      <c r="I711" s="36">
        <v>32710.226320963186</v>
      </c>
      <c r="J711" s="36">
        <v>128.57596969604481</v>
      </c>
      <c r="K711" s="36">
        <v>19260.927345125019</v>
      </c>
      <c r="L711" s="36">
        <v>9627.4095905097001</v>
      </c>
      <c r="M711" s="36">
        <v>37899.532894399817</v>
      </c>
      <c r="N711" s="36">
        <v>18624.255609374999</v>
      </c>
      <c r="O711" s="36">
        <v>51692.230004031255</v>
      </c>
      <c r="P711" s="36">
        <v>4034.9051305573867</v>
      </c>
      <c r="Q711" s="36">
        <v>36.25843811035157</v>
      </c>
      <c r="R711" s="36">
        <v>6137.7619631992284</v>
      </c>
      <c r="S711" s="36">
        <v>51629.79461276564</v>
      </c>
      <c r="T711" s="36">
        <v>18761.123277515639</v>
      </c>
      <c r="U711" s="36">
        <v>10622.740016937267</v>
      </c>
      <c r="V711" s="36">
        <v>68248.613048562489</v>
      </c>
      <c r="W711" s="36">
        <v>5730.32111816406</v>
      </c>
      <c r="X711" s="36">
        <v>14275.402846344932</v>
      </c>
      <c r="Y711" s="36">
        <v>27437.30067372886</v>
      </c>
      <c r="Z711" s="36">
        <v>208.2668354797363</v>
      </c>
      <c r="AA711" s="36">
        <v>23243.86303175391</v>
      </c>
      <c r="AB711" s="36">
        <v>22965.443371906269</v>
      </c>
      <c r="AC711" s="36">
        <v>30168.55670884376</v>
      </c>
      <c r="AD711" s="36">
        <v>38201.466343321277</v>
      </c>
      <c r="AE711" s="36">
        <v>8105.9947391718752</v>
      </c>
      <c r="AF711" s="36">
        <v>14.579032258064515</v>
      </c>
      <c r="AG711" s="36">
        <v>23305.5849045625</v>
      </c>
      <c r="AH711" s="36">
        <v>42297.096610968751</v>
      </c>
      <c r="AI711" s="36">
        <v>6506.2466003830559</v>
      </c>
      <c r="AJ711" s="36">
        <v>126.37687995214901</v>
      </c>
      <c r="AK711" s="36">
        <v>5638.3552083912218</v>
      </c>
      <c r="AL711" s="36">
        <v>21798.151214703139</v>
      </c>
      <c r="AM711" s="36">
        <v>13951.159121687522</v>
      </c>
      <c r="AN711" s="36">
        <v>11727.24345898438</v>
      </c>
      <c r="AO711" s="36">
        <v>52030.226230735774</v>
      </c>
      <c r="AP711" s="36">
        <v>741.06843566894622</v>
      </c>
      <c r="AQ711" s="36">
        <v>50306.49816439065</v>
      </c>
      <c r="AR711" s="36">
        <v>54639.331693992193</v>
      </c>
      <c r="AS711" s="36">
        <v>56939.532793396022</v>
      </c>
      <c r="AT711" s="36">
        <v>24910.826065050795</v>
      </c>
      <c r="AU711" s="36">
        <v>57864.61392420312</v>
      </c>
      <c r="AV711" s="36">
        <v>18168.896032937493</v>
      </c>
      <c r="AW711" s="36">
        <v>8414.4022216797075</v>
      </c>
      <c r="AX711" s="36">
        <v>46598.393385742216</v>
      </c>
      <c r="AY711" s="36">
        <v>48958.468223750024</v>
      </c>
    </row>
    <row r="712" spans="1:51" x14ac:dyDescent="0.25">
      <c r="A712" s="34">
        <v>44285</v>
      </c>
      <c r="B712" s="35">
        <v>15</v>
      </c>
      <c r="C712" s="36">
        <v>30355.87235268165</v>
      </c>
      <c r="D712" s="36">
        <v>41112.153782562498</v>
      </c>
      <c r="E712" s="36">
        <v>19244.260847289097</v>
      </c>
      <c r="F712" s="36">
        <v>62751.83383628125</v>
      </c>
      <c r="G712" s="36">
        <v>40213.16263917512</v>
      </c>
      <c r="H712" s="36">
        <v>10189.938867177747</v>
      </c>
      <c r="I712" s="36">
        <v>32319.740569494435</v>
      </c>
      <c r="J712" s="36">
        <v>123.1522521972656</v>
      </c>
      <c r="K712" s="36">
        <v>19595.972843968779</v>
      </c>
      <c r="L712" s="36">
        <v>9979.008835369088</v>
      </c>
      <c r="M712" s="36">
        <v>39488.893768061927</v>
      </c>
      <c r="N712" s="36">
        <v>17930.331949218751</v>
      </c>
      <c r="O712" s="36">
        <v>50771.677835875009</v>
      </c>
      <c r="P712" s="36">
        <v>4244.7629286496922</v>
      </c>
      <c r="Q712" s="36">
        <v>35.620847702026367</v>
      </c>
      <c r="R712" s="36">
        <v>5885.9659111171932</v>
      </c>
      <c r="S712" s="36">
        <v>52298.628949500009</v>
      </c>
      <c r="T712" s="36">
        <v>17636.325402796898</v>
      </c>
      <c r="U712" s="36">
        <v>10028.35955810548</v>
      </c>
      <c r="V712" s="36">
        <v>66532.918868374996</v>
      </c>
      <c r="W712" s="36">
        <v>6046.7626464843797</v>
      </c>
      <c r="X712" s="36">
        <v>14723.357139202348</v>
      </c>
      <c r="Y712" s="36">
        <v>27523.101373403675</v>
      </c>
      <c r="Z712" s="36">
        <v>194.86475799560546</v>
      </c>
      <c r="AA712" s="36">
        <v>24016.907326535165</v>
      </c>
      <c r="AB712" s="36">
        <v>22541.531365171901</v>
      </c>
      <c r="AC712" s="36">
        <v>28445.827577343764</v>
      </c>
      <c r="AD712" s="36">
        <v>37332.872819291508</v>
      </c>
      <c r="AE712" s="36">
        <v>7604.2692799702454</v>
      </c>
      <c r="AF712" s="36">
        <v>14.579032258064515</v>
      </c>
      <c r="AG712" s="36">
        <v>23047.340153000001</v>
      </c>
      <c r="AH712" s="36">
        <v>41786.288800281247</v>
      </c>
      <c r="AI712" s="36">
        <v>7016.908609982599</v>
      </c>
      <c r="AJ712" s="36">
        <v>158.96054577832103</v>
      </c>
      <c r="AK712" s="36">
        <v>5692.6945384570026</v>
      </c>
      <c r="AL712" s="36">
        <v>22306.856182859392</v>
      </c>
      <c r="AM712" s="36">
        <v>14094.799689396481</v>
      </c>
      <c r="AN712" s="36">
        <v>11793.26615625</v>
      </c>
      <c r="AO712" s="36">
        <v>52444.481005035399</v>
      </c>
      <c r="AP712" s="36">
        <v>774.61439514160293</v>
      </c>
      <c r="AQ712" s="36">
        <v>49567.663553304687</v>
      </c>
      <c r="AR712" s="36">
        <v>54888.203309919954</v>
      </c>
      <c r="AS712" s="36">
        <v>57533.277873962412</v>
      </c>
      <c r="AT712" s="36">
        <v>24572.180985125015</v>
      </c>
      <c r="AU712" s="36">
        <v>55488.853013921893</v>
      </c>
      <c r="AV712" s="36">
        <v>18419.231177093752</v>
      </c>
      <c r="AW712" s="36">
        <v>8461.1949462890771</v>
      </c>
      <c r="AX712" s="36">
        <v>46991.056631347681</v>
      </c>
      <c r="AY712" s="36">
        <v>47723.649961671908</v>
      </c>
    </row>
    <row r="713" spans="1:51" x14ac:dyDescent="0.25">
      <c r="A713" s="34">
        <v>44285</v>
      </c>
      <c r="B713" s="35">
        <v>16</v>
      </c>
      <c r="C713" s="36">
        <v>29081.573925094708</v>
      </c>
      <c r="D713" s="36">
        <v>40638.941376437506</v>
      </c>
      <c r="E713" s="36">
        <v>18844.388357080094</v>
      </c>
      <c r="F713" s="36">
        <v>59771.923907375007</v>
      </c>
      <c r="G713" s="36">
        <v>39984.989697154386</v>
      </c>
      <c r="H713" s="36">
        <v>10488.861545393322</v>
      </c>
      <c r="I713" s="36">
        <v>31492.141467283494</v>
      </c>
      <c r="J713" s="36">
        <v>123.2167720794678</v>
      </c>
      <c r="K713" s="36">
        <v>19382.36592546877</v>
      </c>
      <c r="L713" s="36">
        <v>9230.4242861190942</v>
      </c>
      <c r="M713" s="36">
        <v>40250.775937008759</v>
      </c>
      <c r="N713" s="36">
        <v>18075.366871093749</v>
      </c>
      <c r="O713" s="36">
        <v>48881.861776468766</v>
      </c>
      <c r="P713" s="36">
        <v>4150.4815164396578</v>
      </c>
      <c r="Q713" s="36">
        <v>35.88756179809571</v>
      </c>
      <c r="R713" s="36">
        <v>6067.036835535172</v>
      </c>
      <c r="S713" s="36">
        <v>51559.864436687494</v>
      </c>
      <c r="T713" s="36">
        <v>17047.093395187527</v>
      </c>
      <c r="U713" s="36">
        <v>9894.7699241638293</v>
      </c>
      <c r="V713" s="36">
        <v>64602.34292446875</v>
      </c>
      <c r="W713" s="36">
        <v>6075.6199951171902</v>
      </c>
      <c r="X713" s="36">
        <v>15925.122307340014</v>
      </c>
      <c r="Y713" s="36">
        <v>26935.813562150255</v>
      </c>
      <c r="Z713" s="36">
        <v>199.08325607299798</v>
      </c>
      <c r="AA713" s="36">
        <v>22490.677469738304</v>
      </c>
      <c r="AB713" s="36">
        <v>21844.951823062522</v>
      </c>
      <c r="AC713" s="36">
        <v>27446.539024015623</v>
      </c>
      <c r="AD713" s="36">
        <v>35889.855184438478</v>
      </c>
      <c r="AE713" s="36">
        <v>8284.7755759712072</v>
      </c>
      <c r="AF713" s="36">
        <v>14.579032258064515</v>
      </c>
      <c r="AG713" s="36">
        <v>22220.71933809375</v>
      </c>
      <c r="AH713" s="36">
        <v>40043.008499281263</v>
      </c>
      <c r="AI713" s="36">
        <v>6995.7156835923406</v>
      </c>
      <c r="AJ713" s="36">
        <v>161.8476712089851</v>
      </c>
      <c r="AK713" s="36">
        <v>5823.4516605318331</v>
      </c>
      <c r="AL713" s="36">
        <v>22132.67483928127</v>
      </c>
      <c r="AM713" s="36">
        <v>14025.878118150407</v>
      </c>
      <c r="AN713" s="36">
        <v>11684.7255078125</v>
      </c>
      <c r="AO713" s="36">
        <v>51983.659429672247</v>
      </c>
      <c r="AP713" s="36">
        <v>819.52215576171898</v>
      </c>
      <c r="AQ713" s="36">
        <v>48480.485350703129</v>
      </c>
      <c r="AR713" s="36">
        <v>57237.430221121089</v>
      </c>
      <c r="AS713" s="36">
        <v>56716.274199157742</v>
      </c>
      <c r="AT713" s="36">
        <v>24695.296206496096</v>
      </c>
      <c r="AU713" s="36">
        <v>53140.047695999994</v>
      </c>
      <c r="AV713" s="36">
        <v>18907.693450343741</v>
      </c>
      <c r="AW713" s="36">
        <v>7121.6206054687609</v>
      </c>
      <c r="AX713" s="36">
        <v>43083.036541503934</v>
      </c>
      <c r="AY713" s="36">
        <v>46449.982303531237</v>
      </c>
    </row>
    <row r="714" spans="1:51" x14ac:dyDescent="0.25">
      <c r="A714" s="34">
        <v>44285</v>
      </c>
      <c r="B714" s="35">
        <v>17</v>
      </c>
      <c r="C714" s="36">
        <v>28141.17964351955</v>
      </c>
      <c r="D714" s="36">
        <v>40025.391430656251</v>
      </c>
      <c r="E714" s="36">
        <v>18015.857265046889</v>
      </c>
      <c r="F714" s="36">
        <v>58018.538607843744</v>
      </c>
      <c r="G714" s="36">
        <v>38772.477096620212</v>
      </c>
      <c r="H714" s="36">
        <v>9914.1078275747368</v>
      </c>
      <c r="I714" s="36">
        <v>30372.038721197558</v>
      </c>
      <c r="J714" s="36">
        <v>125.83917999267581</v>
      </c>
      <c r="K714" s="36">
        <v>18801.921078453131</v>
      </c>
      <c r="L714" s="36">
        <v>9179.0692237675466</v>
      </c>
      <c r="M714" s="36">
        <v>38706.875368820445</v>
      </c>
      <c r="N714" s="36">
        <v>17692.6319453125</v>
      </c>
      <c r="O714" s="36">
        <v>47351.010235015638</v>
      </c>
      <c r="P714" s="36">
        <v>4221.2761895295207</v>
      </c>
      <c r="Q714" s="36">
        <v>35.737011909484863</v>
      </c>
      <c r="R714" s="36">
        <v>5990.8333443476567</v>
      </c>
      <c r="S714" s="36">
        <v>50108.84934142189</v>
      </c>
      <c r="T714" s="36">
        <v>17033.052501265636</v>
      </c>
      <c r="U714" s="36">
        <v>9154.4993743896648</v>
      </c>
      <c r="V714" s="36">
        <v>62903.85673484375</v>
      </c>
      <c r="W714" s="36">
        <v>5864.38312988282</v>
      </c>
      <c r="X714" s="36">
        <v>15553.78068284495</v>
      </c>
      <c r="Y714" s="36">
        <v>27014.111809344948</v>
      </c>
      <c r="Z714" s="36">
        <v>189.54152267456058</v>
      </c>
      <c r="AA714" s="36">
        <v>21421.767361867205</v>
      </c>
      <c r="AB714" s="36">
        <v>21136.30036798439</v>
      </c>
      <c r="AC714" s="36">
        <v>26727.002162484372</v>
      </c>
      <c r="AD714" s="36">
        <v>35154.978481384278</v>
      </c>
      <c r="AE714" s="36">
        <v>8197.7761178576602</v>
      </c>
      <c r="AF714" s="36">
        <v>14.579032258064515</v>
      </c>
      <c r="AG714" s="36">
        <v>21334.094122375001</v>
      </c>
      <c r="AH714" s="36">
        <v>40398.774346187492</v>
      </c>
      <c r="AI714" s="36">
        <v>6949.0937120787394</v>
      </c>
      <c r="AJ714" s="36">
        <v>161.85855199609489</v>
      </c>
      <c r="AK714" s="36">
        <v>5871.0536710143606</v>
      </c>
      <c r="AL714" s="36">
        <v>21658.551841875022</v>
      </c>
      <c r="AM714" s="36">
        <v>13810.750972681677</v>
      </c>
      <c r="AN714" s="36">
        <v>11507.41294726563</v>
      </c>
      <c r="AO714" s="36">
        <v>51028.537576568597</v>
      </c>
      <c r="AP714" s="36">
        <v>812.13096618652514</v>
      </c>
      <c r="AQ714" s="36">
        <v>47154.034976875031</v>
      </c>
      <c r="AR714" s="36">
        <v>56340.21113042385</v>
      </c>
      <c r="AS714" s="36">
        <v>55488.106130371103</v>
      </c>
      <c r="AT714" s="36">
        <v>24342.019899429681</v>
      </c>
      <c r="AU714" s="36">
        <v>51530.025845546872</v>
      </c>
      <c r="AV714" s="36">
        <v>21919.337226593747</v>
      </c>
      <c r="AW714" s="36">
        <v>3074.9787511285122</v>
      </c>
      <c r="AX714" s="36">
        <v>41953.614564941432</v>
      </c>
      <c r="AY714" s="36">
        <v>45336.65374442187</v>
      </c>
    </row>
    <row r="715" spans="1:51" x14ac:dyDescent="0.25">
      <c r="A715" s="34">
        <v>44285</v>
      </c>
      <c r="B715" s="35">
        <v>18</v>
      </c>
      <c r="C715" s="36">
        <v>27714.860331403339</v>
      </c>
      <c r="D715" s="36">
        <v>38555.596359374991</v>
      </c>
      <c r="E715" s="36">
        <v>16544.575364102562</v>
      </c>
      <c r="F715" s="36">
        <v>56934.775986250002</v>
      </c>
      <c r="G715" s="36">
        <v>35861.073642920164</v>
      </c>
      <c r="H715" s="36">
        <v>8968.734107923603</v>
      </c>
      <c r="I715" s="36">
        <v>28848.727080166318</v>
      </c>
      <c r="J715" s="36">
        <v>128.63050460815421</v>
      </c>
      <c r="K715" s="36">
        <v>18246.731016500009</v>
      </c>
      <c r="L715" s="36">
        <v>9133.8069891347277</v>
      </c>
      <c r="M715" s="36">
        <v>35026.104848473406</v>
      </c>
      <c r="N715" s="36">
        <v>16744.653171874997</v>
      </c>
      <c r="O715" s="36">
        <v>44982.145095250016</v>
      </c>
      <c r="P715" s="36">
        <v>3982.4025898441059</v>
      </c>
      <c r="Q715" s="36">
        <v>35.693873405456543</v>
      </c>
      <c r="R715" s="36">
        <v>5945.5294806015718</v>
      </c>
      <c r="S715" s="36">
        <v>48719.183497515638</v>
      </c>
      <c r="T715" s="36">
        <v>16132.000107296879</v>
      </c>
      <c r="U715" s="36">
        <v>8614.3677368164172</v>
      </c>
      <c r="V715" s="36">
        <v>60739.314499843749</v>
      </c>
      <c r="W715" s="36">
        <v>5570.43244628907</v>
      </c>
      <c r="X715" s="36">
        <v>14404.135427407477</v>
      </c>
      <c r="Y715" s="36">
        <v>25233.65432853196</v>
      </c>
      <c r="Z715" s="36">
        <v>167.64938293457027</v>
      </c>
      <c r="AA715" s="36">
        <v>20107.011968257837</v>
      </c>
      <c r="AB715" s="36">
        <v>20228.15668543752</v>
      </c>
      <c r="AC715" s="36">
        <v>25855.096134359384</v>
      </c>
      <c r="AD715" s="36">
        <v>34730.356730240237</v>
      </c>
      <c r="AE715" s="36">
        <v>7623.0485489410212</v>
      </c>
      <c r="AF715" s="36">
        <v>14.579032258064515</v>
      </c>
      <c r="AG715" s="36">
        <v>20859.931018437499</v>
      </c>
      <c r="AH715" s="36">
        <v>40728.161671406255</v>
      </c>
      <c r="AI715" s="36">
        <v>6610.190476642817</v>
      </c>
      <c r="AJ715" s="36">
        <v>129.50112916797008</v>
      </c>
      <c r="AK715" s="36">
        <v>5492.2247103853406</v>
      </c>
      <c r="AL715" s="36">
        <v>21691.063290765651</v>
      </c>
      <c r="AM715" s="36">
        <v>12875.730698173846</v>
      </c>
      <c r="AN715" s="36">
        <v>11333.601369140632</v>
      </c>
      <c r="AO715" s="36">
        <v>49057.738720039364</v>
      </c>
      <c r="AP715" s="36">
        <v>755.69120025634925</v>
      </c>
      <c r="AQ715" s="36">
        <v>45136.215136195344</v>
      </c>
      <c r="AR715" s="36">
        <v>53352.673754015654</v>
      </c>
      <c r="AS715" s="36">
        <v>54283.06871618655</v>
      </c>
      <c r="AT715" s="36">
        <v>23759.801630703143</v>
      </c>
      <c r="AU715" s="36">
        <v>49775.686058453124</v>
      </c>
      <c r="AV715" s="36">
        <v>22697.194271874992</v>
      </c>
      <c r="AW715" s="36">
        <v>2008.4511108398528</v>
      </c>
      <c r="AX715" s="36">
        <v>41505.479588378912</v>
      </c>
      <c r="AY715" s="36">
        <v>43859.059333937519</v>
      </c>
    </row>
    <row r="716" spans="1:51" x14ac:dyDescent="0.25">
      <c r="A716" s="34">
        <v>44285</v>
      </c>
      <c r="B716" s="35">
        <v>19</v>
      </c>
      <c r="C716" s="36">
        <v>26916.252083368203</v>
      </c>
      <c r="D716" s="36">
        <v>36278.830829500002</v>
      </c>
      <c r="E716" s="36">
        <v>14952.834076046904</v>
      </c>
      <c r="F716" s="36">
        <v>55205.304453468751</v>
      </c>
      <c r="G716" s="36">
        <v>34298.480494257696</v>
      </c>
      <c r="H716" s="36">
        <v>7095.9222680146577</v>
      </c>
      <c r="I716" s="36">
        <v>26659.551521142861</v>
      </c>
      <c r="J716" s="36">
        <v>143.01350021362299</v>
      </c>
      <c r="K716" s="36">
        <v>17426.00551131252</v>
      </c>
      <c r="L716" s="36">
        <v>7596.6628872050414</v>
      </c>
      <c r="M716" s="36">
        <v>31768.010223884659</v>
      </c>
      <c r="N716" s="36">
        <v>15367.66219921875</v>
      </c>
      <c r="O716" s="36">
        <v>42259.27444226564</v>
      </c>
      <c r="P716" s="36">
        <v>3559.0177548642359</v>
      </c>
      <c r="Q716" s="36">
        <v>35.19642162322998</v>
      </c>
      <c r="R716" s="36">
        <v>5829.5229182695348</v>
      </c>
      <c r="S716" s="36">
        <v>47200.841254812505</v>
      </c>
      <c r="T716" s="36">
        <v>14913.103579796891</v>
      </c>
      <c r="U716" s="36">
        <v>8145.7833089828518</v>
      </c>
      <c r="V716" s="36">
        <v>60579.619203281247</v>
      </c>
      <c r="W716" s="36">
        <v>5244.6909912109495</v>
      </c>
      <c r="X716" s="36">
        <v>13042.471486576396</v>
      </c>
      <c r="Y716" s="36">
        <v>23453.2263929902</v>
      </c>
      <c r="Z716" s="36">
        <v>179.31563262939449</v>
      </c>
      <c r="AA716" s="36">
        <v>19424.475122742213</v>
      </c>
      <c r="AB716" s="36">
        <v>18886.451670140639</v>
      </c>
      <c r="AC716" s="36">
        <v>24731.161272968769</v>
      </c>
      <c r="AD716" s="36">
        <v>34361.746054311523</v>
      </c>
      <c r="AE716" s="36">
        <v>7199.2424297264897</v>
      </c>
      <c r="AF716" s="36">
        <v>14.579032258064515</v>
      </c>
      <c r="AG716" s="36">
        <v>20786.19932528125</v>
      </c>
      <c r="AH716" s="36">
        <v>42850.736856843752</v>
      </c>
      <c r="AI716" s="36">
        <v>6341.6818802514972</v>
      </c>
      <c r="AJ716" s="36">
        <v>60.834592195312098</v>
      </c>
      <c r="AK716" s="36">
        <v>5207.9517399548367</v>
      </c>
      <c r="AL716" s="36">
        <v>22296.677849093769</v>
      </c>
      <c r="AM716" s="36">
        <v>12382.027105873061</v>
      </c>
      <c r="AN716" s="36">
        <v>11378.19529296876</v>
      </c>
      <c r="AO716" s="36">
        <v>46741.590962951654</v>
      </c>
      <c r="AP716" s="36">
        <v>601.31965896487225</v>
      </c>
      <c r="AQ716" s="36">
        <v>41696.16051871096</v>
      </c>
      <c r="AR716" s="36">
        <v>49252.415416253934</v>
      </c>
      <c r="AS716" s="36">
        <v>54073.669941650398</v>
      </c>
      <c r="AT716" s="36">
        <v>21393.64657628127</v>
      </c>
      <c r="AU716" s="36">
        <v>49115.023204218756</v>
      </c>
      <c r="AV716" s="36">
        <v>22948.242333968748</v>
      </c>
      <c r="AW716" s="36">
        <v>3332.0431518554606</v>
      </c>
      <c r="AX716" s="36">
        <v>41482.987769531261</v>
      </c>
      <c r="AY716" s="36">
        <v>40704.489656562509</v>
      </c>
    </row>
    <row r="717" spans="1:51" x14ac:dyDescent="0.25">
      <c r="A717" s="34">
        <v>44285</v>
      </c>
      <c r="B717" s="35">
        <v>20</v>
      </c>
      <c r="C717" s="36">
        <v>28283.6673739258</v>
      </c>
      <c r="D717" s="36">
        <v>38301.022216031255</v>
      </c>
      <c r="E717" s="36">
        <v>15764.640755974628</v>
      </c>
      <c r="F717" s="36">
        <v>57193.517363343752</v>
      </c>
      <c r="G717" s="36">
        <v>35489.38145405148</v>
      </c>
      <c r="H717" s="36">
        <v>6236.7452571399135</v>
      </c>
      <c r="I717" s="36">
        <v>26511.393395592091</v>
      </c>
      <c r="J717" s="36">
        <v>160.45576858520508</v>
      </c>
      <c r="K717" s="36">
        <v>17869.79478650001</v>
      </c>
      <c r="L717" s="36">
        <v>8017.0812048769039</v>
      </c>
      <c r="M717" s="36">
        <v>30673.029244168116</v>
      </c>
      <c r="N717" s="36">
        <v>15192.78488867188</v>
      </c>
      <c r="O717" s="36">
        <v>43523.533786484375</v>
      </c>
      <c r="P717" s="36">
        <v>3899.40792752775</v>
      </c>
      <c r="Q717" s="36">
        <v>34.976642608642592</v>
      </c>
      <c r="R717" s="36">
        <v>6423.0407403711015</v>
      </c>
      <c r="S717" s="36">
        <v>51013.767274109385</v>
      </c>
      <c r="T717" s="36">
        <v>15564.477199625</v>
      </c>
      <c r="U717" s="36">
        <v>8387.5747394561895</v>
      </c>
      <c r="V717" s="36">
        <v>65406.686886906253</v>
      </c>
      <c r="W717" s="36">
        <v>5256.5581542968803</v>
      </c>
      <c r="X717" s="36">
        <v>13145.09184510374</v>
      </c>
      <c r="Y717" s="36">
        <v>23106.136053688762</v>
      </c>
      <c r="Z717" s="36">
        <v>257.77912292480465</v>
      </c>
      <c r="AA717" s="36">
        <v>21473.208447808611</v>
      </c>
      <c r="AB717" s="36">
        <v>17899.277347765652</v>
      </c>
      <c r="AC717" s="36">
        <v>25801.282161515646</v>
      </c>
      <c r="AD717" s="36">
        <v>37676.066687370607</v>
      </c>
      <c r="AE717" s="36">
        <v>8044.7185515754754</v>
      </c>
      <c r="AF717" s="36">
        <v>14.579032258064515</v>
      </c>
      <c r="AG717" s="36">
        <v>22279.773293093749</v>
      </c>
      <c r="AH717" s="36">
        <v>47315.527189718749</v>
      </c>
      <c r="AI717" s="36">
        <v>6490.0558242225452</v>
      </c>
      <c r="AJ717" s="36">
        <v>44.921530388672977</v>
      </c>
      <c r="AK717" s="36">
        <v>5006.4663180944344</v>
      </c>
      <c r="AL717" s="36">
        <v>24801.526322218779</v>
      </c>
      <c r="AM717" s="36">
        <v>13543.222876062528</v>
      </c>
      <c r="AN717" s="36">
        <v>11875.739572265629</v>
      </c>
      <c r="AO717" s="36">
        <v>48096.138429328916</v>
      </c>
      <c r="AP717" s="36">
        <v>655.04301595687821</v>
      </c>
      <c r="AQ717" s="36">
        <v>39411.469405210955</v>
      </c>
      <c r="AR717" s="36">
        <v>51130.297871179719</v>
      </c>
      <c r="AS717" s="36">
        <v>58837.294880310073</v>
      </c>
      <c r="AT717" s="36">
        <v>20142.613420146488</v>
      </c>
      <c r="AU717" s="36">
        <v>52714.989610218756</v>
      </c>
      <c r="AV717" s="36">
        <v>25777.18354803124</v>
      </c>
      <c r="AW717" s="36">
        <v>5174.478881835942</v>
      </c>
      <c r="AX717" s="36">
        <v>46149.611540039085</v>
      </c>
      <c r="AY717" s="36">
        <v>38862.612897250037</v>
      </c>
    </row>
    <row r="718" spans="1:51" x14ac:dyDescent="0.25">
      <c r="A718" s="34">
        <v>44285</v>
      </c>
      <c r="B718" s="35">
        <v>21</v>
      </c>
      <c r="C718" s="36">
        <v>31207.924144398461</v>
      </c>
      <c r="D718" s="36">
        <v>42113.505494218742</v>
      </c>
      <c r="E718" s="36">
        <v>18776.863854816416</v>
      </c>
      <c r="F718" s="36">
        <v>63481.552633656254</v>
      </c>
      <c r="G718" s="36">
        <v>40576.137324537092</v>
      </c>
      <c r="H718" s="36">
        <v>6323.6353774897707</v>
      </c>
      <c r="I718" s="36">
        <v>27205.925530724904</v>
      </c>
      <c r="J718" s="36">
        <v>172.4007186889649</v>
      </c>
      <c r="K718" s="36">
        <v>19321.360049468767</v>
      </c>
      <c r="L718" s="36">
        <v>8214.5625535331747</v>
      </c>
      <c r="M718" s="36">
        <v>33717.126821890575</v>
      </c>
      <c r="N718" s="36">
        <v>17488.925882812502</v>
      </c>
      <c r="O718" s="36">
        <v>46953.107039328126</v>
      </c>
      <c r="P718" s="36">
        <v>4419.2390478515681</v>
      </c>
      <c r="Q718" s="36">
        <v>34.854166030883789</v>
      </c>
      <c r="R718" s="36">
        <v>7867.9951324062604</v>
      </c>
      <c r="S718" s="36">
        <v>58292.098738015644</v>
      </c>
      <c r="T718" s="36">
        <v>18331.6969884297</v>
      </c>
      <c r="U718" s="36">
        <v>10390.267683982849</v>
      </c>
      <c r="V718" s="36">
        <v>75503.31581290625</v>
      </c>
      <c r="W718" s="36">
        <v>5514.3135009765601</v>
      </c>
      <c r="X718" s="36">
        <v>14822.114546383018</v>
      </c>
      <c r="Y718" s="36">
        <v>23828.872148531489</v>
      </c>
      <c r="Z718" s="36">
        <v>301.83836791992189</v>
      </c>
      <c r="AA718" s="36">
        <v>25914.39605608987</v>
      </c>
      <c r="AB718" s="36">
        <v>17360.452138578152</v>
      </c>
      <c r="AC718" s="36">
        <v>28722.775024859395</v>
      </c>
      <c r="AD718" s="36">
        <v>44405.843264995128</v>
      </c>
      <c r="AE718" s="36">
        <v>9123.2076167620016</v>
      </c>
      <c r="AF718" s="36">
        <v>14.579032258064515</v>
      </c>
      <c r="AG718" s="36">
        <v>25448.884711406252</v>
      </c>
      <c r="AH718" s="36">
        <v>56023.37231296875</v>
      </c>
      <c r="AI718" s="36">
        <v>8162.3721679687606</v>
      </c>
      <c r="AJ718" s="36">
        <v>55.692596238281965</v>
      </c>
      <c r="AK718" s="36">
        <v>4950.4676284765601</v>
      </c>
      <c r="AL718" s="36">
        <v>28521.476952734389</v>
      </c>
      <c r="AM718" s="36">
        <v>16517.339835582075</v>
      </c>
      <c r="AN718" s="36">
        <v>12735.67268359375</v>
      </c>
      <c r="AO718" s="36">
        <v>52993.269288917545</v>
      </c>
      <c r="AP718" s="36">
        <v>864.37878417968795</v>
      </c>
      <c r="AQ718" s="36">
        <v>40035.106930789072</v>
      </c>
      <c r="AR718" s="36">
        <v>56352.503713392602</v>
      </c>
      <c r="AS718" s="36">
        <v>66285.606446777354</v>
      </c>
      <c r="AT718" s="36">
        <v>20663.654424798831</v>
      </c>
      <c r="AU718" s="36">
        <v>57717.227486656251</v>
      </c>
      <c r="AV718" s="36">
        <v>31547.604715656242</v>
      </c>
      <c r="AW718" s="36">
        <v>6285.0916748046966</v>
      </c>
      <c r="AX718" s="36">
        <v>54413.394171386746</v>
      </c>
      <c r="AY718" s="36">
        <v>39037.183529156297</v>
      </c>
    </row>
    <row r="719" spans="1:51" x14ac:dyDescent="0.25">
      <c r="A719" s="34">
        <v>44285</v>
      </c>
      <c r="B719" s="35">
        <v>22</v>
      </c>
      <c r="C719" s="36">
        <v>29234.840169141127</v>
      </c>
      <c r="D719" s="36">
        <v>40760.568825031252</v>
      </c>
      <c r="E719" s="36">
        <v>18341.419650475607</v>
      </c>
      <c r="F719" s="36">
        <v>59431.398324062495</v>
      </c>
      <c r="G719" s="36">
        <v>38684.48485835157</v>
      </c>
      <c r="H719" s="36">
        <v>6366.1464924570555</v>
      </c>
      <c r="I719" s="36">
        <v>25823.482912478827</v>
      </c>
      <c r="J719" s="36">
        <v>150.13053512573254</v>
      </c>
      <c r="K719" s="36">
        <v>18831.451387640642</v>
      </c>
      <c r="L719" s="36">
        <v>7721.1216846894094</v>
      </c>
      <c r="M719" s="36">
        <v>33251.694669481469</v>
      </c>
      <c r="N719" s="36">
        <v>16587.106031249998</v>
      </c>
      <c r="O719" s="36">
        <v>44854.625278531254</v>
      </c>
      <c r="P719" s="36">
        <v>4290.3589726562568</v>
      </c>
      <c r="Q719" s="36">
        <v>34.878393173217781</v>
      </c>
      <c r="R719" s="36">
        <v>7616.5181115390706</v>
      </c>
      <c r="S719" s="36">
        <v>56135.55013742188</v>
      </c>
      <c r="T719" s="36">
        <v>17140.085295781249</v>
      </c>
      <c r="U719" s="36">
        <v>9698.731884002691</v>
      </c>
      <c r="V719" s="36">
        <v>71769.755472843754</v>
      </c>
      <c r="W719" s="36">
        <v>5551.1737548828205</v>
      </c>
      <c r="X719" s="36">
        <v>14533.126172444056</v>
      </c>
      <c r="Y719" s="36">
        <v>22747.554434996269</v>
      </c>
      <c r="Z719" s="36">
        <v>256.79028411865238</v>
      </c>
      <c r="AA719" s="36">
        <v>24219.915954246109</v>
      </c>
      <c r="AB719" s="36">
        <v>16380.831361593771</v>
      </c>
      <c r="AC719" s="36">
        <v>27247.678820515641</v>
      </c>
      <c r="AD719" s="36">
        <v>42447.090058562506</v>
      </c>
      <c r="AE719" s="36">
        <v>9090.0054728513478</v>
      </c>
      <c r="AF719" s="36">
        <v>14.579032258064515</v>
      </c>
      <c r="AG719" s="36">
        <v>24236.614941687498</v>
      </c>
      <c r="AH719" s="36">
        <v>53529.098638875003</v>
      </c>
      <c r="AI719" s="36">
        <v>7868.4898925781299</v>
      </c>
      <c r="AJ719" s="36">
        <v>62.859237037109096</v>
      </c>
      <c r="AK719" s="36">
        <v>4716.2381628203202</v>
      </c>
      <c r="AL719" s="36">
        <v>27750.350873531261</v>
      </c>
      <c r="AM719" s="36">
        <v>15883.051147207054</v>
      </c>
      <c r="AN719" s="36">
        <v>12634.037589843751</v>
      </c>
      <c r="AO719" s="36">
        <v>50777.916653373715</v>
      </c>
      <c r="AP719" s="36">
        <v>835.18247985839912</v>
      </c>
      <c r="AQ719" s="36">
        <v>38124.523301585949</v>
      </c>
      <c r="AR719" s="36">
        <v>54271.27451851761</v>
      </c>
      <c r="AS719" s="36">
        <v>64016.984309448249</v>
      </c>
      <c r="AT719" s="36">
        <v>19892.466473675802</v>
      </c>
      <c r="AU719" s="36">
        <v>54097.074449921885</v>
      </c>
      <c r="AV719" s="36">
        <v>29908.858207812504</v>
      </c>
      <c r="AW719" s="36">
        <v>6176.9180908203271</v>
      </c>
      <c r="AX719" s="36">
        <v>52686.419553222688</v>
      </c>
      <c r="AY719" s="36">
        <v>36962.99603996877</v>
      </c>
    </row>
    <row r="720" spans="1:51" x14ac:dyDescent="0.25">
      <c r="A720" s="34">
        <v>44285</v>
      </c>
      <c r="B720" s="35">
        <v>23</v>
      </c>
      <c r="C720" s="36">
        <v>25909.549517976589</v>
      </c>
      <c r="D720" s="36">
        <v>37782.880782437496</v>
      </c>
      <c r="E720" s="36">
        <v>16513.868683238317</v>
      </c>
      <c r="F720" s="36">
        <v>53308.040387187502</v>
      </c>
      <c r="G720" s="36">
        <v>35598.968521177761</v>
      </c>
      <c r="H720" s="36">
        <v>6463.4190504377693</v>
      </c>
      <c r="I720" s="36">
        <v>23582.595632642871</v>
      </c>
      <c r="J720" s="36">
        <v>134.47253799438479</v>
      </c>
      <c r="K720" s="36">
        <v>17399.156327484401</v>
      </c>
      <c r="L720" s="36">
        <v>7556.960912947231</v>
      </c>
      <c r="M720" s="36">
        <v>31463.374810389971</v>
      </c>
      <c r="N720" s="36">
        <v>14968.80170898438</v>
      </c>
      <c r="O720" s="36">
        <v>40934.62859841407</v>
      </c>
      <c r="P720" s="36">
        <v>4007.2250722656308</v>
      </c>
      <c r="Q720" s="36">
        <v>35.438335418701172</v>
      </c>
      <c r="R720" s="36">
        <v>6865.8444219570283</v>
      </c>
      <c r="S720" s="36">
        <v>51923.289902296892</v>
      </c>
      <c r="T720" s="36">
        <v>15366.89549446095</v>
      </c>
      <c r="U720" s="36">
        <v>8685.0488328933825</v>
      </c>
      <c r="V720" s="36">
        <v>64652.403458218752</v>
      </c>
      <c r="W720" s="36">
        <v>5322.4111083984399</v>
      </c>
      <c r="X720" s="36">
        <v>14232.375784687272</v>
      </c>
      <c r="Y720" s="36">
        <v>21250.54503959549</v>
      </c>
      <c r="Z720" s="36">
        <v>207.75626403808599</v>
      </c>
      <c r="AA720" s="36">
        <v>22026.091079660164</v>
      </c>
      <c r="AB720" s="36">
        <v>15134.826986609391</v>
      </c>
      <c r="AC720" s="36">
        <v>25112.133514671877</v>
      </c>
      <c r="AD720" s="36">
        <v>38671.772617851806</v>
      </c>
      <c r="AE720" s="36">
        <v>8499.5966090088314</v>
      </c>
      <c r="AF720" s="36">
        <v>14.579032258064515</v>
      </c>
      <c r="AG720" s="36">
        <v>22085.334190499998</v>
      </c>
      <c r="AH720" s="36">
        <v>49681.645661906259</v>
      </c>
      <c r="AI720" s="36">
        <v>7129.8378417968697</v>
      </c>
      <c r="AJ720" s="36">
        <v>62.755206804686907</v>
      </c>
      <c r="AK720" s="36">
        <v>4440.1595367187501</v>
      </c>
      <c r="AL720" s="36">
        <v>26020.925696546889</v>
      </c>
      <c r="AM720" s="36">
        <v>14430.471513798853</v>
      </c>
      <c r="AN720" s="36">
        <v>11885.39850976564</v>
      </c>
      <c r="AO720" s="36">
        <v>47166.259235450751</v>
      </c>
      <c r="AP720" s="36">
        <v>784.94427490234398</v>
      </c>
      <c r="AQ720" s="36">
        <v>35477.079739992201</v>
      </c>
      <c r="AR720" s="36">
        <v>50378.126142468755</v>
      </c>
      <c r="AS720" s="36">
        <v>58714.102045471212</v>
      </c>
      <c r="AT720" s="36">
        <v>18737.230699488293</v>
      </c>
      <c r="AU720" s="36">
        <v>48526.196962203139</v>
      </c>
      <c r="AV720" s="36">
        <v>25862.167901999997</v>
      </c>
      <c r="AW720" s="36">
        <v>7442.9327392578271</v>
      </c>
      <c r="AX720" s="36">
        <v>48725.510807617196</v>
      </c>
      <c r="AY720" s="36">
        <v>33986.692906906297</v>
      </c>
    </row>
    <row r="721" spans="1:51" x14ac:dyDescent="0.25">
      <c r="A721" s="34">
        <v>44285</v>
      </c>
      <c r="B721" s="35">
        <v>24</v>
      </c>
      <c r="C721" s="36">
        <v>22584.316462430204</v>
      </c>
      <c r="D721" s="36">
        <v>33675.671098312494</v>
      </c>
      <c r="E721" s="36">
        <v>14607.892071795919</v>
      </c>
      <c r="F721" s="36">
        <v>46743.346165109375</v>
      </c>
      <c r="G721" s="36">
        <v>30932.625082958984</v>
      </c>
      <c r="H721" s="36">
        <v>6626.2793757148556</v>
      </c>
      <c r="I721" s="36">
        <v>21231.700385056945</v>
      </c>
      <c r="J721" s="36">
        <v>113.11491775512701</v>
      </c>
      <c r="K721" s="36">
        <v>15386.328154359402</v>
      </c>
      <c r="L721" s="36">
        <v>6743.2388780487991</v>
      </c>
      <c r="M721" s="36">
        <v>30210.794651835935</v>
      </c>
      <c r="N721" s="36">
        <v>13501.522853515629</v>
      </c>
      <c r="O721" s="36">
        <v>36551.674273710945</v>
      </c>
      <c r="P721" s="36">
        <v>3622.8756923828205</v>
      </c>
      <c r="Q721" s="36">
        <v>34.363357543945313</v>
      </c>
      <c r="R721" s="36">
        <v>5987.2524715820291</v>
      </c>
      <c r="S721" s="36">
        <v>45870.200955859378</v>
      </c>
      <c r="T721" s="36">
        <v>13533.543616882822</v>
      </c>
      <c r="U721" s="36">
        <v>7555.7437610626275</v>
      </c>
      <c r="V721" s="36">
        <v>59518.454754593753</v>
      </c>
      <c r="W721" s="36">
        <v>4939.37873535157</v>
      </c>
      <c r="X721" s="36">
        <v>13120.793838521204</v>
      </c>
      <c r="Y721" s="36">
        <v>19771.258032997554</v>
      </c>
      <c r="Z721" s="36">
        <v>191.6032376098633</v>
      </c>
      <c r="AA721" s="36">
        <v>18589.39228493753</v>
      </c>
      <c r="AB721" s="36">
        <v>13991.986053195333</v>
      </c>
      <c r="AC721" s="36">
        <v>22276.613687421894</v>
      </c>
      <c r="AD721" s="36">
        <v>33890.696926982666</v>
      </c>
      <c r="AE721" s="36">
        <v>7798.345257437999</v>
      </c>
      <c r="AF721" s="36">
        <v>14.579032258064515</v>
      </c>
      <c r="AG721" s="36">
        <v>19387.945663999999</v>
      </c>
      <c r="AH721" s="36">
        <v>39927.062326968749</v>
      </c>
      <c r="AI721" s="36">
        <v>6164.2310546875096</v>
      </c>
      <c r="AJ721" s="36">
        <v>63.135619431640862</v>
      </c>
      <c r="AK721" s="36">
        <v>4078.7030301484501</v>
      </c>
      <c r="AL721" s="36">
        <v>22863.23097545316</v>
      </c>
      <c r="AM721" s="36">
        <v>12692.891738250015</v>
      </c>
      <c r="AN721" s="36">
        <v>11085.96012109376</v>
      </c>
      <c r="AO721" s="36">
        <v>42097.059554229738</v>
      </c>
      <c r="AP721" s="36">
        <v>713.78314208984307</v>
      </c>
      <c r="AQ721" s="36">
        <v>32724.43229820707</v>
      </c>
      <c r="AR721" s="36">
        <v>45049.616884873052</v>
      </c>
      <c r="AS721" s="36">
        <v>51111.807615478523</v>
      </c>
      <c r="AT721" s="36">
        <v>17643.84330444533</v>
      </c>
      <c r="AU721" s="36">
        <v>42996.721239140643</v>
      </c>
      <c r="AV721" s="36">
        <v>15457.610253250001</v>
      </c>
      <c r="AW721" s="36">
        <v>17939.502807617188</v>
      </c>
      <c r="AX721" s="36">
        <v>42808.860218261732</v>
      </c>
      <c r="AY721" s="36">
        <v>31118.904134468798</v>
      </c>
    </row>
    <row r="722" spans="1:51" x14ac:dyDescent="0.25">
      <c r="A722" s="34">
        <v>44286</v>
      </c>
      <c r="B722" s="35">
        <v>1</v>
      </c>
      <c r="C722" s="36">
        <v>20074.963923290576</v>
      </c>
      <c r="D722" s="36">
        <v>28914.583916625001</v>
      </c>
      <c r="E722" s="36">
        <v>12869.594526658226</v>
      </c>
      <c r="F722" s="36">
        <v>40793.120067437507</v>
      </c>
      <c r="G722" s="36">
        <v>26773.001271580106</v>
      </c>
      <c r="H722" s="36">
        <v>6425.321901128179</v>
      </c>
      <c r="I722" s="36">
        <v>19033.283784767871</v>
      </c>
      <c r="J722" s="36">
        <v>98.619062423706097</v>
      </c>
      <c r="K722" s="36">
        <v>13470.259159460949</v>
      </c>
      <c r="L722" s="36">
        <v>6399.2554428143894</v>
      </c>
      <c r="M722" s="36">
        <v>27896.424969642569</v>
      </c>
      <c r="N722" s="36">
        <v>12296.06192968751</v>
      </c>
      <c r="O722" s="36">
        <v>32481.605552257828</v>
      </c>
      <c r="P722" s="36">
        <v>3309.1122231445406</v>
      </c>
      <c r="Q722" s="36">
        <v>33.882353782653801</v>
      </c>
      <c r="R722" s="36">
        <v>4960.5370632460945</v>
      </c>
      <c r="S722" s="36">
        <v>39168.019350687508</v>
      </c>
      <c r="T722" s="36">
        <v>12048.537449468771</v>
      </c>
      <c r="U722" s="36">
        <v>6599.5181818008523</v>
      </c>
      <c r="V722" s="36">
        <v>50953.883879359375</v>
      </c>
      <c r="W722" s="36">
        <v>4466.8194335937606</v>
      </c>
      <c r="X722" s="36">
        <v>11711.443582398628</v>
      </c>
      <c r="Y722" s="36">
        <v>18636.054027580794</v>
      </c>
      <c r="Z722" s="36">
        <v>157.93389633178708</v>
      </c>
      <c r="AA722" s="36">
        <v>15062.482643324236</v>
      </c>
      <c r="AB722" s="36">
        <v>13019.35468177343</v>
      </c>
      <c r="AC722" s="36">
        <v>19624.442072187507</v>
      </c>
      <c r="AD722" s="36">
        <v>28539.755210104981</v>
      </c>
      <c r="AE722" s="36">
        <v>6869.3555577788366</v>
      </c>
      <c r="AF722" s="36">
        <v>14.579032258064515</v>
      </c>
      <c r="AG722" s="36">
        <v>16133.088234499999</v>
      </c>
      <c r="AH722" s="36">
        <v>32771.534411937508</v>
      </c>
      <c r="AI722" s="36">
        <v>5116.7883789062598</v>
      </c>
      <c r="AJ722" s="36">
        <v>47.864679955078145</v>
      </c>
      <c r="AK722" s="36">
        <v>3823.2531066093798</v>
      </c>
      <c r="AL722" s="36">
        <v>19033.735065796889</v>
      </c>
      <c r="AM722" s="36">
        <v>9679.1180364844222</v>
      </c>
      <c r="AN722" s="36">
        <v>9532.3469140625111</v>
      </c>
      <c r="AO722" s="36">
        <v>36787.3062575531</v>
      </c>
      <c r="AP722" s="36">
        <v>619.82362365722497</v>
      </c>
      <c r="AQ722" s="36">
        <v>30269.125235906296</v>
      </c>
      <c r="AR722" s="36">
        <v>39500.071688738295</v>
      </c>
      <c r="AS722" s="36">
        <v>43233.727390319858</v>
      </c>
      <c r="AT722" s="36">
        <v>17361.201526121095</v>
      </c>
      <c r="AU722" s="36">
        <v>37772.838385421899</v>
      </c>
      <c r="AV722" s="36">
        <v>11430.806911687501</v>
      </c>
      <c r="AW722" s="36">
        <v>17618.852783203125</v>
      </c>
      <c r="AX722" s="36">
        <v>35735.862937500024</v>
      </c>
      <c r="AY722" s="36">
        <v>28670.099498421914</v>
      </c>
    </row>
    <row r="723" spans="1:51" x14ac:dyDescent="0.25">
      <c r="A723" s="34">
        <v>44286</v>
      </c>
      <c r="B723" s="35">
        <v>2</v>
      </c>
      <c r="C723" s="36">
        <v>18357.094084789569</v>
      </c>
      <c r="D723" s="36">
        <v>25506.218871374997</v>
      </c>
      <c r="E723" s="36">
        <v>11745.212464134775</v>
      </c>
      <c r="F723" s="36">
        <v>36506.129116515651</v>
      </c>
      <c r="G723" s="36">
        <v>23220.955450560541</v>
      </c>
      <c r="H723" s="36">
        <v>6280.6870215823037</v>
      </c>
      <c r="I723" s="36">
        <v>17216.229641959282</v>
      </c>
      <c r="J723" s="36">
        <v>85.392576217651396</v>
      </c>
      <c r="K723" s="36">
        <v>11894.412897015633</v>
      </c>
      <c r="L723" s="36">
        <v>5439.4805359628554</v>
      </c>
      <c r="M723" s="36">
        <v>26226.386939861324</v>
      </c>
      <c r="N723" s="36">
        <v>11467.21896484376</v>
      </c>
      <c r="O723" s="36">
        <v>29264.016281234388</v>
      </c>
      <c r="P723" s="36">
        <v>3117.5485585937613</v>
      </c>
      <c r="Q723" s="36">
        <v>33.174720764160149</v>
      </c>
      <c r="R723" s="36">
        <v>4286.5661158007824</v>
      </c>
      <c r="S723" s="36">
        <v>33569.664972421881</v>
      </c>
      <c r="T723" s="36">
        <v>11057.633552429703</v>
      </c>
      <c r="U723" s="36">
        <v>6066.314470291135</v>
      </c>
      <c r="V723" s="36">
        <v>44659.013681500008</v>
      </c>
      <c r="W723" s="36">
        <v>4186.7058105468805</v>
      </c>
      <c r="X723" s="36">
        <v>10313.812754825416</v>
      </c>
      <c r="Y723" s="36">
        <v>18078.764426518024</v>
      </c>
      <c r="Z723" s="36">
        <v>146.04319183349617</v>
      </c>
      <c r="AA723" s="36">
        <v>12249.321987441412</v>
      </c>
      <c r="AB723" s="36">
        <v>12297.723279734368</v>
      </c>
      <c r="AC723" s="36">
        <v>17689.806511812501</v>
      </c>
      <c r="AD723" s="36">
        <v>24481.95479630274</v>
      </c>
      <c r="AE723" s="36">
        <v>6287.7135057392998</v>
      </c>
      <c r="AF723" s="36">
        <v>14.579032258064515</v>
      </c>
      <c r="AG723" s="36">
        <v>13792.243952281251</v>
      </c>
      <c r="AH723" s="36">
        <v>27246.142656874999</v>
      </c>
      <c r="AI723" s="36">
        <v>4260.0241210937602</v>
      </c>
      <c r="AJ723" s="36">
        <v>56.53364910351479</v>
      </c>
      <c r="AK723" s="36">
        <v>3596.0588905156301</v>
      </c>
      <c r="AL723" s="36">
        <v>16076.91550854689</v>
      </c>
      <c r="AM723" s="36">
        <v>7897.1269776758036</v>
      </c>
      <c r="AN723" s="36">
        <v>9197.3617734375111</v>
      </c>
      <c r="AO723" s="36">
        <v>32566.456486755371</v>
      </c>
      <c r="AP723" s="36">
        <v>589.56556701659997</v>
      </c>
      <c r="AQ723" s="36">
        <v>28197.71071655472</v>
      </c>
      <c r="AR723" s="36">
        <v>34999.170299455101</v>
      </c>
      <c r="AS723" s="36">
        <v>36652.618098205603</v>
      </c>
      <c r="AT723" s="36">
        <v>16189.042258394544</v>
      </c>
      <c r="AU723" s="36">
        <v>33677.887315734406</v>
      </c>
      <c r="AV723" s="36">
        <v>11461.350432968753</v>
      </c>
      <c r="AW723" s="36">
        <v>13235.886505126957</v>
      </c>
      <c r="AX723" s="36">
        <v>30055.544676269543</v>
      </c>
      <c r="AY723" s="36">
        <v>26858.847705375039</v>
      </c>
    </row>
    <row r="724" spans="1:51" x14ac:dyDescent="0.25">
      <c r="A724" s="34">
        <v>44286</v>
      </c>
      <c r="B724" s="35">
        <v>3</v>
      </c>
      <c r="C724" s="36">
        <v>17617.911814125488</v>
      </c>
      <c r="D724" s="36">
        <v>23319.010248234379</v>
      </c>
      <c r="E724" s="36">
        <v>11162.056954115262</v>
      </c>
      <c r="F724" s="36">
        <v>34356.156613187537</v>
      </c>
      <c r="G724" s="36">
        <v>21182.256690025413</v>
      </c>
      <c r="H724" s="36">
        <v>6218.6500364245658</v>
      </c>
      <c r="I724" s="36">
        <v>16214.09821097492</v>
      </c>
      <c r="J724" s="36">
        <v>84.488201141357408</v>
      </c>
      <c r="K724" s="36">
        <v>10931.151757828142</v>
      </c>
      <c r="L724" s="36">
        <v>4800.0564582909774</v>
      </c>
      <c r="M724" s="36">
        <v>25050.509862008439</v>
      </c>
      <c r="N724" s="36">
        <v>10761.39927148439</v>
      </c>
      <c r="O724" s="36">
        <v>27400.437230656276</v>
      </c>
      <c r="P724" s="36">
        <v>2983.6547641601601</v>
      </c>
      <c r="Q724" s="36">
        <v>32.042023658752449</v>
      </c>
      <c r="R724" s="36">
        <v>3887.3541861875005</v>
      </c>
      <c r="S724" s="36">
        <v>30146.9667089297</v>
      </c>
      <c r="T724" s="36">
        <v>10326.800125906258</v>
      </c>
      <c r="U724" s="36">
        <v>5759.9325723648126</v>
      </c>
      <c r="V724" s="36">
        <v>41696.579714234394</v>
      </c>
      <c r="W724" s="36">
        <v>4286.9116699218794</v>
      </c>
      <c r="X724" s="36">
        <v>9660.7597191921122</v>
      </c>
      <c r="Y724" s="36">
        <v>16825.693575961526</v>
      </c>
      <c r="Z724" s="36">
        <v>165.2063153076173</v>
      </c>
      <c r="AA724" s="36">
        <v>10114.130235765659</v>
      </c>
      <c r="AB724" s="36">
        <v>11743.03610153907</v>
      </c>
      <c r="AC724" s="36">
        <v>16714.929073421885</v>
      </c>
      <c r="AD724" s="36">
        <v>21951.739205864258</v>
      </c>
      <c r="AE724" s="36">
        <v>5638.8440412424407</v>
      </c>
      <c r="AF724" s="36">
        <v>14.579032258064515</v>
      </c>
      <c r="AG724" s="36">
        <v>12281.655938187498</v>
      </c>
      <c r="AH724" s="36">
        <v>25837.830077468752</v>
      </c>
      <c r="AI724" s="36">
        <v>3801.2805297851696</v>
      </c>
      <c r="AJ724" s="36">
        <v>59.667314222656614</v>
      </c>
      <c r="AK724" s="36">
        <v>3571.8350920000103</v>
      </c>
      <c r="AL724" s="36">
        <v>14340.072924843769</v>
      </c>
      <c r="AM724" s="36">
        <v>7072.1989712070408</v>
      </c>
      <c r="AN724" s="36">
        <v>8630.7893476562494</v>
      </c>
      <c r="AO724" s="36">
        <v>29753.524509643554</v>
      </c>
      <c r="AP724" s="36">
        <v>598.62274169921898</v>
      </c>
      <c r="AQ724" s="36">
        <v>27037.773218894563</v>
      </c>
      <c r="AR724" s="36">
        <v>32237.399094335953</v>
      </c>
      <c r="AS724" s="36">
        <v>32909.773789611827</v>
      </c>
      <c r="AT724" s="36">
        <v>15851.322817269554</v>
      </c>
      <c r="AU724" s="36">
        <v>31664.396797937527</v>
      </c>
      <c r="AV724" s="36">
        <v>11882.576375624998</v>
      </c>
      <c r="AW724" s="36">
        <v>8982.4748229980578</v>
      </c>
      <c r="AX724" s="36">
        <v>26583.959778320313</v>
      </c>
      <c r="AY724" s="36">
        <v>25873.068698906285</v>
      </c>
    </row>
    <row r="725" spans="1:51" x14ac:dyDescent="0.25">
      <c r="A725" s="34">
        <v>44286</v>
      </c>
      <c r="B725" s="35">
        <v>4</v>
      </c>
      <c r="C725" s="36">
        <v>17351.350298719248</v>
      </c>
      <c r="D725" s="36">
        <v>22524.637507374999</v>
      </c>
      <c r="E725" s="36">
        <v>9955.1783473886862</v>
      </c>
      <c r="F725" s="36">
        <v>33220.54579731253</v>
      </c>
      <c r="G725" s="36">
        <v>20431.448245765605</v>
      </c>
      <c r="H725" s="36">
        <v>6309.6090228544963</v>
      </c>
      <c r="I725" s="36">
        <v>15906.533483533507</v>
      </c>
      <c r="J725" s="36">
        <v>78.5139350891113</v>
      </c>
      <c r="K725" s="36">
        <v>10595.47235514844</v>
      </c>
      <c r="L725" s="36">
        <v>4649.0353742284933</v>
      </c>
      <c r="M725" s="36">
        <v>24439.090579267078</v>
      </c>
      <c r="N725" s="36">
        <v>10295.143685546891</v>
      </c>
      <c r="O725" s="36">
        <v>26476.884300539088</v>
      </c>
      <c r="P725" s="36">
        <v>2879.9597460937562</v>
      </c>
      <c r="Q725" s="36">
        <v>31.811519622802738</v>
      </c>
      <c r="R725" s="36">
        <v>3683.8270110683588</v>
      </c>
      <c r="S725" s="36">
        <v>28262.215266148451</v>
      </c>
      <c r="T725" s="36">
        <v>10037.027324695327</v>
      </c>
      <c r="U725" s="36">
        <v>5565.4415378570702</v>
      </c>
      <c r="V725" s="36">
        <v>39117.166769156283</v>
      </c>
      <c r="W725" s="36">
        <v>4223.82243652344</v>
      </c>
      <c r="X725" s="36">
        <v>9053.4414384220763</v>
      </c>
      <c r="Y725" s="36">
        <v>16542.711235635779</v>
      </c>
      <c r="Z725" s="36">
        <v>192.91340881347662</v>
      </c>
      <c r="AA725" s="36">
        <v>9293.3623964648705</v>
      </c>
      <c r="AB725" s="36">
        <v>11671.654856789079</v>
      </c>
      <c r="AC725" s="36">
        <v>16265.922325968757</v>
      </c>
      <c r="AD725" s="36">
        <v>20775.39022199122</v>
      </c>
      <c r="AE725" s="36">
        <v>5079.8449011430994</v>
      </c>
      <c r="AF725" s="36">
        <v>14.579032258064515</v>
      </c>
      <c r="AG725" s="36">
        <v>11743.089848156251</v>
      </c>
      <c r="AH725" s="36">
        <v>24548.427950031244</v>
      </c>
      <c r="AI725" s="36">
        <v>3534.3130737304691</v>
      </c>
      <c r="AJ725" s="36">
        <v>49.115904750000254</v>
      </c>
      <c r="AK725" s="36">
        <v>3466.8423006875</v>
      </c>
      <c r="AL725" s="36">
        <v>13442.537680625019</v>
      </c>
      <c r="AM725" s="36">
        <v>6654.7650859883006</v>
      </c>
      <c r="AN725" s="36">
        <v>8156.2033242187608</v>
      </c>
      <c r="AO725" s="36">
        <v>28102.155246925362</v>
      </c>
      <c r="AP725" s="36">
        <v>583.8337860107431</v>
      </c>
      <c r="AQ725" s="36">
        <v>26478.941261523472</v>
      </c>
      <c r="AR725" s="36">
        <v>30611.144099117195</v>
      </c>
      <c r="AS725" s="36">
        <v>30872.981811340331</v>
      </c>
      <c r="AT725" s="36">
        <v>15437.357665136737</v>
      </c>
      <c r="AU725" s="36">
        <v>30766.677054062518</v>
      </c>
      <c r="AV725" s="36">
        <v>10401.80359309374</v>
      </c>
      <c r="AW725" s="36">
        <v>8096.9961547851653</v>
      </c>
      <c r="AX725" s="36">
        <v>24820.493158691421</v>
      </c>
      <c r="AY725" s="36">
        <v>25494.17858043755</v>
      </c>
    </row>
    <row r="726" spans="1:51" x14ac:dyDescent="0.25">
      <c r="A726" s="34">
        <v>44286</v>
      </c>
      <c r="B726" s="35">
        <v>5</v>
      </c>
      <c r="C726" s="36">
        <v>17230.747143409691</v>
      </c>
      <c r="D726" s="36">
        <v>22099.194165140616</v>
      </c>
      <c r="E726" s="36">
        <v>9545.6534980966735</v>
      </c>
      <c r="F726" s="36">
        <v>32810.614180625038</v>
      </c>
      <c r="G726" s="36">
        <v>20138.624409949247</v>
      </c>
      <c r="H726" s="36">
        <v>6441.8866088940595</v>
      </c>
      <c r="I726" s="36">
        <v>15770.360404166317</v>
      </c>
      <c r="J726" s="36">
        <v>73.357566833496207</v>
      </c>
      <c r="K726" s="36">
        <v>10296.155721531262</v>
      </c>
      <c r="L726" s="36">
        <v>4394.693320337853</v>
      </c>
      <c r="M726" s="36">
        <v>24830.084691645086</v>
      </c>
      <c r="N726" s="36">
        <v>10036.27602539064</v>
      </c>
      <c r="O726" s="36">
        <v>26248.468541531271</v>
      </c>
      <c r="P726" s="36">
        <v>2901.5538427734446</v>
      </c>
      <c r="Q726" s="36">
        <v>31.378105163574219</v>
      </c>
      <c r="R726" s="36">
        <v>3545.2927550917989</v>
      </c>
      <c r="S726" s="36">
        <v>27657.910486992198</v>
      </c>
      <c r="T726" s="36">
        <v>9886.7781068859567</v>
      </c>
      <c r="U726" s="36">
        <v>5437.6806649623904</v>
      </c>
      <c r="V726" s="36">
        <v>36654.434836328146</v>
      </c>
      <c r="W726" s="36">
        <v>3833.6008056640703</v>
      </c>
      <c r="X726" s="36">
        <v>9113.9421566066703</v>
      </c>
      <c r="Y726" s="36">
        <v>16299.955465894096</v>
      </c>
      <c r="Z726" s="36">
        <v>193.30280532836906</v>
      </c>
      <c r="AA726" s="36">
        <v>9064.4337080625155</v>
      </c>
      <c r="AB726" s="36">
        <v>11701.469550773458</v>
      </c>
      <c r="AC726" s="36">
        <v>16038.060914484384</v>
      </c>
      <c r="AD726" s="36">
        <v>20293.913081151873</v>
      </c>
      <c r="AE726" s="36">
        <v>4699.870541906751</v>
      </c>
      <c r="AF726" s="36">
        <v>14.579032258064515</v>
      </c>
      <c r="AG726" s="36">
        <v>11380.42146446876</v>
      </c>
      <c r="AH726" s="36">
        <v>24644.931597125003</v>
      </c>
      <c r="AI726" s="36">
        <v>3425.0166992187505</v>
      </c>
      <c r="AJ726" s="36">
        <v>44.153306810546951</v>
      </c>
      <c r="AK726" s="36">
        <v>3357.8787080859402</v>
      </c>
      <c r="AL726" s="36">
        <v>13032.182586453129</v>
      </c>
      <c r="AM726" s="36">
        <v>6301.4371536836334</v>
      </c>
      <c r="AN726" s="36">
        <v>7887.42213867188</v>
      </c>
      <c r="AO726" s="36">
        <v>27300.741278068574</v>
      </c>
      <c r="AP726" s="36">
        <v>578.24600219726608</v>
      </c>
      <c r="AQ726" s="36">
        <v>26166.672308976587</v>
      </c>
      <c r="AR726" s="36">
        <v>30128.521525728527</v>
      </c>
      <c r="AS726" s="36">
        <v>30047.926643432627</v>
      </c>
      <c r="AT726" s="36">
        <v>15352.172224488308</v>
      </c>
      <c r="AU726" s="36">
        <v>30639.336725171906</v>
      </c>
      <c r="AV726" s="36">
        <v>12465.71998171875</v>
      </c>
      <c r="AW726" s="36">
        <v>4791.8280399012401</v>
      </c>
      <c r="AX726" s="36">
        <v>24197.942304931661</v>
      </c>
      <c r="AY726" s="36">
        <v>25326.076057625021</v>
      </c>
    </row>
    <row r="727" spans="1:51" x14ac:dyDescent="0.25">
      <c r="A727" s="34">
        <v>44286</v>
      </c>
      <c r="B727" s="35">
        <v>6</v>
      </c>
      <c r="C727" s="36">
        <v>17280.85412564603</v>
      </c>
      <c r="D727" s="36">
        <v>22727.311083531251</v>
      </c>
      <c r="E727" s="36">
        <v>9337.5303731640597</v>
      </c>
      <c r="F727" s="36">
        <v>33019.665840609407</v>
      </c>
      <c r="G727" s="36">
        <v>20432.787087273478</v>
      </c>
      <c r="H727" s="36">
        <v>6572.5420074450922</v>
      </c>
      <c r="I727" s="36">
        <v>16238.638900267882</v>
      </c>
      <c r="J727" s="36">
        <v>72.976209640502901</v>
      </c>
      <c r="K727" s="36">
        <v>10521.05608292971</v>
      </c>
      <c r="L727" s="36">
        <v>4936.0325749862777</v>
      </c>
      <c r="M727" s="36">
        <v>24650.581191317127</v>
      </c>
      <c r="N727" s="36">
        <v>10021.191109375011</v>
      </c>
      <c r="O727" s="36">
        <v>27058.134922460958</v>
      </c>
      <c r="P727" s="36">
        <v>2930.1998032226675</v>
      </c>
      <c r="Q727" s="36">
        <v>31.159562587738041</v>
      </c>
      <c r="R727" s="36">
        <v>3552.1194003710948</v>
      </c>
      <c r="S727" s="36">
        <v>27874.588042429707</v>
      </c>
      <c r="T727" s="36">
        <v>8792.1026054868598</v>
      </c>
      <c r="U727" s="36">
        <v>5079.9048779439263</v>
      </c>
      <c r="V727" s="36">
        <v>36773.408554031288</v>
      </c>
      <c r="W727" s="36">
        <v>3687.4961669921904</v>
      </c>
      <c r="X727" s="36">
        <v>9227.9566963390535</v>
      </c>
      <c r="Y727" s="36">
        <v>16391.054085460772</v>
      </c>
      <c r="Z727" s="36">
        <v>223.92204971313478</v>
      </c>
      <c r="AA727" s="36">
        <v>9244.0207838398601</v>
      </c>
      <c r="AB727" s="36">
        <v>12029.745186437509</v>
      </c>
      <c r="AC727" s="36">
        <v>15872.577453265621</v>
      </c>
      <c r="AD727" s="36">
        <v>20795.243401367683</v>
      </c>
      <c r="AE727" s="36">
        <v>5501.4198078220516</v>
      </c>
      <c r="AF727" s="36">
        <v>14.579032258064515</v>
      </c>
      <c r="AG727" s="36">
        <v>11657.620244578127</v>
      </c>
      <c r="AH727" s="36">
        <v>25075.744562843753</v>
      </c>
      <c r="AI727" s="36">
        <v>3502.5577148437501</v>
      </c>
      <c r="AJ727" s="36">
        <v>39.978473328124778</v>
      </c>
      <c r="AK727" s="36">
        <v>3447.4632835859502</v>
      </c>
      <c r="AL727" s="36">
        <v>13140.14933033594</v>
      </c>
      <c r="AM727" s="36">
        <v>6155.5219208906547</v>
      </c>
      <c r="AN727" s="36">
        <v>7866.8007050781307</v>
      </c>
      <c r="AO727" s="36">
        <v>27365.300440063493</v>
      </c>
      <c r="AP727" s="36">
        <v>576.193115234375</v>
      </c>
      <c r="AQ727" s="36">
        <v>26651.83767254691</v>
      </c>
      <c r="AR727" s="36">
        <v>30505.204472845715</v>
      </c>
      <c r="AS727" s="36">
        <v>30695.953266052275</v>
      </c>
      <c r="AT727" s="36">
        <v>15356.504337798826</v>
      </c>
      <c r="AU727" s="36">
        <v>31061.890542609402</v>
      </c>
      <c r="AV727" s="36">
        <v>14631.136867593756</v>
      </c>
      <c r="AW727" s="36">
        <v>2738.6744019535045</v>
      </c>
      <c r="AX727" s="36">
        <v>24803.72387255861</v>
      </c>
      <c r="AY727" s="36">
        <v>25590.823080015667</v>
      </c>
    </row>
    <row r="728" spans="1:51" x14ac:dyDescent="0.25">
      <c r="A728" s="34">
        <v>44286</v>
      </c>
      <c r="B728" s="35">
        <v>7</v>
      </c>
      <c r="C728" s="36">
        <v>18353.678116353556</v>
      </c>
      <c r="D728" s="36">
        <v>24895.669015984364</v>
      </c>
      <c r="E728" s="36">
        <v>10350.938166424812</v>
      </c>
      <c r="F728" s="36">
        <v>35916.396657718768</v>
      </c>
      <c r="G728" s="36">
        <v>21962.382105621131</v>
      </c>
      <c r="H728" s="36">
        <v>6626.7988145434701</v>
      </c>
      <c r="I728" s="36">
        <v>17972.025395838195</v>
      </c>
      <c r="J728" s="36">
        <v>80.536647796630902</v>
      </c>
      <c r="K728" s="36">
        <v>11452.400122968771</v>
      </c>
      <c r="L728" s="36">
        <v>4937.243681001918</v>
      </c>
      <c r="M728" s="36">
        <v>25371.20254209057</v>
      </c>
      <c r="N728" s="36">
        <v>10404.716398437511</v>
      </c>
      <c r="O728" s="36">
        <v>29967.17497772659</v>
      </c>
      <c r="P728" s="36">
        <v>3028.4068833007873</v>
      </c>
      <c r="Q728" s="36">
        <v>31.53185415267945</v>
      </c>
      <c r="R728" s="36">
        <v>3864.8630219375018</v>
      </c>
      <c r="S728" s="36">
        <v>30426.963933546907</v>
      </c>
      <c r="T728" s="36">
        <v>10505.46675065626</v>
      </c>
      <c r="U728" s="36">
        <v>5722.6995592117437</v>
      </c>
      <c r="V728" s="36">
        <v>39882.191693625027</v>
      </c>
      <c r="W728" s="36">
        <v>3784.6758789062501</v>
      </c>
      <c r="X728" s="36">
        <v>9170.6386752561048</v>
      </c>
      <c r="Y728" s="36">
        <v>18301.638017454141</v>
      </c>
      <c r="Z728" s="36">
        <v>265.58764968872072</v>
      </c>
      <c r="AA728" s="36">
        <v>11170.121764761743</v>
      </c>
      <c r="AB728" s="36">
        <v>13214.010832171891</v>
      </c>
      <c r="AC728" s="36">
        <v>17164.655938500015</v>
      </c>
      <c r="AD728" s="36">
        <v>22533.55478596413</v>
      </c>
      <c r="AE728" s="36">
        <v>5850.1710551996048</v>
      </c>
      <c r="AF728" s="36">
        <v>14.579032258064515</v>
      </c>
      <c r="AG728" s="36">
        <v>12908.971007</v>
      </c>
      <c r="AH728" s="36">
        <v>26963.133388875009</v>
      </c>
      <c r="AI728" s="36">
        <v>3823.8937377929697</v>
      </c>
      <c r="AJ728" s="36">
        <v>35.882871826171936</v>
      </c>
      <c r="AK728" s="36">
        <v>3662.6596363203298</v>
      </c>
      <c r="AL728" s="36">
        <v>14086.487991054699</v>
      </c>
      <c r="AM728" s="36">
        <v>6788.3969775175938</v>
      </c>
      <c r="AN728" s="36">
        <v>8350.2925664062604</v>
      </c>
      <c r="AO728" s="36">
        <v>29334.688877922061</v>
      </c>
      <c r="AP728" s="36">
        <v>596.59352111816406</v>
      </c>
      <c r="AQ728" s="36">
        <v>28925.131157566437</v>
      </c>
      <c r="AR728" s="36">
        <v>33011.553576472666</v>
      </c>
      <c r="AS728" s="36">
        <v>33666.154691467309</v>
      </c>
      <c r="AT728" s="36">
        <v>16671.7919955625</v>
      </c>
      <c r="AU728" s="36">
        <v>34388.474339625027</v>
      </c>
      <c r="AV728" s="36">
        <v>15033.931405156243</v>
      </c>
      <c r="AW728" s="36">
        <v>2596.3330637060608</v>
      </c>
      <c r="AX728" s="36">
        <v>26604.393081298844</v>
      </c>
      <c r="AY728" s="36">
        <v>27467.121442609419</v>
      </c>
    </row>
    <row r="729" spans="1:51" x14ac:dyDescent="0.25">
      <c r="A729" s="34">
        <v>44286</v>
      </c>
      <c r="B729" s="35">
        <v>8</v>
      </c>
      <c r="C729" s="36">
        <v>23174.94632589848</v>
      </c>
      <c r="D729" s="36">
        <v>27969.99699971874</v>
      </c>
      <c r="E729" s="36">
        <v>12662.810442445332</v>
      </c>
      <c r="F729" s="36">
        <v>44597.464351781258</v>
      </c>
      <c r="G729" s="36">
        <v>26443.600191462916</v>
      </c>
      <c r="H729" s="36">
        <v>7705.2572767556376</v>
      </c>
      <c r="I729" s="36">
        <v>22147.075810056933</v>
      </c>
      <c r="J729" s="36">
        <v>96.167779922485408</v>
      </c>
      <c r="K729" s="36">
        <v>13392.777834453149</v>
      </c>
      <c r="L729" s="36">
        <v>6357.133594337869</v>
      </c>
      <c r="M729" s="36">
        <v>28428.676445289999</v>
      </c>
      <c r="N729" s="36">
        <v>12541.44935742189</v>
      </c>
      <c r="O729" s="36">
        <v>34835.713014468754</v>
      </c>
      <c r="P729" s="36">
        <v>3375.057114728017</v>
      </c>
      <c r="Q729" s="36">
        <v>32.490890026092529</v>
      </c>
      <c r="R729" s="36">
        <v>4329.3087926679691</v>
      </c>
      <c r="S729" s="36">
        <v>34133.488524234388</v>
      </c>
      <c r="T729" s="36">
        <v>12509.617277953132</v>
      </c>
      <c r="U729" s="36">
        <v>6990.4251565933246</v>
      </c>
      <c r="V729" s="36">
        <v>46303.464840109387</v>
      </c>
      <c r="W729" s="36">
        <v>4476.9803955078205</v>
      </c>
      <c r="X729" s="36">
        <v>11167.337272632056</v>
      </c>
      <c r="Y729" s="36">
        <v>20684.823673259001</v>
      </c>
      <c r="Z729" s="36">
        <v>261.2429185485841</v>
      </c>
      <c r="AA729" s="36">
        <v>14552.638670195336</v>
      </c>
      <c r="AB729" s="36">
        <v>16324.37541440627</v>
      </c>
      <c r="AC729" s="36">
        <v>20817.483822296883</v>
      </c>
      <c r="AD729" s="36">
        <v>25585.7398507373</v>
      </c>
      <c r="AE729" s="36">
        <v>6255.0925009287384</v>
      </c>
      <c r="AF729" s="36">
        <v>14.579032258064515</v>
      </c>
      <c r="AG729" s="36">
        <v>15238.495308843751</v>
      </c>
      <c r="AH729" s="36">
        <v>29687.319385687493</v>
      </c>
      <c r="AI729" s="36">
        <v>4361.9371462867275</v>
      </c>
      <c r="AJ729" s="36">
        <v>58.617942751953024</v>
      </c>
      <c r="AK729" s="36">
        <v>3992.4423286562496</v>
      </c>
      <c r="AL729" s="36">
        <v>14834.128370500021</v>
      </c>
      <c r="AM729" s="36">
        <v>8667.3703743691676</v>
      </c>
      <c r="AN729" s="36">
        <v>8809.5645292968911</v>
      </c>
      <c r="AO729" s="36">
        <v>33816.348426910401</v>
      </c>
      <c r="AP729" s="36">
        <v>620.14640721678632</v>
      </c>
      <c r="AQ729" s="36">
        <v>34352.280554875033</v>
      </c>
      <c r="AR729" s="36">
        <v>38363.244016439465</v>
      </c>
      <c r="AS729" s="36">
        <v>38404.760556762711</v>
      </c>
      <c r="AT729" s="36">
        <v>19161.878174847669</v>
      </c>
      <c r="AU729" s="36">
        <v>40712.074556953143</v>
      </c>
      <c r="AV729" s="36">
        <v>16417.945495499989</v>
      </c>
      <c r="AW729" s="36">
        <v>2833.1552557819914</v>
      </c>
      <c r="AX729" s="36">
        <v>29376.816227050796</v>
      </c>
      <c r="AY729" s="36">
        <v>33385.038609328141</v>
      </c>
    </row>
    <row r="730" spans="1:51" x14ac:dyDescent="0.25">
      <c r="A730" s="34">
        <v>44286</v>
      </c>
      <c r="B730" s="35">
        <v>9</v>
      </c>
      <c r="C730" s="36">
        <v>25922.656679403819</v>
      </c>
      <c r="D730" s="36">
        <v>31458.675770937509</v>
      </c>
      <c r="E730" s="36">
        <v>14442.284602911142</v>
      </c>
      <c r="F730" s="36">
        <v>50848.954535468751</v>
      </c>
      <c r="G730" s="36">
        <v>33750.689371378219</v>
      </c>
      <c r="H730" s="36">
        <v>9594.5378599475243</v>
      </c>
      <c r="I730" s="36">
        <v>25751.093026478811</v>
      </c>
      <c r="J730" s="36">
        <v>115.33770179748541</v>
      </c>
      <c r="K730" s="36">
        <v>15803.019437328128</v>
      </c>
      <c r="L730" s="36">
        <v>7897.136352728483</v>
      </c>
      <c r="M730" s="36">
        <v>32097.397171587916</v>
      </c>
      <c r="N730" s="36">
        <v>13609.92035156251</v>
      </c>
      <c r="O730" s="36">
        <v>40206.351260718744</v>
      </c>
      <c r="P730" s="36">
        <v>3821.5327981353626</v>
      </c>
      <c r="Q730" s="36">
        <v>34.778341293334961</v>
      </c>
      <c r="R730" s="36">
        <v>4692.3186031210935</v>
      </c>
      <c r="S730" s="36">
        <v>39224.413508375015</v>
      </c>
      <c r="T730" s="36">
        <v>13376.322860125001</v>
      </c>
      <c r="U730" s="36">
        <v>7366.5767822265625</v>
      </c>
      <c r="V730" s="36">
        <v>51534.988591531248</v>
      </c>
      <c r="W730" s="36">
        <v>5495.7901611328198</v>
      </c>
      <c r="X730" s="36">
        <v>12501.579746613534</v>
      </c>
      <c r="Y730" s="36">
        <v>24417.515528228243</v>
      </c>
      <c r="Z730" s="36">
        <v>237.44921096801761</v>
      </c>
      <c r="AA730" s="36">
        <v>17603.225277980488</v>
      </c>
      <c r="AB730" s="36">
        <v>18957.095743640657</v>
      </c>
      <c r="AC730" s="36">
        <v>22924.106515953135</v>
      </c>
      <c r="AD730" s="36">
        <v>27810.673322377443</v>
      </c>
      <c r="AE730" s="36">
        <v>5502.0954265342061</v>
      </c>
      <c r="AF730" s="36">
        <v>14.579032258064515</v>
      </c>
      <c r="AG730" s="36">
        <v>17852.301867437498</v>
      </c>
      <c r="AH730" s="36">
        <v>31316.743766625004</v>
      </c>
      <c r="AI730" s="36">
        <v>5087.0432426135967</v>
      </c>
      <c r="AJ730" s="36">
        <v>99.469461980469816</v>
      </c>
      <c r="AK730" s="36">
        <v>4528.8993944979811</v>
      </c>
      <c r="AL730" s="36">
        <v>15362.902541328142</v>
      </c>
      <c r="AM730" s="36">
        <v>9871.8263033535441</v>
      </c>
      <c r="AN730" s="36">
        <v>9131.2288144531394</v>
      </c>
      <c r="AO730" s="36">
        <v>38803.304329738618</v>
      </c>
      <c r="AP730" s="36">
        <v>737.05321335792587</v>
      </c>
      <c r="AQ730" s="36">
        <v>39496.814711906285</v>
      </c>
      <c r="AR730" s="36">
        <v>45838.619893654322</v>
      </c>
      <c r="AS730" s="36">
        <v>42764.721779449494</v>
      </c>
      <c r="AT730" s="36">
        <v>22430.10338074221</v>
      </c>
      <c r="AU730" s="36">
        <v>46301.115124109383</v>
      </c>
      <c r="AV730" s="36">
        <v>18088.988458906253</v>
      </c>
      <c r="AW730" s="36">
        <v>2586.3556496276674</v>
      </c>
      <c r="AX730" s="36">
        <v>31709.928101074242</v>
      </c>
      <c r="AY730" s="36">
        <v>38839.860956546887</v>
      </c>
    </row>
    <row r="731" spans="1:51" x14ac:dyDescent="0.25">
      <c r="A731" s="34">
        <v>44286</v>
      </c>
      <c r="B731" s="35">
        <v>10</v>
      </c>
      <c r="C731" s="36">
        <v>27860.182872858204</v>
      </c>
      <c r="D731" s="36">
        <v>32963.523767406252</v>
      </c>
      <c r="E731" s="36">
        <v>15713.758152102564</v>
      </c>
      <c r="F731" s="36">
        <v>54775.419013374994</v>
      </c>
      <c r="G731" s="36">
        <v>39880.136017300596</v>
      </c>
      <c r="H731" s="36">
        <v>10396.427323743434</v>
      </c>
      <c r="I731" s="36">
        <v>28212.617831119434</v>
      </c>
      <c r="J731" s="36">
        <v>128.01483726501471</v>
      </c>
      <c r="K731" s="36">
        <v>17712.795498671901</v>
      </c>
      <c r="L731" s="36">
        <v>8571.6756030253418</v>
      </c>
      <c r="M731" s="36">
        <v>32256.222584242641</v>
      </c>
      <c r="N731" s="36">
        <v>14355.86016992188</v>
      </c>
      <c r="O731" s="36">
        <v>44261.047163468756</v>
      </c>
      <c r="P731" s="36">
        <v>4262.9328245780998</v>
      </c>
      <c r="Q731" s="36">
        <v>34.379218101501465</v>
      </c>
      <c r="R731" s="36">
        <v>5094.6653596953147</v>
      </c>
      <c r="S731" s="36">
        <v>44120.993661281253</v>
      </c>
      <c r="T731" s="36">
        <v>14999.649446062502</v>
      </c>
      <c r="U731" s="36">
        <v>7503.8254623413141</v>
      </c>
      <c r="V731" s="36">
        <v>55200.021415437506</v>
      </c>
      <c r="W731" s="36">
        <v>5922.7254882812495</v>
      </c>
      <c r="X731" s="36">
        <v>13904.856510802936</v>
      </c>
      <c r="Y731" s="36">
        <v>26511.232453248038</v>
      </c>
      <c r="Z731" s="36">
        <v>259.25560028076171</v>
      </c>
      <c r="AA731" s="36">
        <v>20466.510601933594</v>
      </c>
      <c r="AB731" s="36">
        <v>20405.141052609393</v>
      </c>
      <c r="AC731" s="36">
        <v>24993.129244765649</v>
      </c>
      <c r="AD731" s="36">
        <v>30381.16406801562</v>
      </c>
      <c r="AE731" s="36">
        <v>6064.368803016655</v>
      </c>
      <c r="AF731" s="36">
        <v>14.579032258064515</v>
      </c>
      <c r="AG731" s="36">
        <v>19407.961254937502</v>
      </c>
      <c r="AH731" s="36">
        <v>34742.568322624997</v>
      </c>
      <c r="AI731" s="36">
        <v>6089.3798135920797</v>
      </c>
      <c r="AJ731" s="36">
        <v>143.80031553124991</v>
      </c>
      <c r="AK731" s="36">
        <v>4968.0856522387448</v>
      </c>
      <c r="AL731" s="36">
        <v>17108.94218495315</v>
      </c>
      <c r="AM731" s="36">
        <v>11128.41818074806</v>
      </c>
      <c r="AN731" s="36">
        <v>9828.9278515625101</v>
      </c>
      <c r="AO731" s="36">
        <v>44518.462110889435</v>
      </c>
      <c r="AP731" s="36">
        <v>838.31970500573414</v>
      </c>
      <c r="AQ731" s="36">
        <v>44112.279745164094</v>
      </c>
      <c r="AR731" s="36">
        <v>51542.002960642603</v>
      </c>
      <c r="AS731" s="36">
        <v>47767.044585266136</v>
      </c>
      <c r="AT731" s="36">
        <v>23996.498382718764</v>
      </c>
      <c r="AU731" s="36">
        <v>49712.025738640637</v>
      </c>
      <c r="AV731" s="36">
        <v>20725.926438187511</v>
      </c>
      <c r="AW731" s="36">
        <v>2482.5720457740799</v>
      </c>
      <c r="AX731" s="36">
        <v>35376.185759521504</v>
      </c>
      <c r="AY731" s="36">
        <v>43004.414977281245</v>
      </c>
    </row>
    <row r="732" spans="1:51" x14ac:dyDescent="0.25">
      <c r="A732" s="34">
        <v>44286</v>
      </c>
      <c r="B732" s="35">
        <v>11</v>
      </c>
      <c r="C732" s="36">
        <v>29374.2460996997</v>
      </c>
      <c r="D732" s="36">
        <v>36708.483396343741</v>
      </c>
      <c r="E732" s="36">
        <v>17253.038540707057</v>
      </c>
      <c r="F732" s="36">
        <v>57294.821533781251</v>
      </c>
      <c r="G732" s="36">
        <v>39688.90997665</v>
      </c>
      <c r="H732" s="36">
        <v>10225.225351903835</v>
      </c>
      <c r="I732" s="36">
        <v>29876.283851142871</v>
      </c>
      <c r="J732" s="36">
        <v>128.96193504333502</v>
      </c>
      <c r="K732" s="36">
        <v>18487.866308578152</v>
      </c>
      <c r="L732" s="36">
        <v>8754.6133858300454</v>
      </c>
      <c r="M732" s="36">
        <v>33087.807571777594</v>
      </c>
      <c r="N732" s="36">
        <v>15644.4075234375</v>
      </c>
      <c r="O732" s="36">
        <v>46281.553752156251</v>
      </c>
      <c r="P732" s="36">
        <v>6236.5592894666761</v>
      </c>
      <c r="Q732" s="36">
        <v>34.424600601196289</v>
      </c>
      <c r="R732" s="36">
        <v>5265.1201630039077</v>
      </c>
      <c r="S732" s="36">
        <v>46235.786527749995</v>
      </c>
      <c r="T732" s="36">
        <v>16096.386208625001</v>
      </c>
      <c r="U732" s="36">
        <v>8276.558944702163</v>
      </c>
      <c r="V732" s="36">
        <v>59031.926795531253</v>
      </c>
      <c r="W732" s="36">
        <v>6131.6445556640701</v>
      </c>
      <c r="X732" s="36">
        <v>14412.611677372312</v>
      </c>
      <c r="Y732" s="36">
        <v>26895.964637905825</v>
      </c>
      <c r="Z732" s="36">
        <v>232.43547088623041</v>
      </c>
      <c r="AA732" s="36">
        <v>21499.226898140641</v>
      </c>
      <c r="AB732" s="36">
        <v>21264.785176875026</v>
      </c>
      <c r="AC732" s="36">
        <v>26401.262824656267</v>
      </c>
      <c r="AD732" s="36">
        <v>32041.653225432121</v>
      </c>
      <c r="AE732" s="36">
        <v>6728.7199809939229</v>
      </c>
      <c r="AF732" s="36">
        <v>14.579032258064515</v>
      </c>
      <c r="AG732" s="36">
        <v>20344.924368812503</v>
      </c>
      <c r="AH732" s="36">
        <v>36872.149672593761</v>
      </c>
      <c r="AI732" s="36">
        <v>6468.0909015911329</v>
      </c>
      <c r="AJ732" s="36">
        <v>148.54652494921913</v>
      </c>
      <c r="AK732" s="36">
        <v>6190.0124507890177</v>
      </c>
      <c r="AL732" s="36">
        <v>17955.811044375019</v>
      </c>
      <c r="AM732" s="36">
        <v>12156.678265818378</v>
      </c>
      <c r="AN732" s="36">
        <v>10400.859876953131</v>
      </c>
      <c r="AO732" s="36">
        <v>46517.262924011229</v>
      </c>
      <c r="AP732" s="36">
        <v>747.77467346191304</v>
      </c>
      <c r="AQ732" s="36">
        <v>46483.085661351564</v>
      </c>
      <c r="AR732" s="36">
        <v>53867.733262742215</v>
      </c>
      <c r="AS732" s="36">
        <v>50491.750021331813</v>
      </c>
      <c r="AT732" s="36">
        <v>24370.909630343755</v>
      </c>
      <c r="AU732" s="36">
        <v>50531.624659437497</v>
      </c>
      <c r="AV732" s="36">
        <v>18284.179406187508</v>
      </c>
      <c r="AW732" s="36">
        <v>5703.8770708253005</v>
      </c>
      <c r="AX732" s="36">
        <v>37496.01296435549</v>
      </c>
      <c r="AY732" s="36">
        <v>44687.769854640632</v>
      </c>
    </row>
    <row r="733" spans="1:51" x14ac:dyDescent="0.25">
      <c r="A733" s="34">
        <v>44286</v>
      </c>
      <c r="B733" s="35">
        <v>12</v>
      </c>
      <c r="C733" s="36">
        <v>29710.882398913735</v>
      </c>
      <c r="D733" s="36">
        <v>39509.710134093752</v>
      </c>
      <c r="E733" s="36">
        <v>18110.35366276174</v>
      </c>
      <c r="F733" s="36">
        <v>59297.451398124998</v>
      </c>
      <c r="G733" s="36">
        <v>39388.123572226497</v>
      </c>
      <c r="H733" s="36">
        <v>10303.506330911403</v>
      </c>
      <c r="I733" s="36">
        <v>30799.567205275685</v>
      </c>
      <c r="J733" s="36">
        <v>130.9960174560546</v>
      </c>
      <c r="K733" s="36">
        <v>18695.204297812532</v>
      </c>
      <c r="L733" s="36">
        <v>9102.5681119472192</v>
      </c>
      <c r="M733" s="36">
        <v>34266.364725538042</v>
      </c>
      <c r="N733" s="36">
        <v>16903.874671875001</v>
      </c>
      <c r="O733" s="36">
        <v>46935.792589765624</v>
      </c>
      <c r="P733" s="36">
        <v>6464.8004216173385</v>
      </c>
      <c r="Q733" s="36">
        <v>34.606748580932617</v>
      </c>
      <c r="R733" s="36">
        <v>5539.8450932265623</v>
      </c>
      <c r="S733" s="36">
        <v>47691.411880734391</v>
      </c>
      <c r="T733" s="36">
        <v>17168.762356375002</v>
      </c>
      <c r="U733" s="36">
        <v>9067.5767135620281</v>
      </c>
      <c r="V733" s="36">
        <v>60388.266785718763</v>
      </c>
      <c r="W733" s="36">
        <v>6281.7742675781401</v>
      </c>
      <c r="X733" s="36">
        <v>15187.384450880119</v>
      </c>
      <c r="Y733" s="36">
        <v>26868.826584559141</v>
      </c>
      <c r="Z733" s="36">
        <v>170.93209747314461</v>
      </c>
      <c r="AA733" s="36">
        <v>22244.301452035186</v>
      </c>
      <c r="AB733" s="36">
        <v>21438.282866265632</v>
      </c>
      <c r="AC733" s="36">
        <v>27766.706942796882</v>
      </c>
      <c r="AD733" s="36">
        <v>33257.919676368663</v>
      </c>
      <c r="AE733" s="36">
        <v>6468.793448507864</v>
      </c>
      <c r="AF733" s="36">
        <v>14.579032258064515</v>
      </c>
      <c r="AG733" s="36">
        <v>20761.484431687499</v>
      </c>
      <c r="AH733" s="36">
        <v>39087.170947343751</v>
      </c>
      <c r="AI733" s="36">
        <v>6398.337433922894</v>
      </c>
      <c r="AJ733" s="36">
        <v>136.17206551367292</v>
      </c>
      <c r="AK733" s="36">
        <v>7487.3138120941367</v>
      </c>
      <c r="AL733" s="36">
        <v>19577.844375906268</v>
      </c>
      <c r="AM733" s="36">
        <v>12733.825839005871</v>
      </c>
      <c r="AN733" s="36">
        <v>10675.652314453131</v>
      </c>
      <c r="AO733" s="36">
        <v>46550.856150779728</v>
      </c>
      <c r="AP733" s="36">
        <v>809.16284942627112</v>
      </c>
      <c r="AQ733" s="36">
        <v>47757.902860828144</v>
      </c>
      <c r="AR733" s="36">
        <v>54768.901457417996</v>
      </c>
      <c r="AS733" s="36">
        <v>51702.074677948018</v>
      </c>
      <c r="AT733" s="36">
        <v>24786.189773726568</v>
      </c>
      <c r="AU733" s="36">
        <v>51819.484828265638</v>
      </c>
      <c r="AV733" s="36">
        <v>18474.170943312496</v>
      </c>
      <c r="AW733" s="36">
        <v>5076.7192201867001</v>
      </c>
      <c r="AX733" s="36">
        <v>38775.733548828139</v>
      </c>
      <c r="AY733" s="36">
        <v>45736.699303953137</v>
      </c>
    </row>
    <row r="734" spans="1:51" x14ac:dyDescent="0.25">
      <c r="A734" s="34">
        <v>44286</v>
      </c>
      <c r="B734" s="35">
        <v>13</v>
      </c>
      <c r="C734" s="36">
        <v>31039.348465848423</v>
      </c>
      <c r="D734" s="36">
        <v>41691.680632624993</v>
      </c>
      <c r="E734" s="36">
        <v>19239.53529841506</v>
      </c>
      <c r="F734" s="36">
        <v>62634.766071718746</v>
      </c>
      <c r="G734" s="36">
        <v>42092.173931724079</v>
      </c>
      <c r="H734" s="36">
        <v>10169.287057959742</v>
      </c>
      <c r="I734" s="36">
        <v>32320.624259853816</v>
      </c>
      <c r="J734" s="36">
        <v>137.8522605895995</v>
      </c>
      <c r="K734" s="36">
        <v>19428.695043828142</v>
      </c>
      <c r="L734" s="36">
        <v>9129.0394108534729</v>
      </c>
      <c r="M734" s="36">
        <v>34155.697660254402</v>
      </c>
      <c r="N734" s="36">
        <v>18276.891253906251</v>
      </c>
      <c r="O734" s="36">
        <v>49141.88059292188</v>
      </c>
      <c r="P734" s="36">
        <v>6682.5977288729564</v>
      </c>
      <c r="Q734" s="36">
        <v>33.524219036102302</v>
      </c>
      <c r="R734" s="36">
        <v>5929.0849307851668</v>
      </c>
      <c r="S734" s="36">
        <v>49847.459395531259</v>
      </c>
      <c r="T734" s="36">
        <v>18245.030137968748</v>
      </c>
      <c r="U734" s="36">
        <v>9844.4216918945313</v>
      </c>
      <c r="V734" s="36">
        <v>64192.339108999993</v>
      </c>
      <c r="W734" s="36">
        <v>6155.6157958984504</v>
      </c>
      <c r="X734" s="36">
        <v>15968.424483368352</v>
      </c>
      <c r="Y734" s="36">
        <v>26138.498926297685</v>
      </c>
      <c r="Z734" s="36">
        <v>191.04442642211922</v>
      </c>
      <c r="AA734" s="36">
        <v>21811.183731882811</v>
      </c>
      <c r="AB734" s="36">
        <v>22296.26477081253</v>
      </c>
      <c r="AC734" s="36">
        <v>29333.778401093754</v>
      </c>
      <c r="AD734" s="36">
        <v>35636.654720585459</v>
      </c>
      <c r="AE734" s="36">
        <v>6859.8019590070653</v>
      </c>
      <c r="AF734" s="36">
        <v>14.579032258064515</v>
      </c>
      <c r="AG734" s="36">
        <v>21786.60920975</v>
      </c>
      <c r="AH734" s="36">
        <v>40833.325293687492</v>
      </c>
      <c r="AI734" s="36">
        <v>6691.5997406931256</v>
      </c>
      <c r="AJ734" s="36">
        <v>133.00212260351594</v>
      </c>
      <c r="AK734" s="36">
        <v>5448.5545561967629</v>
      </c>
      <c r="AL734" s="36">
        <v>21152.708707312519</v>
      </c>
      <c r="AM734" s="36">
        <v>13700.448777865242</v>
      </c>
      <c r="AN734" s="36">
        <v>11253.55679101563</v>
      </c>
      <c r="AO734" s="36">
        <v>48566.120057189939</v>
      </c>
      <c r="AP734" s="36">
        <v>761.98862457275402</v>
      </c>
      <c r="AQ734" s="36">
        <v>49564.510462203136</v>
      </c>
      <c r="AR734" s="36">
        <v>56822.782018435566</v>
      </c>
      <c r="AS734" s="36">
        <v>54287.400640014661</v>
      </c>
      <c r="AT734" s="36">
        <v>25345.724817523434</v>
      </c>
      <c r="AU734" s="36">
        <v>54870.971602265636</v>
      </c>
      <c r="AV734" s="36">
        <v>20404.102637968754</v>
      </c>
      <c r="AW734" s="36">
        <v>4667.1250238008206</v>
      </c>
      <c r="AX734" s="36">
        <v>40921.538054687509</v>
      </c>
      <c r="AY734" s="36">
        <v>47260.988873750015</v>
      </c>
    </row>
    <row r="735" spans="1:51" x14ac:dyDescent="0.25">
      <c r="A735" s="34">
        <v>44286</v>
      </c>
      <c r="B735" s="35">
        <v>14</v>
      </c>
      <c r="C735" s="36">
        <v>32495.754762792356</v>
      </c>
      <c r="D735" s="36">
        <v>42193.003325437487</v>
      </c>
      <c r="E735" s="36">
        <v>19507.411662135775</v>
      </c>
      <c r="F735" s="36">
        <v>65892.868467906257</v>
      </c>
      <c r="G735" s="36">
        <v>41048.060185395814</v>
      </c>
      <c r="H735" s="36">
        <v>9770.9635838071554</v>
      </c>
      <c r="I735" s="36">
        <v>33399.049221541303</v>
      </c>
      <c r="J735" s="36">
        <v>137.17504119873053</v>
      </c>
      <c r="K735" s="36">
        <v>19317.731149781259</v>
      </c>
      <c r="L735" s="36">
        <v>9199.2515128769264</v>
      </c>
      <c r="M735" s="36">
        <v>34789.371680441356</v>
      </c>
      <c r="N735" s="36">
        <v>18704.479332031249</v>
      </c>
      <c r="O735" s="36">
        <v>50888.02730200001</v>
      </c>
      <c r="P735" s="36">
        <v>6788.2187831190231</v>
      </c>
      <c r="Q735" s="36">
        <v>33.958668231964111</v>
      </c>
      <c r="R735" s="36">
        <v>6308.4066466875065</v>
      </c>
      <c r="S735" s="36">
        <v>51194.263143890632</v>
      </c>
      <c r="T735" s="36">
        <v>18768.945368124998</v>
      </c>
      <c r="U735" s="36">
        <v>10128.724563598644</v>
      </c>
      <c r="V735" s="36">
        <v>68995.683786906258</v>
      </c>
      <c r="W735" s="36">
        <v>5990.8814453125106</v>
      </c>
      <c r="X735" s="36">
        <v>15064.916621744356</v>
      </c>
      <c r="Y735" s="36">
        <v>26438.194079979821</v>
      </c>
      <c r="Z735" s="36">
        <v>204.85930770874029</v>
      </c>
      <c r="AA735" s="36">
        <v>23052.81587058985</v>
      </c>
      <c r="AB735" s="36">
        <v>22973.237259984391</v>
      </c>
      <c r="AC735" s="36">
        <v>30259.534637125023</v>
      </c>
      <c r="AD735" s="36">
        <v>38524.40800285156</v>
      </c>
      <c r="AE735" s="36">
        <v>8017.5086712968941</v>
      </c>
      <c r="AF735" s="36">
        <v>14.579032258064515</v>
      </c>
      <c r="AG735" s="36">
        <v>22690.498201281254</v>
      </c>
      <c r="AH735" s="36">
        <v>43022.685321249999</v>
      </c>
      <c r="AI735" s="36">
        <v>6422.4968521972214</v>
      </c>
      <c r="AJ735" s="36">
        <v>96.052190876954057</v>
      </c>
      <c r="AK735" s="36">
        <v>5567.9077292071888</v>
      </c>
      <c r="AL735" s="36">
        <v>22369.273900750031</v>
      </c>
      <c r="AM735" s="36">
        <v>14544.951629466825</v>
      </c>
      <c r="AN735" s="36">
        <v>11758.237375000001</v>
      </c>
      <c r="AO735" s="36">
        <v>50319.373112358095</v>
      </c>
      <c r="AP735" s="36">
        <v>782.37876129150493</v>
      </c>
      <c r="AQ735" s="36">
        <v>50773.97409475001</v>
      </c>
      <c r="AR735" s="36">
        <v>58048.305909406277</v>
      </c>
      <c r="AS735" s="36">
        <v>56045.144677795426</v>
      </c>
      <c r="AT735" s="36">
        <v>25144.455619503897</v>
      </c>
      <c r="AU735" s="36">
        <v>57497.820769343765</v>
      </c>
      <c r="AV735" s="36">
        <v>21053.276225625003</v>
      </c>
      <c r="AW735" s="36">
        <v>5529.1875998281066</v>
      </c>
      <c r="AX735" s="36">
        <v>43765.405615722666</v>
      </c>
      <c r="AY735" s="36">
        <v>48770.049670093766</v>
      </c>
    </row>
    <row r="736" spans="1:51" x14ac:dyDescent="0.25">
      <c r="A736" s="34">
        <v>44286</v>
      </c>
      <c r="B736" s="35">
        <v>15</v>
      </c>
      <c r="C736" s="36">
        <v>30722.928867949788</v>
      </c>
      <c r="D736" s="36">
        <v>43015.030329031259</v>
      </c>
      <c r="E736" s="36">
        <v>18757.983673440445</v>
      </c>
      <c r="F736" s="36">
        <v>63059.627476687499</v>
      </c>
      <c r="G736" s="36">
        <v>43508.429307113729</v>
      </c>
      <c r="H736" s="36">
        <v>10331.76403675564</v>
      </c>
      <c r="I736" s="36">
        <v>33008.383229853811</v>
      </c>
      <c r="J736" s="36">
        <v>126.2021789550781</v>
      </c>
      <c r="K736" s="36">
        <v>19804.71628212502</v>
      </c>
      <c r="L736" s="36">
        <v>9322.7381194706686</v>
      </c>
      <c r="M736" s="36">
        <v>34657.727068892214</v>
      </c>
      <c r="N736" s="36">
        <v>17890.14819140625</v>
      </c>
      <c r="O736" s="36">
        <v>49856.136105875004</v>
      </c>
      <c r="P736" s="36">
        <v>6545.7755319024454</v>
      </c>
      <c r="Q736" s="36">
        <v>35.592916488647461</v>
      </c>
      <c r="R736" s="36">
        <v>6168.3350524414036</v>
      </c>
      <c r="S736" s="36">
        <v>52148.46307076564</v>
      </c>
      <c r="T736" s="36">
        <v>17897.483195218749</v>
      </c>
      <c r="U736" s="36">
        <v>9477.554458618175</v>
      </c>
      <c r="V736" s="36">
        <v>67963.079195875005</v>
      </c>
      <c r="W736" s="36">
        <v>6125.4879394531299</v>
      </c>
      <c r="X736" s="36">
        <v>14933.367772159403</v>
      </c>
      <c r="Y736" s="36">
        <v>27468.55557201687</v>
      </c>
      <c r="Z736" s="36">
        <v>187.02651367187497</v>
      </c>
      <c r="AA736" s="36">
        <v>23410.508225867201</v>
      </c>
      <c r="AB736" s="36">
        <v>22557.52653928128</v>
      </c>
      <c r="AC736" s="36">
        <v>28750.525348031253</v>
      </c>
      <c r="AD736" s="36">
        <v>37679.380980664064</v>
      </c>
      <c r="AE736" s="36">
        <v>7415.446520967228</v>
      </c>
      <c r="AF736" s="36">
        <v>14.579032258064515</v>
      </c>
      <c r="AG736" s="36">
        <v>23354.264466749999</v>
      </c>
      <c r="AH736" s="36">
        <v>42676.123368531255</v>
      </c>
      <c r="AI736" s="36">
        <v>7110.4098636411973</v>
      </c>
      <c r="AJ736" s="36">
        <v>151.17177214453102</v>
      </c>
      <c r="AK736" s="36">
        <v>5626.1781458485602</v>
      </c>
      <c r="AL736" s="36">
        <v>22788.357182609401</v>
      </c>
      <c r="AM736" s="36">
        <v>14669.028265197283</v>
      </c>
      <c r="AN736" s="36">
        <v>11927.848203125001</v>
      </c>
      <c r="AO736" s="36">
        <v>51152.103368377691</v>
      </c>
      <c r="AP736" s="36">
        <v>757.36796569824196</v>
      </c>
      <c r="AQ736" s="36">
        <v>50371.13482591405</v>
      </c>
      <c r="AR736" s="36">
        <v>58406.495644546892</v>
      </c>
      <c r="AS736" s="36">
        <v>57112.467101196307</v>
      </c>
      <c r="AT736" s="36">
        <v>24885.846427369146</v>
      </c>
      <c r="AU736" s="36">
        <v>55905.791135921878</v>
      </c>
      <c r="AV736" s="36">
        <v>20383.540903093755</v>
      </c>
      <c r="AW736" s="36">
        <v>6421.193706822457</v>
      </c>
      <c r="AX736" s="36">
        <v>44145.114552734398</v>
      </c>
      <c r="AY736" s="36">
        <v>48019.323802765626</v>
      </c>
    </row>
    <row r="737" spans="1:51" x14ac:dyDescent="0.25">
      <c r="A737" s="34">
        <v>44286</v>
      </c>
      <c r="B737" s="35">
        <v>16</v>
      </c>
      <c r="C737" s="36">
        <v>29348.110003638529</v>
      </c>
      <c r="D737" s="36">
        <v>42657.994189843754</v>
      </c>
      <c r="E737" s="36">
        <v>18435.460986571306</v>
      </c>
      <c r="F737" s="36">
        <v>59855.227455500004</v>
      </c>
      <c r="G737" s="36">
        <v>46095.065085165697</v>
      </c>
      <c r="H737" s="36">
        <v>10431.90922458547</v>
      </c>
      <c r="I737" s="36">
        <v>32120.715371681948</v>
      </c>
      <c r="J737" s="36">
        <v>108.82649803161621</v>
      </c>
      <c r="K737" s="36">
        <v>19393.208208734399</v>
      </c>
      <c r="L737" s="36">
        <v>9768.3317607284898</v>
      </c>
      <c r="M737" s="36">
        <v>34102.424733856758</v>
      </c>
      <c r="N737" s="36">
        <v>17799.749738281251</v>
      </c>
      <c r="O737" s="36">
        <v>47890.399610812499</v>
      </c>
      <c r="P737" s="36">
        <v>4440.3695119328104</v>
      </c>
      <c r="Q737" s="36">
        <v>35.671753883361816</v>
      </c>
      <c r="R737" s="36">
        <v>6016.0277098554725</v>
      </c>
      <c r="S737" s="36">
        <v>51511.26439923438</v>
      </c>
      <c r="T737" s="36">
        <v>17402.399658374998</v>
      </c>
      <c r="U737" s="36">
        <v>9282.0476989746294</v>
      </c>
      <c r="V737" s="36">
        <v>65795.998166687496</v>
      </c>
      <c r="W737" s="36">
        <v>5989.85466308594</v>
      </c>
      <c r="X737" s="36">
        <v>15376.845479786283</v>
      </c>
      <c r="Y737" s="36">
        <v>26967.309124625692</v>
      </c>
      <c r="Z737" s="36">
        <v>124.81633804321289</v>
      </c>
      <c r="AA737" s="36">
        <v>22909.932371789084</v>
      </c>
      <c r="AB737" s="36">
        <v>21984.534390484401</v>
      </c>
      <c r="AC737" s="36">
        <v>27707.86650164063</v>
      </c>
      <c r="AD737" s="36">
        <v>36349.485098452147</v>
      </c>
      <c r="AE737" s="36">
        <v>7577.0585202863967</v>
      </c>
      <c r="AF737" s="36">
        <v>14.579032258064515</v>
      </c>
      <c r="AG737" s="36">
        <v>23150.763423812499</v>
      </c>
      <c r="AH737" s="36">
        <v>40470.624153281256</v>
      </c>
      <c r="AI737" s="36">
        <v>6916.8294658654595</v>
      </c>
      <c r="AJ737" s="36">
        <v>165.08591216015611</v>
      </c>
      <c r="AK737" s="36">
        <v>5621.610117249038</v>
      </c>
      <c r="AL737" s="36">
        <v>22306.07923093751</v>
      </c>
      <c r="AM737" s="36">
        <v>14183.794303216804</v>
      </c>
      <c r="AN737" s="36">
        <v>11609.058251953131</v>
      </c>
      <c r="AO737" s="36">
        <v>50634.417862998955</v>
      </c>
      <c r="AP737" s="36">
        <v>844.45420074462891</v>
      </c>
      <c r="AQ737" s="36">
        <v>48806.605438804683</v>
      </c>
      <c r="AR737" s="36">
        <v>57366.553951625014</v>
      </c>
      <c r="AS737" s="36">
        <v>56847.169353088393</v>
      </c>
      <c r="AT737" s="36">
        <v>24773.291143570317</v>
      </c>
      <c r="AU737" s="36">
        <v>53478.131857531254</v>
      </c>
      <c r="AV737" s="36">
        <v>19113.216118343749</v>
      </c>
      <c r="AW737" s="36">
        <v>6804.2919921875091</v>
      </c>
      <c r="AX737" s="36">
        <v>43125.544195312519</v>
      </c>
      <c r="AY737" s="36">
        <v>46792.552280171876</v>
      </c>
    </row>
    <row r="738" spans="1:51" x14ac:dyDescent="0.25">
      <c r="A738" s="34">
        <v>44286</v>
      </c>
      <c r="B738" s="35">
        <v>17</v>
      </c>
      <c r="C738" s="36">
        <v>28437.013819283075</v>
      </c>
      <c r="D738" s="36">
        <v>42016.799995687499</v>
      </c>
      <c r="E738" s="36">
        <v>17803.943952029316</v>
      </c>
      <c r="F738" s="36">
        <v>58104.592189125004</v>
      </c>
      <c r="G738" s="36">
        <v>44430.058018576201</v>
      </c>
      <c r="H738" s="36">
        <v>10260.266603973405</v>
      </c>
      <c r="I738" s="36">
        <v>30987.582278478818</v>
      </c>
      <c r="J738" s="36">
        <v>113.2072505950928</v>
      </c>
      <c r="K738" s="36">
        <v>18846.609766031273</v>
      </c>
      <c r="L738" s="36">
        <v>9231.9579074628746</v>
      </c>
      <c r="M738" s="36">
        <v>34148.316186455173</v>
      </c>
      <c r="N738" s="36">
        <v>17248.623742187501</v>
      </c>
      <c r="O738" s="36">
        <v>46321.01617501564</v>
      </c>
      <c r="P738" s="36">
        <v>4641.6895667841773</v>
      </c>
      <c r="Q738" s="36">
        <v>35.918998718261726</v>
      </c>
      <c r="R738" s="36">
        <v>5865.6416016367239</v>
      </c>
      <c r="S738" s="36">
        <v>50625.767683984392</v>
      </c>
      <c r="T738" s="36">
        <v>16770.277564093751</v>
      </c>
      <c r="U738" s="36">
        <v>8820.2339782714898</v>
      </c>
      <c r="V738" s="36">
        <v>64059.987285906253</v>
      </c>
      <c r="W738" s="36">
        <v>6103.9036132812598</v>
      </c>
      <c r="X738" s="36">
        <v>14622.500078309804</v>
      </c>
      <c r="Y738" s="36">
        <v>27631.636475585921</v>
      </c>
      <c r="Z738" s="36">
        <v>116.40093475341794</v>
      </c>
      <c r="AA738" s="36">
        <v>21724.575637632832</v>
      </c>
      <c r="AB738" s="36">
        <v>21332.584039609399</v>
      </c>
      <c r="AC738" s="36">
        <v>26544.470976093762</v>
      </c>
      <c r="AD738" s="36">
        <v>35398.690937902342</v>
      </c>
      <c r="AE738" s="36">
        <v>7232.0570080901516</v>
      </c>
      <c r="AF738" s="36">
        <v>14.579032258064515</v>
      </c>
      <c r="AG738" s="36">
        <v>22676.13344653125</v>
      </c>
      <c r="AH738" s="36">
        <v>40116.914005593753</v>
      </c>
      <c r="AI738" s="36">
        <v>6907.742789681437</v>
      </c>
      <c r="AJ738" s="36">
        <v>148.48642135351594</v>
      </c>
      <c r="AK738" s="36">
        <v>5543.4527632106983</v>
      </c>
      <c r="AL738" s="36">
        <v>21908.343929750008</v>
      </c>
      <c r="AM738" s="36">
        <v>13752.351725619159</v>
      </c>
      <c r="AN738" s="36">
        <v>11695.288191406249</v>
      </c>
      <c r="AO738" s="36">
        <v>49994.661609664916</v>
      </c>
      <c r="AP738" s="36">
        <v>769.4039993286143</v>
      </c>
      <c r="AQ738" s="36">
        <v>47777.303959765632</v>
      </c>
      <c r="AR738" s="36">
        <v>56254.989234033237</v>
      </c>
      <c r="AS738" s="36">
        <v>55427.831134216322</v>
      </c>
      <c r="AT738" s="36">
        <v>24289.154734445347</v>
      </c>
      <c r="AU738" s="36">
        <v>51809.669116125013</v>
      </c>
      <c r="AV738" s="36">
        <v>21270.647376531248</v>
      </c>
      <c r="AW738" s="36">
        <v>3830.9205322265775</v>
      </c>
      <c r="AX738" s="36">
        <v>42380.404165527361</v>
      </c>
      <c r="AY738" s="36">
        <v>45331.950944046905</v>
      </c>
    </row>
    <row r="739" spans="1:51" x14ac:dyDescent="0.25">
      <c r="A739" s="34">
        <v>44286</v>
      </c>
      <c r="B739" s="35">
        <v>18</v>
      </c>
      <c r="C739" s="36">
        <v>28202.911009916024</v>
      </c>
      <c r="D739" s="36">
        <v>39772.039723281254</v>
      </c>
      <c r="E739" s="36">
        <v>16980.386592643576</v>
      </c>
      <c r="F739" s="36">
        <v>56837.296919093751</v>
      </c>
      <c r="G739" s="36">
        <v>41847.585155885783</v>
      </c>
      <c r="H739" s="36">
        <v>9052.823441230008</v>
      </c>
      <c r="I739" s="36">
        <v>29126.266334260079</v>
      </c>
      <c r="J739" s="36">
        <v>111.0214824676514</v>
      </c>
      <c r="K739" s="36">
        <v>18277.472342671899</v>
      </c>
      <c r="L739" s="36">
        <v>8284.8767856425402</v>
      </c>
      <c r="M739" s="36">
        <v>31104.628674191623</v>
      </c>
      <c r="N739" s="36">
        <v>16544.537757812501</v>
      </c>
      <c r="O739" s="36">
        <v>44220.585066796877</v>
      </c>
      <c r="P739" s="36">
        <v>4284.1705452746655</v>
      </c>
      <c r="Q739" s="36">
        <v>36.089401245117188</v>
      </c>
      <c r="R739" s="36">
        <v>5780.4783025117194</v>
      </c>
      <c r="S739" s="36">
        <v>48918.20684551564</v>
      </c>
      <c r="T739" s="36">
        <v>15990.421890625001</v>
      </c>
      <c r="U739" s="36">
        <v>8321.0302734375109</v>
      </c>
      <c r="V739" s="36">
        <v>61481.933902500001</v>
      </c>
      <c r="W739" s="36">
        <v>5671.6483886718797</v>
      </c>
      <c r="X739" s="36">
        <v>14000.998861457283</v>
      </c>
      <c r="Y739" s="36">
        <v>25575.52127841481</v>
      </c>
      <c r="Z739" s="36">
        <v>131.53746124267585</v>
      </c>
      <c r="AA739" s="36">
        <v>20670.375812718783</v>
      </c>
      <c r="AB739" s="36">
        <v>20349.792458437514</v>
      </c>
      <c r="AC739" s="36">
        <v>25436.633060921893</v>
      </c>
      <c r="AD739" s="36">
        <v>34760.266143242188</v>
      </c>
      <c r="AE739" s="36">
        <v>7061.7831686558493</v>
      </c>
      <c r="AF739" s="36">
        <v>14.579032258064515</v>
      </c>
      <c r="AG739" s="36">
        <v>22078.547678468753</v>
      </c>
      <c r="AH739" s="36">
        <v>40888.418161593749</v>
      </c>
      <c r="AI739" s="36">
        <v>6717.2790692937842</v>
      </c>
      <c r="AJ739" s="36">
        <v>104.69099447265614</v>
      </c>
      <c r="AK739" s="36">
        <v>5223.3369940190751</v>
      </c>
      <c r="AL739" s="36">
        <v>21996.668062171892</v>
      </c>
      <c r="AM739" s="36">
        <v>13434.385104595716</v>
      </c>
      <c r="AN739" s="36">
        <v>11577.78601757813</v>
      </c>
      <c r="AO739" s="36">
        <v>48056.71535839844</v>
      </c>
      <c r="AP739" s="36">
        <v>725.70404052734352</v>
      </c>
      <c r="AQ739" s="36">
        <v>45593.461174492193</v>
      </c>
      <c r="AR739" s="36">
        <v>53445.119076048853</v>
      </c>
      <c r="AS739" s="36">
        <v>54277.032608917259</v>
      </c>
      <c r="AT739" s="36">
        <v>24294.575239722653</v>
      </c>
      <c r="AU739" s="36">
        <v>49716.525511968764</v>
      </c>
      <c r="AV739" s="36">
        <v>22334.653056656247</v>
      </c>
      <c r="AW739" s="36">
        <v>2444.5643920898556</v>
      </c>
      <c r="AX739" s="36">
        <v>41932.338458496124</v>
      </c>
      <c r="AY739" s="36">
        <v>43807.483737218761</v>
      </c>
    </row>
    <row r="740" spans="1:51" x14ac:dyDescent="0.25">
      <c r="A740" s="34">
        <v>44286</v>
      </c>
      <c r="B740" s="35">
        <v>19</v>
      </c>
      <c r="C740" s="36">
        <v>27085.03083004884</v>
      </c>
      <c r="D740" s="36">
        <v>37181.022971093756</v>
      </c>
      <c r="E740" s="36">
        <v>15651.704346615268</v>
      </c>
      <c r="F740" s="36">
        <v>55479.2276413125</v>
      </c>
      <c r="G740" s="36">
        <v>39338.067497664779</v>
      </c>
      <c r="H740" s="36">
        <v>7061.1828313198548</v>
      </c>
      <c r="I740" s="36">
        <v>27159.601205377247</v>
      </c>
      <c r="J740" s="36">
        <v>115.92775726318359</v>
      </c>
      <c r="K740" s="36">
        <v>17369.468045156271</v>
      </c>
      <c r="L740" s="36">
        <v>7592.8690367753579</v>
      </c>
      <c r="M740" s="36">
        <v>27402.792190386077</v>
      </c>
      <c r="N740" s="36">
        <v>15025.0555546875</v>
      </c>
      <c r="O740" s="36">
        <v>41422.885495789073</v>
      </c>
      <c r="P740" s="36">
        <v>3757.9848976427897</v>
      </c>
      <c r="Q740" s="36">
        <v>35.910799026489244</v>
      </c>
      <c r="R740" s="36">
        <v>5822.4390863085973</v>
      </c>
      <c r="S740" s="36">
        <v>47378.343233312509</v>
      </c>
      <c r="T740" s="36">
        <v>14520.191793437501</v>
      </c>
      <c r="U740" s="36">
        <v>7968.2735853195318</v>
      </c>
      <c r="V740" s="36">
        <v>60384.786029281247</v>
      </c>
      <c r="W740" s="36">
        <v>5428.16584472657</v>
      </c>
      <c r="X740" s="36">
        <v>12772.888779835168</v>
      </c>
      <c r="Y740" s="36">
        <v>23541.641399653319</v>
      </c>
      <c r="Z740" s="36">
        <v>148.68960968017581</v>
      </c>
      <c r="AA740" s="36">
        <v>19832.604722023465</v>
      </c>
      <c r="AB740" s="36">
        <v>19205.368113265642</v>
      </c>
      <c r="AC740" s="36">
        <v>24647.218781718766</v>
      </c>
      <c r="AD740" s="36">
        <v>34623.029654386723</v>
      </c>
      <c r="AE740" s="36">
        <v>7154.3732608050832</v>
      </c>
      <c r="AF740" s="36">
        <v>14.579032258064515</v>
      </c>
      <c r="AG740" s="36">
        <v>21791.673559062499</v>
      </c>
      <c r="AH740" s="36">
        <v>42656.462401312499</v>
      </c>
      <c r="AI740" s="36">
        <v>5904.4054425343938</v>
      </c>
      <c r="AJ740" s="36">
        <v>72.160598671874709</v>
      </c>
      <c r="AK740" s="36">
        <v>4964.1515107539944</v>
      </c>
      <c r="AL740" s="36">
        <v>22563.024715468768</v>
      </c>
      <c r="AM740" s="36">
        <v>12620.989369078148</v>
      </c>
      <c r="AN740" s="36">
        <v>11065.802312500009</v>
      </c>
      <c r="AO740" s="36">
        <v>45678.004525390621</v>
      </c>
      <c r="AP740" s="36">
        <v>558.22836758196343</v>
      </c>
      <c r="AQ740" s="36">
        <v>41404.371402867197</v>
      </c>
      <c r="AR740" s="36">
        <v>49601.220032695317</v>
      </c>
      <c r="AS740" s="36">
        <v>53852.27466079712</v>
      </c>
      <c r="AT740" s="36">
        <v>21793.809824863285</v>
      </c>
      <c r="AU740" s="36">
        <v>48695.995180171885</v>
      </c>
      <c r="AV740" s="36">
        <v>22902.739785187496</v>
      </c>
      <c r="AW740" s="36">
        <v>3592.9270019531214</v>
      </c>
      <c r="AX740" s="36">
        <v>41985.37574218752</v>
      </c>
      <c r="AY740" s="36">
        <v>40707.596438046872</v>
      </c>
    </row>
    <row r="741" spans="1:51" x14ac:dyDescent="0.25">
      <c r="A741" s="34">
        <v>44286</v>
      </c>
      <c r="B741" s="35">
        <v>20</v>
      </c>
      <c r="C741" s="36">
        <v>28041.113728727549</v>
      </c>
      <c r="D741" s="36">
        <v>38736.095004937502</v>
      </c>
      <c r="E741" s="36">
        <v>16406.269493464861</v>
      </c>
      <c r="F741" s="36">
        <v>56913.820182187497</v>
      </c>
      <c r="G741" s="36">
        <v>40011.923148501046</v>
      </c>
      <c r="H741" s="36">
        <v>6355.9933540698385</v>
      </c>
      <c r="I741" s="36">
        <v>27094.184826326476</v>
      </c>
      <c r="J741" s="36">
        <v>152.6244068145752</v>
      </c>
      <c r="K741" s="36">
        <v>17806.570764484401</v>
      </c>
      <c r="L741" s="36">
        <v>7269.9567415253368</v>
      </c>
      <c r="M741" s="36">
        <v>27331.051863536835</v>
      </c>
      <c r="N741" s="36">
        <v>15123.395275390631</v>
      </c>
      <c r="O741" s="36">
        <v>42527.888754023443</v>
      </c>
      <c r="P741" s="36">
        <v>4042.2461417469358</v>
      </c>
      <c r="Q741" s="36">
        <v>35.675591468811035</v>
      </c>
      <c r="R741" s="36">
        <v>6427.0870060156303</v>
      </c>
      <c r="S741" s="36">
        <v>50839.01368351563</v>
      </c>
      <c r="T741" s="36">
        <v>15414.921159312498</v>
      </c>
      <c r="U741" s="36">
        <v>8310.3067016601635</v>
      </c>
      <c r="V741" s="36">
        <v>65229.763309499998</v>
      </c>
      <c r="W741" s="36">
        <v>5421.0116943359399</v>
      </c>
      <c r="X741" s="36">
        <v>13400.147509748262</v>
      </c>
      <c r="Y741" s="36">
        <v>22615.887755409149</v>
      </c>
      <c r="Z741" s="36">
        <v>193.31023437500008</v>
      </c>
      <c r="AA741" s="36">
        <v>21274.656080164084</v>
      </c>
      <c r="AB741" s="36">
        <v>17873.833218750013</v>
      </c>
      <c r="AC741" s="36">
        <v>25922.925019406262</v>
      </c>
      <c r="AD741" s="36">
        <v>37682.247557869872</v>
      </c>
      <c r="AE741" s="36">
        <v>8385.5347575669675</v>
      </c>
      <c r="AF741" s="36">
        <v>14.579032258064515</v>
      </c>
      <c r="AG741" s="36">
        <v>23614.749590312498</v>
      </c>
      <c r="AH741" s="36">
        <v>47544.373622687504</v>
      </c>
      <c r="AI741" s="36">
        <v>6515.0860187817689</v>
      </c>
      <c r="AJ741" s="36">
        <v>57.043284595704165</v>
      </c>
      <c r="AK741" s="36">
        <v>4747.7433221620431</v>
      </c>
      <c r="AL741" s="36">
        <v>25120.689148171899</v>
      </c>
      <c r="AM741" s="36">
        <v>14133.11719211918</v>
      </c>
      <c r="AN741" s="36">
        <v>11827.20618554688</v>
      </c>
      <c r="AO741" s="36">
        <v>47147.29735714721</v>
      </c>
      <c r="AP741" s="36">
        <v>614.33831387758278</v>
      </c>
      <c r="AQ741" s="36">
        <v>39197.587448742197</v>
      </c>
      <c r="AR741" s="36">
        <v>51530.111874789072</v>
      </c>
      <c r="AS741" s="36">
        <v>58771.648792816181</v>
      </c>
      <c r="AT741" s="36">
        <v>20720.224289386726</v>
      </c>
      <c r="AU741" s="36">
        <v>52097.905029171889</v>
      </c>
      <c r="AV741" s="36">
        <v>24987.943106124996</v>
      </c>
      <c r="AW741" s="36">
        <v>5651.6771850586083</v>
      </c>
      <c r="AX741" s="36">
        <v>46368.624568359402</v>
      </c>
      <c r="AY741" s="36">
        <v>38633.539788671915</v>
      </c>
    </row>
    <row r="742" spans="1:51" x14ac:dyDescent="0.25">
      <c r="A742" s="34">
        <v>44286</v>
      </c>
      <c r="B742" s="35">
        <v>21</v>
      </c>
      <c r="C742" s="36">
        <v>30921.53481723048</v>
      </c>
      <c r="D742" s="36">
        <v>42853.97107671875</v>
      </c>
      <c r="E742" s="36">
        <v>19032.548939365264</v>
      </c>
      <c r="F742" s="36">
        <v>63155.910843468751</v>
      </c>
      <c r="G742" s="36">
        <v>43769.19117409375</v>
      </c>
      <c r="H742" s="36">
        <v>6759.0542050742461</v>
      </c>
      <c r="I742" s="36">
        <v>27591.931096510067</v>
      </c>
      <c r="J742" s="36">
        <v>169.7240104675293</v>
      </c>
      <c r="K742" s="36">
        <v>19327.999029718783</v>
      </c>
      <c r="L742" s="36">
        <v>7460.6781617519055</v>
      </c>
      <c r="M742" s="36">
        <v>30239.078019385313</v>
      </c>
      <c r="N742" s="36">
        <v>17175.813136718749</v>
      </c>
      <c r="O742" s="36">
        <v>45765.473389546882</v>
      </c>
      <c r="P742" s="36">
        <v>4547.4690141601568</v>
      </c>
      <c r="Q742" s="36">
        <v>35.227860450744629</v>
      </c>
      <c r="R742" s="36">
        <v>7903.0749364609546</v>
      </c>
      <c r="S742" s="36">
        <v>58150.923809078144</v>
      </c>
      <c r="T742" s="36">
        <v>18138.288726972667</v>
      </c>
      <c r="U742" s="36">
        <v>10260.270129203816</v>
      </c>
      <c r="V742" s="36">
        <v>75025.054936156259</v>
      </c>
      <c r="W742" s="36">
        <v>5560.8271240234499</v>
      </c>
      <c r="X742" s="36">
        <v>14891.533854554913</v>
      </c>
      <c r="Y742" s="36">
        <v>23216.165596819097</v>
      </c>
      <c r="Z742" s="36">
        <v>223.38443542480474</v>
      </c>
      <c r="AA742" s="36">
        <v>25512.439503457055</v>
      </c>
      <c r="AB742" s="36">
        <v>17431.471881093781</v>
      </c>
      <c r="AC742" s="36">
        <v>28606.708259781255</v>
      </c>
      <c r="AD742" s="36">
        <v>44293.004397380617</v>
      </c>
      <c r="AE742" s="36">
        <v>9240.3762052224338</v>
      </c>
      <c r="AF742" s="36">
        <v>14.579032258064515</v>
      </c>
      <c r="AG742" s="36">
        <v>26780.21439853125</v>
      </c>
      <c r="AH742" s="36">
        <v>56105.775120249993</v>
      </c>
      <c r="AI742" s="36">
        <v>8056.277685546891</v>
      </c>
      <c r="AJ742" s="36">
        <v>56.867889634766016</v>
      </c>
      <c r="AK742" s="36">
        <v>5011.3155517968798</v>
      </c>
      <c r="AL742" s="36">
        <v>28306.905462078146</v>
      </c>
      <c r="AM742" s="36">
        <v>17556.78152713089</v>
      </c>
      <c r="AN742" s="36">
        <v>12471.239609374999</v>
      </c>
      <c r="AO742" s="36">
        <v>51941.85135546112</v>
      </c>
      <c r="AP742" s="36">
        <v>781.13214111328102</v>
      </c>
      <c r="AQ742" s="36">
        <v>39964.537004421887</v>
      </c>
      <c r="AR742" s="36">
        <v>56457.092047024445</v>
      </c>
      <c r="AS742" s="36">
        <v>66396.716123474122</v>
      </c>
      <c r="AT742" s="36">
        <v>20768.1563943086</v>
      </c>
      <c r="AU742" s="36">
        <v>56595.986237781253</v>
      </c>
      <c r="AV742" s="36">
        <v>30382.100227875002</v>
      </c>
      <c r="AW742" s="36">
        <v>6937.0669555664172</v>
      </c>
      <c r="AX742" s="36">
        <v>54391.555552246115</v>
      </c>
      <c r="AY742" s="36">
        <v>38717.356168265658</v>
      </c>
    </row>
    <row r="743" spans="1:51" x14ac:dyDescent="0.25">
      <c r="A743" s="34">
        <v>44286</v>
      </c>
      <c r="B743" s="35">
        <v>22</v>
      </c>
      <c r="C743" s="36">
        <v>29589.513819395037</v>
      </c>
      <c r="D743" s="36">
        <v>41048.986814468743</v>
      </c>
      <c r="E743" s="36">
        <v>18025.073964029805</v>
      </c>
      <c r="F743" s="36">
        <v>59224.132455437495</v>
      </c>
      <c r="G743" s="36">
        <v>39535.72058954688</v>
      </c>
      <c r="H743" s="36">
        <v>6511.3871900788663</v>
      </c>
      <c r="I743" s="36">
        <v>26181.547275541307</v>
      </c>
      <c r="J743" s="36">
        <v>154.5059814453125</v>
      </c>
      <c r="K743" s="36">
        <v>18800.77544296877</v>
      </c>
      <c r="L743" s="36">
        <v>8047.1497190253504</v>
      </c>
      <c r="M743" s="36">
        <v>32235.379551638249</v>
      </c>
      <c r="N743" s="36">
        <v>16412.492082031247</v>
      </c>
      <c r="O743" s="36">
        <v>43523.158509875007</v>
      </c>
      <c r="P743" s="36">
        <v>4411.1100229492249</v>
      </c>
      <c r="Q743" s="36">
        <v>35.057396888732924</v>
      </c>
      <c r="R743" s="36">
        <v>7510.2613530742265</v>
      </c>
      <c r="S743" s="36">
        <v>56065.809324781265</v>
      </c>
      <c r="T743" s="36">
        <v>17254.144701890644</v>
      </c>
      <c r="U743" s="36">
        <v>9894.8590259552202</v>
      </c>
      <c r="V743" s="36">
        <v>71176.161963687497</v>
      </c>
      <c r="W743" s="36">
        <v>5613.6799560547006</v>
      </c>
      <c r="X743" s="36">
        <v>14746.500986144722</v>
      </c>
      <c r="Y743" s="36">
        <v>22065.40134306969</v>
      </c>
      <c r="Z743" s="36">
        <v>235.65590026855469</v>
      </c>
      <c r="AA743" s="36">
        <v>24028.795105644549</v>
      </c>
      <c r="AB743" s="36">
        <v>16449.484611390661</v>
      </c>
      <c r="AC743" s="36">
        <v>26837.534481875002</v>
      </c>
      <c r="AD743" s="36">
        <v>42201.687640128905</v>
      </c>
      <c r="AE743" s="36">
        <v>9441.6658911263694</v>
      </c>
      <c r="AF743" s="36">
        <v>14.579032258064515</v>
      </c>
      <c r="AG743" s="36">
        <v>25412.139802406251</v>
      </c>
      <c r="AH743" s="36">
        <v>53607.196190281255</v>
      </c>
      <c r="AI743" s="36">
        <v>7785.2480224609499</v>
      </c>
      <c r="AJ743" s="36">
        <v>59.903973701171992</v>
      </c>
      <c r="AK743" s="36">
        <v>4878.5299646640697</v>
      </c>
      <c r="AL743" s="36">
        <v>27086.069492312519</v>
      </c>
      <c r="AM743" s="36">
        <v>16632.431803230495</v>
      </c>
      <c r="AN743" s="36">
        <v>11798.9276875</v>
      </c>
      <c r="AO743" s="36">
        <v>49863.000112007139</v>
      </c>
      <c r="AP743" s="36">
        <v>763.1684875488279</v>
      </c>
      <c r="AQ743" s="36">
        <v>38187.349612593767</v>
      </c>
      <c r="AR743" s="36">
        <v>54246.77559400782</v>
      </c>
      <c r="AS743" s="36">
        <v>63744.300350952151</v>
      </c>
      <c r="AT743" s="36">
        <v>20163.762098128915</v>
      </c>
      <c r="AU743" s="36">
        <v>53427.90504309375</v>
      </c>
      <c r="AV743" s="36">
        <v>29348.701303375004</v>
      </c>
      <c r="AW743" s="36">
        <v>6750.4502563476617</v>
      </c>
      <c r="AX743" s="36">
        <v>52548.43570458988</v>
      </c>
      <c r="AY743" s="36">
        <v>36755.140483578172</v>
      </c>
    </row>
    <row r="744" spans="1:51" x14ac:dyDescent="0.25">
      <c r="A744" s="34">
        <v>44286</v>
      </c>
      <c r="B744" s="35">
        <v>23</v>
      </c>
      <c r="C744" s="36">
        <v>26554.000301482934</v>
      </c>
      <c r="D744" s="36">
        <v>38365.893269093751</v>
      </c>
      <c r="E744" s="36">
        <v>16564.229555100603</v>
      </c>
      <c r="F744" s="36">
        <v>53653.241646937502</v>
      </c>
      <c r="G744" s="36">
        <v>36161.393299757809</v>
      </c>
      <c r="H744" s="36">
        <v>6539.2621711123184</v>
      </c>
      <c r="I744" s="36">
        <v>23918.373042525694</v>
      </c>
      <c r="J744" s="36">
        <v>141.71083450317383</v>
      </c>
      <c r="K744" s="36">
        <v>17470.314653687528</v>
      </c>
      <c r="L744" s="36">
        <v>7074.0504055097153</v>
      </c>
      <c r="M744" s="36">
        <v>32047.47100667296</v>
      </c>
      <c r="N744" s="36">
        <v>15193.28343164063</v>
      </c>
      <c r="O744" s="36">
        <v>39883.853345023439</v>
      </c>
      <c r="P744" s="36">
        <v>4079.5643212890745</v>
      </c>
      <c r="Q744" s="36">
        <v>34.813628196716316</v>
      </c>
      <c r="R744" s="36">
        <v>6921.3448022773591</v>
      </c>
      <c r="S744" s="36">
        <v>52274.013519390632</v>
      </c>
      <c r="T744" s="36">
        <v>15492.010932742214</v>
      </c>
      <c r="U744" s="36">
        <v>8884.4841365814355</v>
      </c>
      <c r="V744" s="36">
        <v>64949.979068562505</v>
      </c>
      <c r="W744" s="36">
        <v>5314.6335449218805</v>
      </c>
      <c r="X744" s="36">
        <v>13825.189495361563</v>
      </c>
      <c r="Y744" s="36">
        <v>21112.742951620632</v>
      </c>
      <c r="Z744" s="36">
        <v>195.67792739868159</v>
      </c>
      <c r="AA744" s="36">
        <v>21931.781963296886</v>
      </c>
      <c r="AB744" s="36">
        <v>15248.756477281282</v>
      </c>
      <c r="AC744" s="36">
        <v>24907.36754023438</v>
      </c>
      <c r="AD744" s="36">
        <v>38724.374706134025</v>
      </c>
      <c r="AE744" s="36">
        <v>8457.3332133965123</v>
      </c>
      <c r="AF744" s="36">
        <v>14.579032258064515</v>
      </c>
      <c r="AG744" s="36">
        <v>23560.648141656253</v>
      </c>
      <c r="AH744" s="36">
        <v>50150.758042687499</v>
      </c>
      <c r="AI744" s="36">
        <v>7127.9866210937598</v>
      </c>
      <c r="AJ744" s="36">
        <v>55.070705697265964</v>
      </c>
      <c r="AK744" s="36">
        <v>4521.4133337578196</v>
      </c>
      <c r="AL744" s="36">
        <v>25379.451123218769</v>
      </c>
      <c r="AM744" s="36">
        <v>15227.838320207064</v>
      </c>
      <c r="AN744" s="36">
        <v>11281.552605468762</v>
      </c>
      <c r="AO744" s="36">
        <v>46464.863019706725</v>
      </c>
      <c r="AP744" s="36">
        <v>745.61065673828205</v>
      </c>
      <c r="AQ744" s="36">
        <v>35601.690398601568</v>
      </c>
      <c r="AR744" s="36">
        <v>50532.344471202145</v>
      </c>
      <c r="AS744" s="36">
        <v>58857.662948486352</v>
      </c>
      <c r="AT744" s="36">
        <v>19462.713153433615</v>
      </c>
      <c r="AU744" s="36">
        <v>48519.374385718766</v>
      </c>
      <c r="AV744" s="36">
        <v>26330.437921687488</v>
      </c>
      <c r="AW744" s="36">
        <v>7674.8173828125109</v>
      </c>
      <c r="AX744" s="36">
        <v>48969.853485351588</v>
      </c>
      <c r="AY744" s="36">
        <v>33918.151234750025</v>
      </c>
    </row>
    <row r="745" spans="1:51" x14ac:dyDescent="0.25">
      <c r="A745" s="34">
        <v>44286</v>
      </c>
      <c r="B745" s="35">
        <v>24</v>
      </c>
      <c r="C745" s="36">
        <v>23523.585724951201</v>
      </c>
      <c r="D745" s="36">
        <v>34340.559335062499</v>
      </c>
      <c r="E745" s="36">
        <v>15161.069299046894</v>
      </c>
      <c r="F745" s="36">
        <v>47207.542662734384</v>
      </c>
      <c r="G745" s="36">
        <v>31736.162494630884</v>
      </c>
      <c r="H745" s="36">
        <v>6417.3867422971362</v>
      </c>
      <c r="I745" s="36">
        <v>21755.235156189767</v>
      </c>
      <c r="J745" s="36">
        <v>120.9940624237061</v>
      </c>
      <c r="K745" s="36">
        <v>15619.643500890663</v>
      </c>
      <c r="L745" s="36">
        <v>6692.0931689316194</v>
      </c>
      <c r="M745" s="36">
        <v>30186.748911375005</v>
      </c>
      <c r="N745" s="36">
        <v>13793.909205078131</v>
      </c>
      <c r="O745" s="36">
        <v>35690.170221750021</v>
      </c>
      <c r="P745" s="36">
        <v>3802.0250410156359</v>
      </c>
      <c r="Q745" s="36">
        <v>34.425463676452637</v>
      </c>
      <c r="R745" s="36">
        <v>6074.2173309101554</v>
      </c>
      <c r="S745" s="36">
        <v>46364.940002437521</v>
      </c>
      <c r="T745" s="36">
        <v>13690.925536906261</v>
      </c>
      <c r="U745" s="36">
        <v>7799.4323415756253</v>
      </c>
      <c r="V745" s="36">
        <v>59927.0816653125</v>
      </c>
      <c r="W745" s="36">
        <v>4854.7754638671904</v>
      </c>
      <c r="X745" s="36">
        <v>12077.832767919132</v>
      </c>
      <c r="Y745" s="36">
        <v>20413.573878919826</v>
      </c>
      <c r="Z745" s="36">
        <v>211.46260742187499</v>
      </c>
      <c r="AA745" s="36">
        <v>18685.944823246118</v>
      </c>
      <c r="AB745" s="36">
        <v>14132.431038335952</v>
      </c>
      <c r="AC745" s="36">
        <v>22718.492158562516</v>
      </c>
      <c r="AD745" s="36">
        <v>34375.017332071046</v>
      </c>
      <c r="AE745" s="36">
        <v>7929.5975188042339</v>
      </c>
      <c r="AF745" s="36">
        <v>14.579032258064515</v>
      </c>
      <c r="AG745" s="36">
        <v>20723.95200221875</v>
      </c>
      <c r="AH745" s="36">
        <v>40621.299802718757</v>
      </c>
      <c r="AI745" s="36">
        <v>6223.5991699218794</v>
      </c>
      <c r="AJ745" s="36">
        <v>56.809305414063147</v>
      </c>
      <c r="AK745" s="36">
        <v>4109.4979584921894</v>
      </c>
      <c r="AL745" s="36">
        <v>22228.668690046899</v>
      </c>
      <c r="AM745" s="36">
        <v>13413.60740066214</v>
      </c>
      <c r="AN745" s="36">
        <v>10441.668156250011</v>
      </c>
      <c r="AO745" s="36">
        <v>41771.476108146664</v>
      </c>
      <c r="AP745" s="36">
        <v>692.12341308593705</v>
      </c>
      <c r="AQ745" s="36">
        <v>33090.926965562525</v>
      </c>
      <c r="AR745" s="36">
        <v>45475.91279274023</v>
      </c>
      <c r="AS745" s="36">
        <v>51883.605103027367</v>
      </c>
      <c r="AT745" s="36">
        <v>18113.767278828145</v>
      </c>
      <c r="AU745" s="36">
        <v>43373.454383875018</v>
      </c>
      <c r="AV745" s="36">
        <v>13500.614977718753</v>
      </c>
      <c r="AW745" s="36">
        <v>20454.919250488281</v>
      </c>
      <c r="AX745" s="36">
        <v>43268.948033203145</v>
      </c>
      <c r="AY745" s="36">
        <v>31197.44241835938</v>
      </c>
    </row>
    <row r="746" spans="1:51" s="32" customFormat="1" x14ac:dyDescent="0.25">
      <c r="C746" s="32">
        <f>SUM(C2:C745)</f>
        <v>19838723.445142727</v>
      </c>
      <c r="D746" s="32">
        <f t="shared" ref="D746:AY746" si="0">SUM(D2:D745)</f>
        <v>25190066.364853363</v>
      </c>
      <c r="E746" s="32">
        <f t="shared" si="0"/>
        <v>11516440.46799377</v>
      </c>
      <c r="F746" s="32">
        <f t="shared" si="0"/>
        <v>39780800.92699974</v>
      </c>
      <c r="G746" s="32">
        <f t="shared" si="0"/>
        <v>23038461.378004227</v>
      </c>
      <c r="H746" s="32">
        <f t="shared" si="0"/>
        <v>5471479.8270645868</v>
      </c>
      <c r="I746" s="32">
        <f t="shared" si="0"/>
        <v>19402130.871841069</v>
      </c>
      <c r="J746" s="32">
        <f t="shared" si="0"/>
        <v>99352.400812149048</v>
      </c>
      <c r="K746" s="32">
        <f t="shared" si="0"/>
        <v>11814757.090656951</v>
      </c>
      <c r="L746" s="32">
        <f t="shared" si="0"/>
        <v>4102850.8682800066</v>
      </c>
      <c r="M746" s="32">
        <f t="shared" si="0"/>
        <v>24415318.622748222</v>
      </c>
      <c r="N746" s="32">
        <f t="shared" si="0"/>
        <v>11471727.845296888</v>
      </c>
      <c r="O746" s="32">
        <f t="shared" si="0"/>
        <v>30219389.391101811</v>
      </c>
      <c r="P746" s="32">
        <f t="shared" si="0"/>
        <v>2637400.6353113591</v>
      </c>
      <c r="Q746" s="32">
        <f t="shared" si="0"/>
        <v>25304.985447406769</v>
      </c>
      <c r="R746" s="32">
        <f t="shared" si="0"/>
        <v>4162765.1883609355</v>
      </c>
      <c r="S746" s="32">
        <f t="shared" si="0"/>
        <v>31998027.724328957</v>
      </c>
      <c r="T746" s="32">
        <f t="shared" si="0"/>
        <v>11056719.036782153</v>
      </c>
      <c r="U746" s="32">
        <f t="shared" si="0"/>
        <v>6102657.8733050721</v>
      </c>
      <c r="V746" s="32">
        <f t="shared" si="0"/>
        <v>42988479.21582716</v>
      </c>
      <c r="W746" s="32">
        <f t="shared" si="0"/>
        <v>3495424.0715698255</v>
      </c>
      <c r="X746" s="32">
        <f t="shared" si="0"/>
        <v>9556203.6458218843</v>
      </c>
      <c r="Y746" s="32">
        <f t="shared" si="0"/>
        <v>16467239.045267247</v>
      </c>
      <c r="Z746" s="32">
        <f t="shared" si="0"/>
        <v>167452.76384477623</v>
      </c>
      <c r="AA746" s="32">
        <f t="shared" si="0"/>
        <v>13867707.77870048</v>
      </c>
      <c r="AB746" s="32">
        <f t="shared" si="0"/>
        <v>13520259.129115086</v>
      </c>
      <c r="AC746" s="32">
        <f t="shared" si="0"/>
        <v>17876852.339235779</v>
      </c>
      <c r="AD746" s="32">
        <f t="shared" si="0"/>
        <v>24154498.510536794</v>
      </c>
      <c r="AE746" s="32">
        <f t="shared" si="0"/>
        <v>5625138.7085778546</v>
      </c>
      <c r="AF746" s="32">
        <f t="shared" si="0"/>
        <v>10846.800000000045</v>
      </c>
      <c r="AG746" s="32">
        <f t="shared" si="0"/>
        <v>14446832.137007741</v>
      </c>
      <c r="AH746" s="32">
        <f t="shared" si="0"/>
        <v>28219314.20507817</v>
      </c>
      <c r="AI746" s="32">
        <f t="shared" si="0"/>
        <v>4243231.1874213582</v>
      </c>
      <c r="AJ746" s="32">
        <f t="shared" si="0"/>
        <v>59199.048366267343</v>
      </c>
      <c r="AK746" s="32">
        <f t="shared" si="0"/>
        <v>3664451.7145890156</v>
      </c>
      <c r="AL746" s="32">
        <f t="shared" si="0"/>
        <v>15035194.711923152</v>
      </c>
      <c r="AM746" s="32">
        <f t="shared" si="0"/>
        <v>10077712.987176403</v>
      </c>
      <c r="AN746" s="32">
        <f t="shared" si="0"/>
        <v>7112657.7326328205</v>
      </c>
      <c r="AO746" s="32">
        <f t="shared" si="0"/>
        <v>32261769.691003956</v>
      </c>
      <c r="AP746" s="32">
        <f t="shared" si="0"/>
        <v>515204.50307907019</v>
      </c>
      <c r="AQ746" s="32">
        <f t="shared" si="0"/>
        <v>30461756.238349441</v>
      </c>
      <c r="AR746" s="32">
        <f t="shared" si="0"/>
        <v>34347773.859883949</v>
      </c>
      <c r="AS746" s="32">
        <f t="shared" si="0"/>
        <v>36333983.896355644</v>
      </c>
      <c r="AT746" s="32">
        <f t="shared" si="0"/>
        <v>14330590.861171998</v>
      </c>
      <c r="AU746" s="32">
        <f t="shared" si="0"/>
        <v>34729925.69091288</v>
      </c>
      <c r="AV746" s="32">
        <f t="shared" si="0"/>
        <v>12586520.971125569</v>
      </c>
      <c r="AW746" s="32">
        <f t="shared" si="0"/>
        <v>5875187.7653544201</v>
      </c>
      <c r="AX746" s="32">
        <f t="shared" si="0"/>
        <v>28862610.67357884</v>
      </c>
      <c r="AY746" s="32">
        <f t="shared" si="0"/>
        <v>30077673.630979817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topLeftCell="A31" zoomScale="90" zoomScaleNormal="90" workbookViewId="0">
      <selection activeCell="F10" sqref="F1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4" width="9.140625" style="1"/>
    <col min="5" max="5" width="16.42578125" style="1" bestFit="1" customWidth="1"/>
    <col min="6" max="6" width="15.42578125" style="1" bestFit="1" customWidth="1"/>
    <col min="7" max="7" width="16.42578125" style="1" bestFit="1" customWidth="1"/>
    <col min="8" max="16384" width="9.140625" style="1"/>
  </cols>
  <sheetData>
    <row r="1" spans="1:7" x14ac:dyDescent="0.25">
      <c r="A1" s="29" t="s">
        <v>51</v>
      </c>
      <c r="B1" s="29" t="s">
        <v>52</v>
      </c>
    </row>
    <row r="2" spans="1:7" x14ac:dyDescent="0.25">
      <c r="A2" s="1" t="s">
        <v>53</v>
      </c>
      <c r="B2" s="32">
        <v>20039093.301675886</v>
      </c>
      <c r="E2" s="27"/>
      <c r="F2" s="27"/>
      <c r="G2" s="27"/>
    </row>
    <row r="3" spans="1:7" x14ac:dyDescent="0.25">
      <c r="A3" s="1" t="s">
        <v>54</v>
      </c>
      <c r="B3" s="32">
        <v>25444484.4476269</v>
      </c>
      <c r="E3" s="27"/>
      <c r="F3" s="27"/>
      <c r="G3" s="27"/>
    </row>
    <row r="4" spans="1:7" x14ac:dyDescent="0.25">
      <c r="A4" s="1" t="s">
        <v>55</v>
      </c>
      <c r="B4" s="32">
        <v>11632755.790939096</v>
      </c>
      <c r="E4" s="27"/>
      <c r="F4" s="27"/>
      <c r="G4" s="27"/>
    </row>
    <row r="5" spans="1:7" x14ac:dyDescent="0.25">
      <c r="A5" s="1" t="s">
        <v>56</v>
      </c>
      <c r="B5" s="32">
        <v>40182584.50932344</v>
      </c>
      <c r="E5" s="27"/>
      <c r="F5" s="27"/>
      <c r="G5" s="27"/>
    </row>
    <row r="6" spans="1:7" x14ac:dyDescent="0.25">
      <c r="A6" s="1" t="s">
        <v>57</v>
      </c>
      <c r="B6" s="32">
        <v>23271148.3860076</v>
      </c>
      <c r="E6" s="27"/>
      <c r="F6" s="27"/>
      <c r="G6" s="27"/>
    </row>
    <row r="7" spans="1:7" x14ac:dyDescent="0.25">
      <c r="A7" s="1" t="s">
        <v>58</v>
      </c>
      <c r="B7" s="32">
        <v>5526741.4284979813</v>
      </c>
      <c r="E7" s="27"/>
      <c r="F7" s="27"/>
      <c r="G7" s="27"/>
    </row>
    <row r="8" spans="1:7" x14ac:dyDescent="0.25">
      <c r="A8" s="1" t="s">
        <v>59</v>
      </c>
      <c r="B8" s="32">
        <v>19598091.170898572</v>
      </c>
      <c r="E8" s="27"/>
      <c r="F8" s="27"/>
      <c r="G8" s="27"/>
    </row>
    <row r="9" spans="1:7" x14ac:dyDescent="0.25">
      <c r="A9" s="1" t="s">
        <v>60</v>
      </c>
      <c r="B9" s="32">
        <v>102435.79951476357</v>
      </c>
      <c r="E9" s="27"/>
      <c r="F9" s="27"/>
      <c r="G9" s="27"/>
    </row>
    <row r="10" spans="1:7" x14ac:dyDescent="0.25">
      <c r="A10" s="1" t="s">
        <v>61</v>
      </c>
      <c r="B10" s="32">
        <v>11934085.392690882</v>
      </c>
      <c r="E10" s="27"/>
      <c r="F10" s="27"/>
      <c r="G10" s="27"/>
    </row>
    <row r="11" spans="1:7" x14ac:dyDescent="0.25">
      <c r="A11" s="1" t="s">
        <v>62</v>
      </c>
      <c r="B11" s="32">
        <v>4144289.40348252</v>
      </c>
      <c r="E11" s="27"/>
      <c r="F11" s="27"/>
      <c r="G11" s="27"/>
    </row>
    <row r="12" spans="1:7" x14ac:dyDescent="0.25">
      <c r="A12" s="1" t="s">
        <v>63</v>
      </c>
      <c r="B12" s="32">
        <v>24661911.802152105</v>
      </c>
      <c r="E12" s="27"/>
      <c r="F12" s="27"/>
      <c r="G12" s="27"/>
    </row>
    <row r="13" spans="1:7" x14ac:dyDescent="0.25">
      <c r="A13" s="1" t="s">
        <v>64</v>
      </c>
      <c r="B13" s="32">
        <v>11587591.573570829</v>
      </c>
      <c r="E13" s="27"/>
      <c r="F13" s="27"/>
      <c r="G13" s="27"/>
    </row>
    <row r="14" spans="1:7" x14ac:dyDescent="0.25">
      <c r="A14" s="1" t="s">
        <v>65</v>
      </c>
      <c r="B14" s="32">
        <v>30524603.319485821</v>
      </c>
      <c r="E14" s="27"/>
      <c r="F14" s="27"/>
      <c r="G14" s="27"/>
    </row>
    <row r="15" spans="1:7" x14ac:dyDescent="0.25">
      <c r="A15" s="1" t="s">
        <v>66</v>
      </c>
      <c r="B15" s="32">
        <v>2664038.2155155102</v>
      </c>
      <c r="E15" s="27"/>
      <c r="F15" s="27"/>
      <c r="G15" s="27"/>
    </row>
    <row r="16" spans="1:7" x14ac:dyDescent="0.25">
      <c r="A16" s="1" t="s">
        <v>67</v>
      </c>
      <c r="B16" s="32">
        <v>26090.324892255616</v>
      </c>
      <c r="E16" s="27"/>
      <c r="F16" s="27"/>
      <c r="G16" s="27"/>
    </row>
    <row r="17" spans="1:7" x14ac:dyDescent="0.25">
      <c r="A17" s="1" t="s">
        <v>68</v>
      </c>
      <c r="B17" s="32">
        <v>4204808.8544203797</v>
      </c>
      <c r="E17" s="27"/>
      <c r="F17" s="27"/>
      <c r="G17" s="27"/>
    </row>
    <row r="18" spans="1:7" x14ac:dyDescent="0.25">
      <c r="A18" s="1" t="s">
        <v>69</v>
      </c>
      <c r="B18" s="32">
        <v>32321205.787786353</v>
      </c>
      <c r="E18" s="27"/>
      <c r="F18" s="27"/>
      <c r="G18" s="27"/>
    </row>
    <row r="19" spans="1:7" x14ac:dyDescent="0.25">
      <c r="A19" s="1" t="s">
        <v>70</v>
      </c>
      <c r="B19" s="32">
        <v>11168391.202244492</v>
      </c>
      <c r="E19" s="27"/>
      <c r="F19" s="27"/>
      <c r="G19" s="27"/>
    </row>
    <row r="20" spans="1:7" x14ac:dyDescent="0.25">
      <c r="A20" s="1" t="s">
        <v>71</v>
      </c>
      <c r="B20" s="32">
        <v>6164294.3332278375</v>
      </c>
      <c r="E20" s="27"/>
      <c r="F20" s="27"/>
      <c r="G20" s="27"/>
    </row>
    <row r="21" spans="1:7" x14ac:dyDescent="0.25">
      <c r="A21" s="1" t="s">
        <v>72</v>
      </c>
      <c r="B21" s="32">
        <v>43422660.146715887</v>
      </c>
      <c r="E21" s="27"/>
      <c r="F21" s="27"/>
      <c r="G21" s="27"/>
    </row>
    <row r="22" spans="1:7" x14ac:dyDescent="0.25">
      <c r="A22" s="1" t="s">
        <v>73</v>
      </c>
      <c r="B22" s="32">
        <v>3530727.6344064055</v>
      </c>
      <c r="E22" s="27"/>
      <c r="F22" s="27"/>
      <c r="G22" s="27"/>
    </row>
    <row r="23" spans="1:7" x14ac:dyDescent="0.25">
      <c r="A23" s="1" t="s">
        <v>74</v>
      </c>
      <c r="B23" s="32">
        <v>11515914.326189151</v>
      </c>
      <c r="E23" s="27"/>
      <c r="F23" s="27"/>
      <c r="G23" s="27"/>
    </row>
    <row r="24" spans="1:7" x14ac:dyDescent="0.25">
      <c r="A24" s="1" t="s">
        <v>75</v>
      </c>
      <c r="B24" s="32">
        <v>14770363.496047961</v>
      </c>
      <c r="E24" s="27"/>
      <c r="F24" s="27"/>
      <c r="G24" s="27"/>
    </row>
    <row r="25" spans="1:7" x14ac:dyDescent="0.25">
      <c r="A25" s="1" t="s">
        <v>76</v>
      </c>
      <c r="B25" s="32">
        <v>169144.02620651247</v>
      </c>
      <c r="E25" s="27"/>
      <c r="F25" s="27"/>
      <c r="G25" s="27"/>
    </row>
    <row r="26" spans="1:7" x14ac:dyDescent="0.25">
      <c r="A26" s="1" t="s">
        <v>77</v>
      </c>
      <c r="B26" s="32">
        <v>14007770.75330396</v>
      </c>
      <c r="E26" s="27"/>
      <c r="F26" s="27"/>
      <c r="G26" s="27"/>
    </row>
    <row r="27" spans="1:7" x14ac:dyDescent="0.25">
      <c r="A27" s="1" t="s">
        <v>78</v>
      </c>
      <c r="B27" s="32">
        <v>13656812.894254426</v>
      </c>
      <c r="E27" s="27"/>
      <c r="F27" s="27"/>
      <c r="G27" s="27"/>
    </row>
    <row r="28" spans="1:7" x14ac:dyDescent="0.25">
      <c r="A28" s="1" t="s">
        <v>79</v>
      </c>
      <c r="B28" s="32">
        <v>18057407.421239052</v>
      </c>
      <c r="E28" s="27"/>
      <c r="F28" s="27"/>
      <c r="G28" s="27"/>
    </row>
    <row r="29" spans="1:7" x14ac:dyDescent="0.25">
      <c r="A29" s="1" t="s">
        <v>80</v>
      </c>
      <c r="B29" s="32">
        <v>24398457.423244603</v>
      </c>
      <c r="E29" s="27"/>
      <c r="F29" s="27"/>
      <c r="G29" s="27"/>
    </row>
    <row r="30" spans="1:7" x14ac:dyDescent="0.25">
      <c r="A30" s="1" t="s">
        <v>81</v>
      </c>
      <c r="B30" s="32">
        <v>5681952.255030755</v>
      </c>
      <c r="E30" s="27"/>
      <c r="F30" s="27"/>
      <c r="G30" s="27"/>
    </row>
    <row r="31" spans="1:7" x14ac:dyDescent="0.25">
      <c r="A31" s="1" t="s">
        <v>82</v>
      </c>
      <c r="B31" s="32">
        <v>10956.351996420386</v>
      </c>
      <c r="E31" s="27"/>
      <c r="F31" s="27"/>
      <c r="G31" s="27"/>
    </row>
    <row r="32" spans="1:7" x14ac:dyDescent="0.25">
      <c r="A32" s="1" t="s">
        <v>83</v>
      </c>
      <c r="B32" s="32">
        <v>14592744.231132962</v>
      </c>
      <c r="E32" s="27"/>
      <c r="F32" s="27"/>
      <c r="G32" s="27"/>
    </row>
    <row r="33" spans="1:7" x14ac:dyDescent="0.25">
      <c r="A33" s="1" t="s">
        <v>84</v>
      </c>
      <c r="B33" s="32">
        <v>29023200.018294025</v>
      </c>
      <c r="E33" s="27"/>
      <c r="F33" s="27"/>
      <c r="G33" s="27"/>
    </row>
    <row r="34" spans="1:7" x14ac:dyDescent="0.25">
      <c r="A34" s="1" t="s">
        <v>85</v>
      </c>
      <c r="B34" s="32">
        <v>3767215.0368369836</v>
      </c>
      <c r="E34" s="27"/>
      <c r="F34" s="27"/>
      <c r="G34" s="27"/>
    </row>
    <row r="35" spans="1:7" x14ac:dyDescent="0.25">
      <c r="A35" s="1" t="s">
        <v>86</v>
      </c>
      <c r="B35" s="32">
        <v>59796.95502396347</v>
      </c>
      <c r="E35" s="27"/>
      <c r="F35" s="27"/>
      <c r="G35" s="27"/>
    </row>
    <row r="36" spans="1:7" x14ac:dyDescent="0.25">
      <c r="A36" s="1" t="s">
        <v>87</v>
      </c>
      <c r="B36" s="32">
        <v>3701462.4459677455</v>
      </c>
      <c r="E36" s="27"/>
      <c r="F36" s="27"/>
      <c r="G36" s="27"/>
    </row>
    <row r="37" spans="1:7" x14ac:dyDescent="0.25">
      <c r="A37" s="1" t="s">
        <v>88</v>
      </c>
      <c r="B37" s="32">
        <v>15187049.230975587</v>
      </c>
      <c r="E37" s="27"/>
      <c r="F37" s="27"/>
      <c r="G37" s="27"/>
    </row>
    <row r="38" spans="1:7" x14ac:dyDescent="0.25">
      <c r="A38" s="1" t="s">
        <v>89</v>
      </c>
      <c r="B38" s="32">
        <v>10179497.253235985</v>
      </c>
      <c r="E38" s="27"/>
      <c r="F38" s="27"/>
      <c r="G38" s="27"/>
    </row>
    <row r="39" spans="1:7" x14ac:dyDescent="0.25">
      <c r="A39" s="1" t="s">
        <v>90</v>
      </c>
      <c r="B39" s="32">
        <v>7184495.1274832552</v>
      </c>
      <c r="E39" s="27"/>
      <c r="F39" s="27"/>
      <c r="G39" s="27"/>
    </row>
    <row r="40" spans="1:7" x14ac:dyDescent="0.25">
      <c r="A40" s="1" t="s">
        <v>91</v>
      </c>
      <c r="B40" s="32">
        <v>32587611.531703468</v>
      </c>
      <c r="E40" s="27"/>
      <c r="F40" s="27"/>
      <c r="G40" s="27"/>
    </row>
    <row r="41" spans="1:7" x14ac:dyDescent="0.25">
      <c r="A41" s="1" t="s">
        <v>92</v>
      </c>
      <c r="B41" s="32">
        <v>531193.85898179049</v>
      </c>
      <c r="E41" s="27"/>
      <c r="F41" s="27"/>
      <c r="G41" s="27"/>
    </row>
    <row r="42" spans="1:7" x14ac:dyDescent="0.25">
      <c r="A42" s="1" t="s">
        <v>93</v>
      </c>
      <c r="B42" s="32">
        <v>30769418.056616381</v>
      </c>
      <c r="E42" s="27"/>
      <c r="F42" s="27"/>
      <c r="G42" s="27"/>
    </row>
    <row r="43" spans="1:7" x14ac:dyDescent="0.25">
      <c r="A43" s="1" t="s">
        <v>94</v>
      </c>
      <c r="B43" s="32">
        <v>34694684.211226404</v>
      </c>
      <c r="E43" s="27"/>
      <c r="F43" s="27"/>
      <c r="G43" s="27"/>
    </row>
    <row r="44" spans="1:7" x14ac:dyDescent="0.25">
      <c r="A44" s="1" t="s">
        <v>95</v>
      </c>
      <c r="B44" s="32">
        <v>36700954.843892887</v>
      </c>
      <c r="E44" s="27"/>
      <c r="F44" s="27"/>
      <c r="G44" s="27"/>
    </row>
    <row r="45" spans="1:7" x14ac:dyDescent="0.25">
      <c r="A45" s="1" t="s">
        <v>96</v>
      </c>
      <c r="B45" s="32">
        <v>14475328.925736925</v>
      </c>
      <c r="E45" s="27"/>
      <c r="F45" s="27"/>
      <c r="G45" s="27"/>
    </row>
    <row r="46" spans="1:7" x14ac:dyDescent="0.25">
      <c r="A46" s="1" t="s">
        <v>97</v>
      </c>
      <c r="B46" s="32">
        <v>35080695.751664959</v>
      </c>
      <c r="E46" s="27"/>
      <c r="F46" s="27"/>
      <c r="G46" s="27"/>
    </row>
    <row r="47" spans="1:7" x14ac:dyDescent="0.25">
      <c r="A47" s="1" t="s">
        <v>98</v>
      </c>
      <c r="B47" s="32">
        <v>12713644.039714636</v>
      </c>
      <c r="E47" s="27"/>
      <c r="F47" s="27"/>
      <c r="G47" s="27"/>
    </row>
    <row r="48" spans="1:7" x14ac:dyDescent="0.25">
      <c r="A48" s="1" t="s">
        <v>99</v>
      </c>
      <c r="B48" s="32">
        <v>5934526.7915223502</v>
      </c>
      <c r="E48" s="27"/>
      <c r="F48" s="27"/>
      <c r="G48" s="27"/>
    </row>
    <row r="49" spans="1:7" x14ac:dyDescent="0.25">
      <c r="A49" s="1" t="s">
        <v>100</v>
      </c>
      <c r="B49" s="32">
        <v>29154121.222421892</v>
      </c>
      <c r="E49" s="27"/>
      <c r="F49" s="27"/>
      <c r="G49" s="27"/>
    </row>
    <row r="50" spans="1:7" x14ac:dyDescent="0.25">
      <c r="A50" s="1" t="s">
        <v>101</v>
      </c>
      <c r="B50" s="32">
        <v>30381456.239117723</v>
      </c>
      <c r="E50" s="27"/>
      <c r="F50" s="27"/>
      <c r="G50" s="27"/>
    </row>
    <row r="51" spans="1:7" x14ac:dyDescent="0.25">
      <c r="B51" s="4">
        <f>SUM(B2:B50)</f>
        <v>781139907.54413855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4" sqref="B4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9" t="s">
        <v>102</v>
      </c>
      <c r="B1" s="29" t="s">
        <v>103</v>
      </c>
    </row>
    <row r="2" spans="1:6" x14ac:dyDescent="0.25">
      <c r="A2" s="1" t="s">
        <v>104</v>
      </c>
      <c r="B2" s="103">
        <v>166696733.69598818</v>
      </c>
      <c r="C2" s="27"/>
      <c r="F2" s="37"/>
    </row>
    <row r="3" spans="1:6" x14ac:dyDescent="0.25">
      <c r="A3" s="1" t="s">
        <v>105</v>
      </c>
      <c r="B3" s="103">
        <v>155773893.50965008</v>
      </c>
      <c r="C3" s="27"/>
      <c r="F3" s="37"/>
    </row>
    <row r="4" spans="1:6" x14ac:dyDescent="0.25">
      <c r="A4" s="1" t="s">
        <v>106</v>
      </c>
      <c r="B4" s="103">
        <v>330742850.28522897</v>
      </c>
      <c r="C4" s="27"/>
      <c r="F4" s="37"/>
    </row>
    <row r="5" spans="1:6" x14ac:dyDescent="0.25">
      <c r="A5" s="1" t="s">
        <v>107</v>
      </c>
      <c r="B5" s="103">
        <v>362400.72540901188</v>
      </c>
      <c r="C5" s="27"/>
      <c r="F5" s="37"/>
    </row>
    <row r="6" spans="1:6" x14ac:dyDescent="0.25">
      <c r="A6" s="1" t="s">
        <v>108</v>
      </c>
      <c r="B6" s="103">
        <v>156588.50391175784</v>
      </c>
      <c r="C6" s="27"/>
      <c r="F6" s="37"/>
    </row>
    <row r="7" spans="1:6" x14ac:dyDescent="0.25">
      <c r="A7" s="1" t="s">
        <v>109</v>
      </c>
      <c r="B7" s="103">
        <v>125583490.16005355</v>
      </c>
      <c r="C7" s="27"/>
      <c r="F7" s="37"/>
    </row>
    <row r="8" spans="1:6" x14ac:dyDescent="0.25">
      <c r="A8" s="1" t="s">
        <v>110</v>
      </c>
      <c r="B8" s="103">
        <v>1823950.6638973823</v>
      </c>
      <c r="C8" s="27"/>
      <c r="F8" s="37"/>
    </row>
    <row r="9" spans="1:6" x14ac:dyDescent="0.25">
      <c r="B9" s="4">
        <f>SUM(B2:B8)</f>
        <v>781139907.54413903</v>
      </c>
    </row>
    <row r="10" spans="1:6" x14ac:dyDescent="0.25">
      <c r="B10" s="10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zoomScale="80" zoomScaleNormal="80" workbookViewId="0">
      <selection activeCell="J433" sqref="J433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18" style="7" customWidth="1"/>
    <col min="13" max="13" width="22" style="7" bestFit="1" customWidth="1"/>
    <col min="14" max="14" width="18" style="7" customWidth="1"/>
    <col min="15" max="15" width="39.14062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44256</v>
      </c>
      <c r="D1" s="8"/>
      <c r="M1" s="31" t="s">
        <v>111</v>
      </c>
      <c r="N1" s="46" t="s">
        <v>112</v>
      </c>
      <c r="O1" s="9">
        <f>+SUM(K4:K458)</f>
        <v>1771674</v>
      </c>
      <c r="P1" s="18">
        <f>+SUM(J4:J458)</f>
        <v>781139906</v>
      </c>
    </row>
    <row r="2" spans="1:16" ht="15.75" thickBot="1" x14ac:dyDescent="0.3">
      <c r="G2" s="107" t="s">
        <v>113</v>
      </c>
      <c r="H2" s="108"/>
      <c r="I2" s="108"/>
      <c r="J2" s="109"/>
      <c r="K2" s="10" t="s">
        <v>114</v>
      </c>
      <c r="L2" s="84"/>
      <c r="M2" s="84"/>
      <c r="N2" s="84"/>
    </row>
    <row r="3" spans="1:16" ht="31.5" customHeight="1" thickBot="1" x14ac:dyDescent="0.3">
      <c r="A3" s="11" t="s">
        <v>115</v>
      </c>
      <c r="B3" s="12" t="s">
        <v>116</v>
      </c>
      <c r="C3" s="13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12" t="s">
        <v>122</v>
      </c>
      <c r="I3" s="12" t="s">
        <v>123</v>
      </c>
      <c r="J3" s="12" t="s">
        <v>124</v>
      </c>
      <c r="K3" s="12" t="s">
        <v>125</v>
      </c>
      <c r="L3" s="85"/>
      <c r="M3" s="85"/>
      <c r="N3" s="85"/>
    </row>
    <row r="4" spans="1:16" ht="15.75" thickBot="1" x14ac:dyDescent="0.3">
      <c r="A4" s="7" t="s">
        <v>112</v>
      </c>
      <c r="B4" s="6">
        <f>+$A$1</f>
        <v>44256</v>
      </c>
      <c r="C4" s="6" t="s">
        <v>126</v>
      </c>
      <c r="D4" s="39" t="s">
        <v>127</v>
      </c>
      <c r="E4" s="40" t="s">
        <v>104</v>
      </c>
      <c r="F4" s="40" t="str">
        <f>CONCATENATE(D4,"_",E4)</f>
        <v>ABENGOA_ALTO_JAHUEL_220</v>
      </c>
      <c r="G4" s="41">
        <v>748343.16361940152</v>
      </c>
      <c r="H4" s="41">
        <v>1216265.2927575412</v>
      </c>
      <c r="I4" s="42">
        <v>623213.97379395412</v>
      </c>
      <c r="J4" s="43">
        <f>+ROUND(SUM(G4:I4),0)</f>
        <v>2587822</v>
      </c>
      <c r="K4" s="44">
        <v>6582</v>
      </c>
      <c r="L4" s="86"/>
      <c r="M4" s="86"/>
      <c r="N4" s="86"/>
    </row>
    <row r="5" spans="1:16" ht="15.75" thickBot="1" x14ac:dyDescent="0.3">
      <c r="A5" s="7" t="s">
        <v>112</v>
      </c>
      <c r="B5" s="6">
        <f t="shared" ref="B5:B68" si="0">+$A$1</f>
        <v>44256</v>
      </c>
      <c r="C5" s="6" t="s">
        <v>126</v>
      </c>
      <c r="D5" s="19" t="s">
        <v>127</v>
      </c>
      <c r="E5" s="20" t="s">
        <v>105</v>
      </c>
      <c r="F5" s="40" t="str">
        <f t="shared" ref="F5:F68" si="1">CONCATENATE(D5,"_",E5)</f>
        <v>ABENGOA_CERRO_NAVIA_220</v>
      </c>
      <c r="G5" s="21">
        <v>703119.82234641549</v>
      </c>
      <c r="H5" s="21">
        <v>1133734.8447029882</v>
      </c>
      <c r="I5" s="22">
        <v>581444.64019319043</v>
      </c>
      <c r="J5" s="43">
        <f t="shared" ref="J5:J68" si="2">+ROUND(SUM(G5:I5),0)</f>
        <v>2418299</v>
      </c>
      <c r="K5" s="44">
        <v>6151</v>
      </c>
      <c r="L5" s="86"/>
      <c r="M5" s="86"/>
      <c r="N5" s="86"/>
    </row>
    <row r="6" spans="1:16" ht="15.75" thickBot="1" x14ac:dyDescent="0.3">
      <c r="A6" s="7" t="s">
        <v>112</v>
      </c>
      <c r="B6" s="6">
        <f t="shared" si="0"/>
        <v>44256</v>
      </c>
      <c r="C6" s="6" t="s">
        <v>126</v>
      </c>
      <c r="D6" s="19" t="s">
        <v>127</v>
      </c>
      <c r="E6" s="20" t="s">
        <v>106</v>
      </c>
      <c r="F6" s="40" t="str">
        <f t="shared" si="1"/>
        <v>ABENGOA_CHENA_220</v>
      </c>
      <c r="G6" s="21">
        <v>1497564.1844764836</v>
      </c>
      <c r="H6" s="21">
        <v>2386961.7075337977</v>
      </c>
      <c r="I6" s="22">
        <v>1250478.9766223666</v>
      </c>
      <c r="J6" s="43">
        <f t="shared" si="2"/>
        <v>5135005</v>
      </c>
      <c r="K6" s="44">
        <v>13061</v>
      </c>
      <c r="L6" s="86"/>
      <c r="M6" s="86"/>
      <c r="N6" s="86"/>
    </row>
    <row r="7" spans="1:16" ht="15.75" thickBot="1" x14ac:dyDescent="0.3">
      <c r="A7" s="7" t="s">
        <v>112</v>
      </c>
      <c r="B7" s="6">
        <f t="shared" si="0"/>
        <v>44256</v>
      </c>
      <c r="C7" s="6" t="s">
        <v>126</v>
      </c>
      <c r="D7" s="19" t="s">
        <v>127</v>
      </c>
      <c r="E7" s="20" t="s">
        <v>107</v>
      </c>
      <c r="F7" s="40" t="str">
        <f t="shared" si="1"/>
        <v>ABENGOA_LOS_MAQUIS_220</v>
      </c>
      <c r="G7" s="21">
        <v>1868.9446026698565</v>
      </c>
      <c r="H7" s="21">
        <v>2505.109562802787</v>
      </c>
      <c r="I7" s="22">
        <v>1253.8509033708028</v>
      </c>
      <c r="J7" s="43">
        <f t="shared" si="2"/>
        <v>5628</v>
      </c>
      <c r="K7" s="44">
        <v>14</v>
      </c>
      <c r="L7" s="86"/>
      <c r="M7" s="86"/>
      <c r="N7" s="86"/>
    </row>
    <row r="8" spans="1:16" ht="15.75" thickBot="1" x14ac:dyDescent="0.3">
      <c r="A8" s="7" t="s">
        <v>112</v>
      </c>
      <c r="B8" s="6">
        <f t="shared" si="0"/>
        <v>44256</v>
      </c>
      <c r="C8" s="6" t="s">
        <v>126</v>
      </c>
      <c r="D8" s="19" t="s">
        <v>127</v>
      </c>
      <c r="E8" s="20" t="s">
        <v>108</v>
      </c>
      <c r="F8" s="40" t="str">
        <f t="shared" si="1"/>
        <v>ABENGOA_NOGALES_220</v>
      </c>
      <c r="G8" s="21">
        <v>798.20981745479401</v>
      </c>
      <c r="H8" s="21">
        <v>1085.7807732153756</v>
      </c>
      <c r="I8" s="22">
        <v>547.71987978443906</v>
      </c>
      <c r="J8" s="43">
        <f t="shared" si="2"/>
        <v>2432</v>
      </c>
      <c r="K8" s="44">
        <v>6</v>
      </c>
      <c r="L8" s="86"/>
      <c r="M8" s="86"/>
      <c r="N8" s="86"/>
    </row>
    <row r="9" spans="1:16" ht="15.75" thickBot="1" x14ac:dyDescent="0.3">
      <c r="A9" s="7" t="s">
        <v>112</v>
      </c>
      <c r="B9" s="6">
        <f t="shared" si="0"/>
        <v>44256</v>
      </c>
      <c r="C9" s="6" t="s">
        <v>126</v>
      </c>
      <c r="D9" s="19" t="s">
        <v>127</v>
      </c>
      <c r="E9" s="20" t="s">
        <v>109</v>
      </c>
      <c r="F9" s="40" t="str">
        <f t="shared" si="1"/>
        <v>ABENGOA_POLPAICO_220</v>
      </c>
      <c r="G9" s="21">
        <v>563368.84466043836</v>
      </c>
      <c r="H9" s="21">
        <v>926944.48148447135</v>
      </c>
      <c r="I9" s="22">
        <v>459034.52081356983</v>
      </c>
      <c r="J9" s="43">
        <f t="shared" si="2"/>
        <v>1949348</v>
      </c>
      <c r="K9" s="44">
        <v>4958</v>
      </c>
      <c r="L9" s="86"/>
      <c r="M9" s="86"/>
      <c r="N9" s="86"/>
    </row>
    <row r="10" spans="1:16" ht="15.75" thickBot="1" x14ac:dyDescent="0.3">
      <c r="A10" s="7" t="s">
        <v>112</v>
      </c>
      <c r="B10" s="6">
        <f t="shared" si="0"/>
        <v>44256</v>
      </c>
      <c r="C10" s="6" t="s">
        <v>126</v>
      </c>
      <c r="D10" s="19" t="s">
        <v>127</v>
      </c>
      <c r="E10" s="20" t="s">
        <v>110</v>
      </c>
      <c r="F10" s="40" t="str">
        <f t="shared" si="1"/>
        <v>ABENGOA_QUILLOTA_220</v>
      </c>
      <c r="G10" s="21">
        <v>8289.6974607983284</v>
      </c>
      <c r="H10" s="21">
        <v>13256.11740049157</v>
      </c>
      <c r="I10" s="22">
        <v>6770.1190364501126</v>
      </c>
      <c r="J10" s="43">
        <f t="shared" si="2"/>
        <v>28316</v>
      </c>
      <c r="K10" s="44">
        <v>72</v>
      </c>
      <c r="L10" s="86"/>
      <c r="M10" s="86"/>
      <c r="N10" s="86"/>
    </row>
    <row r="11" spans="1:16" ht="15.75" thickBot="1" x14ac:dyDescent="0.3">
      <c r="A11" s="7" t="s">
        <v>128</v>
      </c>
      <c r="B11" s="6">
        <f t="shared" si="0"/>
        <v>44256</v>
      </c>
      <c r="C11" s="6" t="s">
        <v>129</v>
      </c>
      <c r="D11" s="19" t="s">
        <v>130</v>
      </c>
      <c r="E11" s="20" t="s">
        <v>104</v>
      </c>
      <c r="F11" s="40" t="str">
        <f t="shared" si="1"/>
        <v>ABENGOA_DOS_A_ALTO_JAHUEL_220</v>
      </c>
      <c r="G11" s="21">
        <v>66460.507952799759</v>
      </c>
      <c r="H11" s="21">
        <v>0</v>
      </c>
      <c r="I11" s="22">
        <v>0</v>
      </c>
      <c r="J11" s="43">
        <f t="shared" si="2"/>
        <v>66461</v>
      </c>
      <c r="K11" s="44">
        <v>0</v>
      </c>
      <c r="L11" s="86"/>
      <c r="M11" s="86"/>
      <c r="N11" s="86"/>
    </row>
    <row r="12" spans="1:16" ht="15.75" thickBot="1" x14ac:dyDescent="0.3">
      <c r="A12" s="7" t="s">
        <v>128</v>
      </c>
      <c r="B12" s="6">
        <f t="shared" si="0"/>
        <v>44256</v>
      </c>
      <c r="C12" s="6" t="s">
        <v>129</v>
      </c>
      <c r="D12" s="19" t="s">
        <v>130</v>
      </c>
      <c r="E12" s="20" t="s">
        <v>105</v>
      </c>
      <c r="F12" s="40" t="str">
        <f t="shared" si="1"/>
        <v>ABENGOA_DOS_A_CERRO_NAVIA_220</v>
      </c>
      <c r="G12" s="21">
        <v>62444.213853460504</v>
      </c>
      <c r="H12" s="21">
        <v>0</v>
      </c>
      <c r="I12" s="22">
        <v>0</v>
      </c>
      <c r="J12" s="43">
        <f t="shared" si="2"/>
        <v>62444</v>
      </c>
      <c r="K12" s="44">
        <v>0</v>
      </c>
      <c r="L12" s="86"/>
      <c r="M12" s="86"/>
      <c r="N12" s="86"/>
    </row>
    <row r="13" spans="1:16" ht="15.75" thickBot="1" x14ac:dyDescent="0.3">
      <c r="A13" s="7" t="s">
        <v>128</v>
      </c>
      <c r="B13" s="6">
        <f t="shared" si="0"/>
        <v>44256</v>
      </c>
      <c r="C13" s="6" t="s">
        <v>129</v>
      </c>
      <c r="D13" s="19" t="s">
        <v>130</v>
      </c>
      <c r="E13" s="20" t="s">
        <v>106</v>
      </c>
      <c r="F13" s="40" t="str">
        <f t="shared" si="1"/>
        <v>ABENGOA_DOS_A_CHENA_220</v>
      </c>
      <c r="G13" s="21">
        <v>132998.97858470533</v>
      </c>
      <c r="H13" s="21">
        <v>0</v>
      </c>
      <c r="I13" s="22">
        <v>0</v>
      </c>
      <c r="J13" s="43">
        <f t="shared" si="2"/>
        <v>132999</v>
      </c>
      <c r="K13" s="44">
        <v>0</v>
      </c>
      <c r="L13" s="86"/>
      <c r="M13" s="86"/>
      <c r="N13" s="86"/>
    </row>
    <row r="14" spans="1:16" ht="15.75" thickBot="1" x14ac:dyDescent="0.3">
      <c r="A14" s="7" t="s">
        <v>128</v>
      </c>
      <c r="B14" s="6">
        <f t="shared" si="0"/>
        <v>44256</v>
      </c>
      <c r="C14" s="6" t="s">
        <v>129</v>
      </c>
      <c r="D14" s="19" t="s">
        <v>130</v>
      </c>
      <c r="E14" s="20" t="s">
        <v>107</v>
      </c>
      <c r="F14" s="40" t="str">
        <f t="shared" si="1"/>
        <v>ABENGOA_DOS_A_LOS_MAQUIS_220</v>
      </c>
      <c r="G14" s="21">
        <v>165.98134875493355</v>
      </c>
      <c r="H14" s="21">
        <v>0</v>
      </c>
      <c r="I14" s="22">
        <v>0</v>
      </c>
      <c r="J14" s="43">
        <f t="shared" si="2"/>
        <v>166</v>
      </c>
      <c r="K14" s="44">
        <v>0</v>
      </c>
      <c r="L14" s="86"/>
      <c r="M14" s="86"/>
      <c r="N14" s="86"/>
    </row>
    <row r="15" spans="1:16" ht="15.75" thickBot="1" x14ac:dyDescent="0.3">
      <c r="A15" s="7" t="s">
        <v>128</v>
      </c>
      <c r="B15" s="6">
        <f t="shared" si="0"/>
        <v>44256</v>
      </c>
      <c r="C15" s="6" t="s">
        <v>129</v>
      </c>
      <c r="D15" s="19" t="s">
        <v>130</v>
      </c>
      <c r="E15" s="20" t="s">
        <v>108</v>
      </c>
      <c r="F15" s="40" t="str">
        <f t="shared" si="1"/>
        <v>ABENGOA_DOS_A_NOGALES_220</v>
      </c>
      <c r="G15" s="21">
        <v>70.889175581401432</v>
      </c>
      <c r="H15" s="21">
        <v>0</v>
      </c>
      <c r="I15" s="22">
        <v>0</v>
      </c>
      <c r="J15" s="43">
        <f t="shared" si="2"/>
        <v>71</v>
      </c>
      <c r="K15" s="44">
        <v>0</v>
      </c>
      <c r="L15" s="86"/>
      <c r="M15" s="86"/>
      <c r="N15" s="86"/>
    </row>
    <row r="16" spans="1:16" ht="15.75" thickBot="1" x14ac:dyDescent="0.3">
      <c r="A16" s="7" t="s">
        <v>128</v>
      </c>
      <c r="B16" s="6">
        <f t="shared" si="0"/>
        <v>44256</v>
      </c>
      <c r="C16" s="6" t="s">
        <v>129</v>
      </c>
      <c r="D16" s="19" t="s">
        <v>130</v>
      </c>
      <c r="E16" s="20" t="s">
        <v>109</v>
      </c>
      <c r="F16" s="40" t="str">
        <f t="shared" si="1"/>
        <v>ABENGOA_DOS_A_POLPAICO_220</v>
      </c>
      <c r="G16" s="21">
        <v>50032.901215834616</v>
      </c>
      <c r="H16" s="21">
        <v>0</v>
      </c>
      <c r="I16" s="22">
        <v>0</v>
      </c>
      <c r="J16" s="43">
        <f t="shared" si="2"/>
        <v>50033</v>
      </c>
      <c r="K16" s="44">
        <v>0</v>
      </c>
      <c r="L16" s="86"/>
      <c r="M16" s="86"/>
      <c r="N16" s="86"/>
    </row>
    <row r="17" spans="1:14" ht="15.75" thickBot="1" x14ac:dyDescent="0.3">
      <c r="A17" s="7" t="s">
        <v>128</v>
      </c>
      <c r="B17" s="6">
        <f t="shared" si="0"/>
        <v>44256</v>
      </c>
      <c r="C17" s="6" t="s">
        <v>129</v>
      </c>
      <c r="D17" s="19" t="s">
        <v>130</v>
      </c>
      <c r="E17" s="20" t="s">
        <v>110</v>
      </c>
      <c r="F17" s="40" t="str">
        <f t="shared" si="1"/>
        <v>ABENGOA_DOS_A_QUILLOTA_220</v>
      </c>
      <c r="G17" s="21">
        <v>736.20971073625196</v>
      </c>
      <c r="H17" s="21">
        <v>0</v>
      </c>
      <c r="I17" s="22">
        <v>0</v>
      </c>
      <c r="J17" s="43">
        <f t="shared" si="2"/>
        <v>736</v>
      </c>
      <c r="K17" s="44">
        <v>0</v>
      </c>
      <c r="L17" s="86"/>
      <c r="M17" s="86"/>
      <c r="N17" s="86"/>
    </row>
    <row r="18" spans="1:14" ht="15.75" thickBot="1" x14ac:dyDescent="0.3">
      <c r="A18" s="7" t="s">
        <v>112</v>
      </c>
      <c r="B18" s="6">
        <f t="shared" si="0"/>
        <v>44256</v>
      </c>
      <c r="C18" s="6" t="s">
        <v>131</v>
      </c>
      <c r="D18" s="19" t="s">
        <v>132</v>
      </c>
      <c r="E18" s="20" t="s">
        <v>104</v>
      </c>
      <c r="F18" s="40" t="str">
        <f t="shared" si="1"/>
        <v>ABENGOA_DOS_C_ALTO_JAHUEL_220</v>
      </c>
      <c r="G18" s="21">
        <v>0</v>
      </c>
      <c r="H18" s="21">
        <v>0</v>
      </c>
      <c r="I18" s="22">
        <v>55348.257727488373</v>
      </c>
      <c r="J18" s="43">
        <f t="shared" si="2"/>
        <v>55348</v>
      </c>
      <c r="K18" s="44">
        <v>141</v>
      </c>
      <c r="L18" s="86"/>
      <c r="M18" s="86"/>
      <c r="N18" s="86"/>
    </row>
    <row r="19" spans="1:14" ht="15.75" thickBot="1" x14ac:dyDescent="0.3">
      <c r="A19" s="7" t="s">
        <v>112</v>
      </c>
      <c r="B19" s="6">
        <f t="shared" si="0"/>
        <v>44256</v>
      </c>
      <c r="C19" s="6" t="s">
        <v>131</v>
      </c>
      <c r="D19" s="19" t="s">
        <v>132</v>
      </c>
      <c r="E19" s="20" t="s">
        <v>105</v>
      </c>
      <c r="F19" s="40" t="str">
        <f t="shared" si="1"/>
        <v>ABENGOA_DOS_C_CERRO_NAVIA_220</v>
      </c>
      <c r="G19" s="21">
        <v>0</v>
      </c>
      <c r="H19" s="21">
        <v>0</v>
      </c>
      <c r="I19" s="22">
        <v>51638.68134047871</v>
      </c>
      <c r="J19" s="43">
        <f t="shared" si="2"/>
        <v>51639</v>
      </c>
      <c r="K19" s="44">
        <v>131</v>
      </c>
      <c r="L19" s="86"/>
      <c r="M19" s="86"/>
      <c r="N19" s="86"/>
    </row>
    <row r="20" spans="1:14" ht="15.75" thickBot="1" x14ac:dyDescent="0.3">
      <c r="A20" s="7" t="s">
        <v>112</v>
      </c>
      <c r="B20" s="6">
        <f t="shared" si="0"/>
        <v>44256</v>
      </c>
      <c r="C20" s="6" t="s">
        <v>131</v>
      </c>
      <c r="D20" s="19" t="s">
        <v>132</v>
      </c>
      <c r="E20" s="20" t="s">
        <v>106</v>
      </c>
      <c r="F20" s="40" t="str">
        <f t="shared" si="1"/>
        <v>ABENGOA_DOS_C_CHENA_220</v>
      </c>
      <c r="G20" s="21">
        <v>0</v>
      </c>
      <c r="H20" s="21">
        <v>0</v>
      </c>
      <c r="I20" s="22">
        <v>111056.29140431203</v>
      </c>
      <c r="J20" s="43">
        <f t="shared" si="2"/>
        <v>111056</v>
      </c>
      <c r="K20" s="44">
        <v>282</v>
      </c>
      <c r="L20" s="86"/>
      <c r="M20" s="86"/>
      <c r="N20" s="86"/>
    </row>
    <row r="21" spans="1:14" ht="15.75" thickBot="1" x14ac:dyDescent="0.3">
      <c r="A21" s="7" t="s">
        <v>112</v>
      </c>
      <c r="B21" s="6">
        <f t="shared" si="0"/>
        <v>44256</v>
      </c>
      <c r="C21" s="6" t="s">
        <v>131</v>
      </c>
      <c r="D21" s="19" t="s">
        <v>132</v>
      </c>
      <c r="E21" s="20" t="s">
        <v>107</v>
      </c>
      <c r="F21" s="40" t="str">
        <f t="shared" si="1"/>
        <v>ABENGOA_DOS_C_LOS_MAQUIS_220</v>
      </c>
      <c r="G21" s="21">
        <v>0</v>
      </c>
      <c r="H21" s="21">
        <v>0</v>
      </c>
      <c r="I21" s="22">
        <v>111.35575559888794</v>
      </c>
      <c r="J21" s="43">
        <f t="shared" si="2"/>
        <v>111</v>
      </c>
      <c r="K21" s="44">
        <v>0</v>
      </c>
      <c r="L21" s="86"/>
      <c r="M21" s="86"/>
      <c r="N21" s="86"/>
    </row>
    <row r="22" spans="1:14" ht="15.75" thickBot="1" x14ac:dyDescent="0.3">
      <c r="A22" s="7" t="s">
        <v>112</v>
      </c>
      <c r="B22" s="6">
        <f t="shared" si="0"/>
        <v>44256</v>
      </c>
      <c r="C22" s="6" t="s">
        <v>131</v>
      </c>
      <c r="D22" s="19" t="s">
        <v>132</v>
      </c>
      <c r="E22" s="20" t="s">
        <v>108</v>
      </c>
      <c r="F22" s="40" t="str">
        <f t="shared" si="1"/>
        <v>ABENGOA_DOS_C_NOGALES_220</v>
      </c>
      <c r="G22" s="21">
        <v>0</v>
      </c>
      <c r="H22" s="21">
        <v>0</v>
      </c>
      <c r="I22" s="22">
        <v>48.643551562598439</v>
      </c>
      <c r="J22" s="43">
        <f t="shared" si="2"/>
        <v>49</v>
      </c>
      <c r="K22" s="44">
        <v>0</v>
      </c>
      <c r="L22" s="86"/>
      <c r="M22" s="86"/>
      <c r="N22" s="86"/>
    </row>
    <row r="23" spans="1:14" ht="15.75" thickBot="1" x14ac:dyDescent="0.3">
      <c r="A23" s="7" t="s">
        <v>112</v>
      </c>
      <c r="B23" s="6">
        <f t="shared" si="0"/>
        <v>44256</v>
      </c>
      <c r="C23" s="6" t="s">
        <v>131</v>
      </c>
      <c r="D23" s="19" t="s">
        <v>132</v>
      </c>
      <c r="E23" s="20" t="s">
        <v>109</v>
      </c>
      <c r="F23" s="40" t="str">
        <f t="shared" si="1"/>
        <v>ABENGOA_DOS_C_POLPAICO_220</v>
      </c>
      <c r="G23" s="21">
        <v>0</v>
      </c>
      <c r="H23" s="21">
        <v>0</v>
      </c>
      <c r="I23" s="22">
        <v>40767.315933457423</v>
      </c>
      <c r="J23" s="43">
        <f t="shared" si="2"/>
        <v>40767</v>
      </c>
      <c r="K23" s="44">
        <v>104</v>
      </c>
      <c r="L23" s="86"/>
      <c r="M23" s="86"/>
      <c r="N23" s="86"/>
    </row>
    <row r="24" spans="1:14" ht="15.75" thickBot="1" x14ac:dyDescent="0.3">
      <c r="A24" s="7" t="s">
        <v>112</v>
      </c>
      <c r="B24" s="6">
        <f t="shared" si="0"/>
        <v>44256</v>
      </c>
      <c r="C24" s="6" t="s">
        <v>131</v>
      </c>
      <c r="D24" s="19" t="s">
        <v>132</v>
      </c>
      <c r="E24" s="20" t="s">
        <v>110</v>
      </c>
      <c r="F24" s="40" t="str">
        <f t="shared" si="1"/>
        <v>ABENGOA_DOS_C_QUILLOTA_220</v>
      </c>
      <c r="G24" s="21">
        <v>0</v>
      </c>
      <c r="H24" s="21">
        <v>0</v>
      </c>
      <c r="I24" s="22">
        <v>601.26105805051066</v>
      </c>
      <c r="J24" s="43">
        <f t="shared" si="2"/>
        <v>601</v>
      </c>
      <c r="K24" s="44">
        <v>2</v>
      </c>
      <c r="L24" s="86"/>
      <c r="M24" s="86"/>
      <c r="N24" s="86"/>
    </row>
    <row r="25" spans="1:14" ht="15.75" thickBot="1" x14ac:dyDescent="0.3">
      <c r="A25" s="7" t="s">
        <v>112</v>
      </c>
      <c r="B25" s="6">
        <f t="shared" si="0"/>
        <v>44256</v>
      </c>
      <c r="C25" s="6" t="s">
        <v>133</v>
      </c>
      <c r="D25" s="19" t="s">
        <v>134</v>
      </c>
      <c r="E25" s="20" t="s">
        <v>104</v>
      </c>
      <c r="F25" s="40" t="str">
        <f t="shared" si="1"/>
        <v>ACCIONA_ENERGIA_ALTO_JAHUEL_220</v>
      </c>
      <c r="G25" s="21">
        <v>472643.49077560834</v>
      </c>
      <c r="H25" s="21">
        <v>768176.82264617889</v>
      </c>
      <c r="I25" s="22">
        <v>393613.5751537669</v>
      </c>
      <c r="J25" s="43">
        <f t="shared" si="2"/>
        <v>1634434</v>
      </c>
      <c r="K25" s="44">
        <v>4157</v>
      </c>
      <c r="L25" s="86"/>
      <c r="M25" s="86"/>
      <c r="N25" s="86"/>
    </row>
    <row r="26" spans="1:14" ht="15.75" thickBot="1" x14ac:dyDescent="0.3">
      <c r="A26" s="7" t="s">
        <v>112</v>
      </c>
      <c r="B26" s="6">
        <f t="shared" si="0"/>
        <v>44256</v>
      </c>
      <c r="C26" s="6" t="s">
        <v>133</v>
      </c>
      <c r="D26" s="19" t="s">
        <v>134</v>
      </c>
      <c r="E26" s="20" t="s">
        <v>105</v>
      </c>
      <c r="F26" s="40" t="str">
        <f t="shared" si="1"/>
        <v>ACCIONA_ENERGIA_CERRO_NAVIA_220</v>
      </c>
      <c r="G26" s="21">
        <v>444081.03584460873</v>
      </c>
      <c r="H26" s="21">
        <v>716051.70016210724</v>
      </c>
      <c r="I26" s="22">
        <v>367232.62507606106</v>
      </c>
      <c r="J26" s="43">
        <f t="shared" si="2"/>
        <v>1527365</v>
      </c>
      <c r="K26" s="44">
        <v>3885</v>
      </c>
      <c r="L26" s="86"/>
      <c r="M26" s="86"/>
      <c r="N26" s="86"/>
    </row>
    <row r="27" spans="1:14" ht="15.75" thickBot="1" x14ac:dyDescent="0.3">
      <c r="A27" s="7" t="s">
        <v>112</v>
      </c>
      <c r="B27" s="6">
        <f t="shared" si="0"/>
        <v>44256</v>
      </c>
      <c r="C27" s="6" t="s">
        <v>133</v>
      </c>
      <c r="D27" s="19" t="s">
        <v>134</v>
      </c>
      <c r="E27" s="20" t="s">
        <v>106</v>
      </c>
      <c r="F27" s="40" t="str">
        <f t="shared" si="1"/>
        <v>ACCIONA_ENERGIA_CHENA_220</v>
      </c>
      <c r="G27" s="21">
        <v>945841.42439160182</v>
      </c>
      <c r="H27" s="21">
        <v>1507572.9540174711</v>
      </c>
      <c r="I27" s="22">
        <v>789785.72583432705</v>
      </c>
      <c r="J27" s="43">
        <f t="shared" si="2"/>
        <v>3243200</v>
      </c>
      <c r="K27" s="44">
        <v>8249</v>
      </c>
      <c r="L27" s="86"/>
      <c r="M27" s="86"/>
      <c r="N27" s="86"/>
    </row>
    <row r="28" spans="1:14" ht="15.75" thickBot="1" x14ac:dyDescent="0.3">
      <c r="A28" s="7" t="s">
        <v>112</v>
      </c>
      <c r="B28" s="6">
        <f t="shared" si="0"/>
        <v>44256</v>
      </c>
      <c r="C28" s="6" t="s">
        <v>133</v>
      </c>
      <c r="D28" s="19" t="s">
        <v>134</v>
      </c>
      <c r="E28" s="20" t="s">
        <v>107</v>
      </c>
      <c r="F28" s="40" t="str">
        <f t="shared" si="1"/>
        <v>ACCIONA_ENERGIA_LOS_MAQUIS_220</v>
      </c>
      <c r="G28" s="21">
        <v>1180.4003083288296</v>
      </c>
      <c r="H28" s="21">
        <v>1582.1935525032036</v>
      </c>
      <c r="I28" s="22">
        <v>791.91538947862693</v>
      </c>
      <c r="J28" s="43">
        <f t="shared" si="2"/>
        <v>3555</v>
      </c>
      <c r="K28" s="44">
        <v>9</v>
      </c>
      <c r="L28" s="86"/>
      <c r="M28" s="86"/>
      <c r="N28" s="86"/>
    </row>
    <row r="29" spans="1:14" ht="15.75" thickBot="1" x14ac:dyDescent="0.3">
      <c r="A29" s="7" t="s">
        <v>112</v>
      </c>
      <c r="B29" s="6">
        <f t="shared" si="0"/>
        <v>44256</v>
      </c>
      <c r="C29" s="6" t="s">
        <v>133</v>
      </c>
      <c r="D29" s="19" t="s">
        <v>134</v>
      </c>
      <c r="E29" s="20" t="s">
        <v>108</v>
      </c>
      <c r="F29" s="40" t="str">
        <f t="shared" si="1"/>
        <v>ACCIONA_ENERGIA_NOGALES_220</v>
      </c>
      <c r="G29" s="21">
        <v>504.1385995544008</v>
      </c>
      <c r="H29" s="21">
        <v>685.76455270533495</v>
      </c>
      <c r="I29" s="22">
        <v>345.93251937579697</v>
      </c>
      <c r="J29" s="43">
        <f t="shared" si="2"/>
        <v>1536</v>
      </c>
      <c r="K29" s="44">
        <v>4</v>
      </c>
      <c r="L29" s="86"/>
      <c r="M29" s="86"/>
      <c r="N29" s="86"/>
    </row>
    <row r="30" spans="1:14" ht="15.75" thickBot="1" x14ac:dyDescent="0.3">
      <c r="A30" s="7" t="s">
        <v>112</v>
      </c>
      <c r="B30" s="6">
        <f t="shared" si="0"/>
        <v>44256</v>
      </c>
      <c r="C30" s="6" t="s">
        <v>133</v>
      </c>
      <c r="D30" s="19" t="s">
        <v>134</v>
      </c>
      <c r="E30" s="20" t="s">
        <v>109</v>
      </c>
      <c r="F30" s="40" t="str">
        <f t="shared" si="1"/>
        <v>ACCIONA_ENERGIA_POLPAICO_220</v>
      </c>
      <c r="G30" s="21">
        <v>355816.19540250674</v>
      </c>
      <c r="H30" s="21">
        <v>585445.68425673025</v>
      </c>
      <c r="I30" s="22">
        <v>289920.03782662656</v>
      </c>
      <c r="J30" s="43">
        <f t="shared" si="2"/>
        <v>1231182</v>
      </c>
      <c r="K30" s="44">
        <v>3132</v>
      </c>
      <c r="L30" s="86"/>
      <c r="M30" s="86"/>
      <c r="N30" s="86"/>
    </row>
    <row r="31" spans="1:14" ht="15.75" thickBot="1" x14ac:dyDescent="0.3">
      <c r="A31" s="7" t="s">
        <v>112</v>
      </c>
      <c r="B31" s="6">
        <f t="shared" si="0"/>
        <v>44256</v>
      </c>
      <c r="C31" s="6" t="s">
        <v>133</v>
      </c>
      <c r="D31" s="19" t="s">
        <v>134</v>
      </c>
      <c r="E31" s="20" t="s">
        <v>110</v>
      </c>
      <c r="F31" s="40" t="str">
        <f t="shared" si="1"/>
        <v>ACCIONA_ENERGIA_QUILLOTA_220</v>
      </c>
      <c r="G31" s="21">
        <v>5235.6615732219125</v>
      </c>
      <c r="H31" s="21">
        <v>8372.3857006945746</v>
      </c>
      <c r="I31" s="22">
        <v>4275.9162506114462</v>
      </c>
      <c r="J31" s="43">
        <f t="shared" si="2"/>
        <v>17884</v>
      </c>
      <c r="K31" s="44">
        <v>45</v>
      </c>
      <c r="L31" s="86"/>
      <c r="M31" s="86"/>
      <c r="N31" s="86"/>
    </row>
    <row r="32" spans="1:14" ht="15.75" thickBot="1" x14ac:dyDescent="0.3">
      <c r="A32" s="7" t="s">
        <v>128</v>
      </c>
      <c r="B32" s="6">
        <f t="shared" si="0"/>
        <v>44256</v>
      </c>
      <c r="C32" s="6" t="s">
        <v>135</v>
      </c>
      <c r="D32" s="19" t="s">
        <v>136</v>
      </c>
      <c r="E32" s="20" t="s">
        <v>104</v>
      </c>
      <c r="F32" s="40" t="str">
        <f t="shared" si="1"/>
        <v>AELA_A_ALTO_JAHUEL_220</v>
      </c>
      <c r="G32" s="21">
        <v>708906.53581859649</v>
      </c>
      <c r="H32" s="21">
        <v>0</v>
      </c>
      <c r="I32" s="22">
        <v>0</v>
      </c>
      <c r="J32" s="43">
        <f t="shared" si="2"/>
        <v>708907</v>
      </c>
      <c r="K32" s="44">
        <v>0</v>
      </c>
      <c r="L32" s="86"/>
      <c r="M32" s="86"/>
      <c r="N32" s="86"/>
    </row>
    <row r="33" spans="1:14" ht="15.75" thickBot="1" x14ac:dyDescent="0.3">
      <c r="A33" s="7" t="s">
        <v>128</v>
      </c>
      <c r="B33" s="6">
        <f t="shared" si="0"/>
        <v>44256</v>
      </c>
      <c r="C33" s="6" t="s">
        <v>135</v>
      </c>
      <c r="D33" s="19" t="s">
        <v>136</v>
      </c>
      <c r="E33" s="20" t="s">
        <v>105</v>
      </c>
      <c r="F33" s="40" t="str">
        <f t="shared" si="1"/>
        <v>AELA_A_CERRO_NAVIA_220</v>
      </c>
      <c r="G33" s="21">
        <v>666066.40075954271</v>
      </c>
      <c r="H33" s="21">
        <v>0</v>
      </c>
      <c r="I33" s="22">
        <v>0</v>
      </c>
      <c r="J33" s="43">
        <f t="shared" si="2"/>
        <v>666066</v>
      </c>
      <c r="K33" s="44">
        <v>0</v>
      </c>
      <c r="L33" s="86"/>
      <c r="M33" s="86"/>
      <c r="N33" s="86"/>
    </row>
    <row r="34" spans="1:14" ht="15.75" thickBot="1" x14ac:dyDescent="0.3">
      <c r="A34" s="7" t="s">
        <v>128</v>
      </c>
      <c r="B34" s="6">
        <f t="shared" si="0"/>
        <v>44256</v>
      </c>
      <c r="C34" s="6" t="s">
        <v>135</v>
      </c>
      <c r="D34" s="19" t="s">
        <v>136</v>
      </c>
      <c r="E34" s="20" t="s">
        <v>106</v>
      </c>
      <c r="F34" s="40" t="str">
        <f t="shared" si="1"/>
        <v>AELA_A_CHENA_220</v>
      </c>
      <c r="G34" s="21">
        <v>1418644.6670382889</v>
      </c>
      <c r="H34" s="21">
        <v>0</v>
      </c>
      <c r="I34" s="22">
        <v>0</v>
      </c>
      <c r="J34" s="43">
        <f t="shared" si="2"/>
        <v>1418645</v>
      </c>
      <c r="K34" s="44">
        <v>0</v>
      </c>
      <c r="L34" s="86"/>
      <c r="M34" s="86"/>
      <c r="N34" s="86"/>
    </row>
    <row r="35" spans="1:14" ht="15.75" thickBot="1" x14ac:dyDescent="0.3">
      <c r="A35" s="7" t="s">
        <v>128</v>
      </c>
      <c r="B35" s="6">
        <f t="shared" si="0"/>
        <v>44256</v>
      </c>
      <c r="C35" s="6" t="s">
        <v>135</v>
      </c>
      <c r="D35" s="19" t="s">
        <v>136</v>
      </c>
      <c r="E35" s="20" t="s">
        <v>107</v>
      </c>
      <c r="F35" s="40" t="str">
        <f t="shared" si="1"/>
        <v>AELA_A_LOS_MAQUIS_220</v>
      </c>
      <c r="G35" s="21">
        <v>1770.4538617117419</v>
      </c>
      <c r="H35" s="21">
        <v>0</v>
      </c>
      <c r="I35" s="22">
        <v>0</v>
      </c>
      <c r="J35" s="43">
        <f t="shared" si="2"/>
        <v>1770</v>
      </c>
      <c r="K35" s="44">
        <v>0</v>
      </c>
      <c r="L35" s="86"/>
      <c r="M35" s="86"/>
      <c r="N35" s="86"/>
    </row>
    <row r="36" spans="1:14" ht="15.75" thickBot="1" x14ac:dyDescent="0.3">
      <c r="A36" s="7" t="s">
        <v>128</v>
      </c>
      <c r="B36" s="6">
        <f t="shared" si="0"/>
        <v>44256</v>
      </c>
      <c r="C36" s="6" t="s">
        <v>135</v>
      </c>
      <c r="D36" s="19" t="s">
        <v>136</v>
      </c>
      <c r="E36" s="20" t="s">
        <v>108</v>
      </c>
      <c r="F36" s="40" t="str">
        <f t="shared" si="1"/>
        <v>AELA_A_NOGALES_220</v>
      </c>
      <c r="G36" s="21">
        <v>756.14528742599703</v>
      </c>
      <c r="H36" s="21">
        <v>0</v>
      </c>
      <c r="I36" s="22">
        <v>0</v>
      </c>
      <c r="J36" s="43">
        <f t="shared" si="2"/>
        <v>756</v>
      </c>
      <c r="K36" s="44">
        <v>0</v>
      </c>
      <c r="L36" s="86"/>
      <c r="M36" s="86"/>
      <c r="N36" s="86"/>
    </row>
    <row r="37" spans="1:14" ht="15.75" thickBot="1" x14ac:dyDescent="0.3">
      <c r="A37" s="7" t="s">
        <v>128</v>
      </c>
      <c r="B37" s="6">
        <f t="shared" si="0"/>
        <v>44256</v>
      </c>
      <c r="C37" s="6" t="s">
        <v>135</v>
      </c>
      <c r="D37" s="19" t="s">
        <v>136</v>
      </c>
      <c r="E37" s="20" t="s">
        <v>109</v>
      </c>
      <c r="F37" s="40" t="str">
        <f t="shared" si="1"/>
        <v>AELA_A_POLPAICO_220</v>
      </c>
      <c r="G37" s="21">
        <v>533680.10222042224</v>
      </c>
      <c r="H37" s="21">
        <v>0</v>
      </c>
      <c r="I37" s="22">
        <v>0</v>
      </c>
      <c r="J37" s="43">
        <f t="shared" si="2"/>
        <v>533680</v>
      </c>
      <c r="K37" s="44">
        <v>0</v>
      </c>
      <c r="L37" s="86"/>
      <c r="M37" s="86"/>
      <c r="N37" s="86"/>
    </row>
    <row r="38" spans="1:14" ht="15.75" thickBot="1" x14ac:dyDescent="0.3">
      <c r="A38" s="7" t="s">
        <v>128</v>
      </c>
      <c r="B38" s="6">
        <f t="shared" si="0"/>
        <v>44256</v>
      </c>
      <c r="C38" s="6" t="s">
        <v>135</v>
      </c>
      <c r="D38" s="19" t="s">
        <v>136</v>
      </c>
      <c r="E38" s="20" t="s">
        <v>110</v>
      </c>
      <c r="F38" s="40" t="str">
        <f t="shared" si="1"/>
        <v>AELA_A_QUILLOTA_220</v>
      </c>
      <c r="G38" s="21">
        <v>7852.8421125625973</v>
      </c>
      <c r="H38" s="21">
        <v>0</v>
      </c>
      <c r="I38" s="22">
        <v>0</v>
      </c>
      <c r="J38" s="43">
        <f t="shared" si="2"/>
        <v>7853</v>
      </c>
      <c r="K38" s="44">
        <v>0</v>
      </c>
      <c r="L38" s="86"/>
      <c r="M38" s="86"/>
      <c r="N38" s="86"/>
    </row>
    <row r="39" spans="1:14" ht="15.75" thickBot="1" x14ac:dyDescent="0.3">
      <c r="A39" s="7" t="s">
        <v>128</v>
      </c>
      <c r="B39" s="6">
        <f t="shared" si="0"/>
        <v>44256</v>
      </c>
      <c r="C39" s="6" t="s">
        <v>137</v>
      </c>
      <c r="D39" s="19" t="s">
        <v>138</v>
      </c>
      <c r="E39" s="20" t="s">
        <v>104</v>
      </c>
      <c r="F39" s="40" t="str">
        <f t="shared" si="1"/>
        <v>AELA_B_ALTO_JAHUEL_220</v>
      </c>
      <c r="G39" s="21">
        <v>0</v>
      </c>
      <c r="H39" s="21">
        <v>1152174.9892980608</v>
      </c>
      <c r="I39" s="22">
        <v>0</v>
      </c>
      <c r="J39" s="43">
        <f t="shared" si="2"/>
        <v>1152175</v>
      </c>
      <c r="K39" s="44">
        <v>0</v>
      </c>
      <c r="L39" s="86"/>
      <c r="M39" s="86"/>
      <c r="N39" s="86"/>
    </row>
    <row r="40" spans="1:14" ht="15.75" thickBot="1" x14ac:dyDescent="0.3">
      <c r="A40" s="7" t="s">
        <v>128</v>
      </c>
      <c r="B40" s="6">
        <f t="shared" si="0"/>
        <v>44256</v>
      </c>
      <c r="C40" s="6" t="s">
        <v>137</v>
      </c>
      <c r="D40" s="19" t="s">
        <v>138</v>
      </c>
      <c r="E40" s="20" t="s">
        <v>105</v>
      </c>
      <c r="F40" s="40" t="str">
        <f t="shared" si="1"/>
        <v>AELA_B_CERRO_NAVIA_220</v>
      </c>
      <c r="G40" s="21">
        <v>0</v>
      </c>
      <c r="H40" s="21">
        <v>1073993.4291809995</v>
      </c>
      <c r="I40" s="22">
        <v>0</v>
      </c>
      <c r="J40" s="43">
        <f t="shared" si="2"/>
        <v>1073993</v>
      </c>
      <c r="K40" s="44">
        <v>0</v>
      </c>
      <c r="L40" s="86"/>
      <c r="M40" s="86"/>
      <c r="N40" s="86"/>
    </row>
    <row r="41" spans="1:14" ht="15.75" thickBot="1" x14ac:dyDescent="0.3">
      <c r="A41" s="7" t="s">
        <v>128</v>
      </c>
      <c r="B41" s="6">
        <f t="shared" si="0"/>
        <v>44256</v>
      </c>
      <c r="C41" s="6" t="s">
        <v>137</v>
      </c>
      <c r="D41" s="19" t="s">
        <v>138</v>
      </c>
      <c r="E41" s="20" t="s">
        <v>106</v>
      </c>
      <c r="F41" s="40" t="str">
        <f t="shared" si="1"/>
        <v>AELA_B_CHENA_220</v>
      </c>
      <c r="G41" s="21">
        <v>0</v>
      </c>
      <c r="H41" s="21">
        <v>2261182.3228116054</v>
      </c>
      <c r="I41" s="22">
        <v>0</v>
      </c>
      <c r="J41" s="43">
        <f t="shared" si="2"/>
        <v>2261182</v>
      </c>
      <c r="K41" s="44">
        <v>0</v>
      </c>
      <c r="L41" s="86"/>
      <c r="M41" s="86"/>
      <c r="N41" s="86"/>
    </row>
    <row r="42" spans="1:14" ht="15.75" thickBot="1" x14ac:dyDescent="0.3">
      <c r="A42" s="7" t="s">
        <v>128</v>
      </c>
      <c r="B42" s="6">
        <f t="shared" si="0"/>
        <v>44256</v>
      </c>
      <c r="C42" s="6" t="s">
        <v>137</v>
      </c>
      <c r="D42" s="19" t="s">
        <v>138</v>
      </c>
      <c r="E42" s="20" t="s">
        <v>107</v>
      </c>
      <c r="F42" s="40" t="str">
        <f t="shared" si="1"/>
        <v>AELA_B_LOS_MAQUIS_220</v>
      </c>
      <c r="G42" s="21">
        <v>0</v>
      </c>
      <c r="H42" s="21">
        <v>2373.1044541843639</v>
      </c>
      <c r="I42" s="22">
        <v>0</v>
      </c>
      <c r="J42" s="43">
        <f t="shared" si="2"/>
        <v>2373</v>
      </c>
      <c r="K42" s="44">
        <v>0</v>
      </c>
      <c r="L42" s="86"/>
      <c r="M42" s="86"/>
      <c r="N42" s="86"/>
    </row>
    <row r="43" spans="1:14" ht="15.75" thickBot="1" x14ac:dyDescent="0.3">
      <c r="A43" s="7" t="s">
        <v>128</v>
      </c>
      <c r="B43" s="6">
        <f t="shared" si="0"/>
        <v>44256</v>
      </c>
      <c r="C43" s="6" t="s">
        <v>137</v>
      </c>
      <c r="D43" s="19" t="s">
        <v>138</v>
      </c>
      <c r="E43" s="20" t="s">
        <v>108</v>
      </c>
      <c r="F43" s="40" t="str">
        <f t="shared" si="1"/>
        <v>AELA_B_NOGALES_220</v>
      </c>
      <c r="G43" s="21">
        <v>0</v>
      </c>
      <c r="H43" s="21">
        <v>1028.5662661006725</v>
      </c>
      <c r="I43" s="22">
        <v>0</v>
      </c>
      <c r="J43" s="43">
        <f t="shared" si="2"/>
        <v>1029</v>
      </c>
      <c r="K43" s="44">
        <v>0</v>
      </c>
      <c r="L43" s="86"/>
      <c r="M43" s="86"/>
      <c r="N43" s="86"/>
    </row>
    <row r="44" spans="1:14" ht="15.75" thickBot="1" x14ac:dyDescent="0.3">
      <c r="A44" s="7" t="s">
        <v>128</v>
      </c>
      <c r="B44" s="6">
        <f t="shared" si="0"/>
        <v>44256</v>
      </c>
      <c r="C44" s="6" t="s">
        <v>137</v>
      </c>
      <c r="D44" s="19" t="s">
        <v>138</v>
      </c>
      <c r="E44" s="20" t="s">
        <v>109</v>
      </c>
      <c r="F44" s="40" t="str">
        <f t="shared" si="1"/>
        <v>AELA_B_POLPAICO_220</v>
      </c>
      <c r="G44" s="21">
        <v>0</v>
      </c>
      <c r="H44" s="21">
        <v>878099.74879154121</v>
      </c>
      <c r="I44" s="22">
        <v>0</v>
      </c>
      <c r="J44" s="43">
        <f t="shared" si="2"/>
        <v>878100</v>
      </c>
      <c r="K44" s="44">
        <v>0</v>
      </c>
      <c r="L44" s="86"/>
      <c r="M44" s="86"/>
      <c r="N44" s="86"/>
    </row>
    <row r="45" spans="1:14" ht="15.75" thickBot="1" x14ac:dyDescent="0.3">
      <c r="A45" s="7" t="s">
        <v>128</v>
      </c>
      <c r="B45" s="6">
        <f t="shared" si="0"/>
        <v>44256</v>
      </c>
      <c r="C45" s="6" t="s">
        <v>137</v>
      </c>
      <c r="D45" s="19" t="s">
        <v>138</v>
      </c>
      <c r="E45" s="20" t="s">
        <v>110</v>
      </c>
      <c r="F45" s="40" t="str">
        <f t="shared" si="1"/>
        <v>AELA_B_QUILLOTA_220</v>
      </c>
      <c r="G45" s="21">
        <v>0</v>
      </c>
      <c r="H45" s="21">
        <v>12557.594971255923</v>
      </c>
      <c r="I45" s="22">
        <v>0</v>
      </c>
      <c r="J45" s="43">
        <f t="shared" si="2"/>
        <v>12558</v>
      </c>
      <c r="K45" s="44">
        <v>0</v>
      </c>
      <c r="L45" s="86"/>
      <c r="M45" s="86"/>
      <c r="N45" s="86"/>
    </row>
    <row r="46" spans="1:14" ht="15.75" thickBot="1" x14ac:dyDescent="0.3">
      <c r="A46" s="7" t="s">
        <v>112</v>
      </c>
      <c r="B46" s="6">
        <f t="shared" si="0"/>
        <v>44256</v>
      </c>
      <c r="C46" s="6" t="s">
        <v>139</v>
      </c>
      <c r="D46" s="19" t="s">
        <v>140</v>
      </c>
      <c r="E46" s="20" t="s">
        <v>104</v>
      </c>
      <c r="F46" s="40" t="str">
        <f t="shared" si="1"/>
        <v>AELA_C_ALTO_JAHUEL_220</v>
      </c>
      <c r="G46" s="21">
        <v>0</v>
      </c>
      <c r="H46" s="21">
        <v>0</v>
      </c>
      <c r="I46" s="22">
        <v>590377.68394398713</v>
      </c>
      <c r="J46" s="43">
        <f t="shared" si="2"/>
        <v>590378</v>
      </c>
      <c r="K46" s="44">
        <v>1502</v>
      </c>
      <c r="L46" s="86"/>
      <c r="M46" s="86"/>
      <c r="N46" s="86"/>
    </row>
    <row r="47" spans="1:14" ht="15.75" thickBot="1" x14ac:dyDescent="0.3">
      <c r="A47" s="7" t="s">
        <v>112</v>
      </c>
      <c r="B47" s="6">
        <f t="shared" si="0"/>
        <v>44256</v>
      </c>
      <c r="C47" s="6" t="s">
        <v>139</v>
      </c>
      <c r="D47" s="19" t="s">
        <v>140</v>
      </c>
      <c r="E47" s="20" t="s">
        <v>105</v>
      </c>
      <c r="F47" s="40" t="str">
        <f t="shared" si="1"/>
        <v>AELA_C_CERRO_NAVIA_220</v>
      </c>
      <c r="G47" s="21">
        <v>0</v>
      </c>
      <c r="H47" s="21">
        <v>0</v>
      </c>
      <c r="I47" s="22">
        <v>550809.11926469835</v>
      </c>
      <c r="J47" s="43">
        <f t="shared" si="2"/>
        <v>550809</v>
      </c>
      <c r="K47" s="44">
        <v>1401</v>
      </c>
      <c r="L47" s="86"/>
      <c r="M47" s="86"/>
      <c r="N47" s="86"/>
    </row>
    <row r="48" spans="1:14" ht="15.75" thickBot="1" x14ac:dyDescent="0.3">
      <c r="A48" s="7" t="s">
        <v>112</v>
      </c>
      <c r="B48" s="6">
        <f t="shared" si="0"/>
        <v>44256</v>
      </c>
      <c r="C48" s="6" t="s">
        <v>139</v>
      </c>
      <c r="D48" s="19" t="s">
        <v>140</v>
      </c>
      <c r="E48" s="20" t="s">
        <v>106</v>
      </c>
      <c r="F48" s="40" t="str">
        <f t="shared" si="1"/>
        <v>AELA_C_CHENA_220</v>
      </c>
      <c r="G48" s="21">
        <v>0</v>
      </c>
      <c r="H48" s="21">
        <v>0</v>
      </c>
      <c r="I48" s="22">
        <v>1184592.9537565864</v>
      </c>
      <c r="J48" s="43">
        <f t="shared" si="2"/>
        <v>1184593</v>
      </c>
      <c r="K48" s="44">
        <v>3013</v>
      </c>
      <c r="L48" s="86"/>
      <c r="M48" s="86"/>
      <c r="N48" s="86"/>
    </row>
    <row r="49" spans="1:14" ht="15.75" thickBot="1" x14ac:dyDescent="0.3">
      <c r="A49" s="7" t="s">
        <v>112</v>
      </c>
      <c r="B49" s="6">
        <f t="shared" si="0"/>
        <v>44256</v>
      </c>
      <c r="C49" s="6" t="s">
        <v>139</v>
      </c>
      <c r="D49" s="19" t="s">
        <v>140</v>
      </c>
      <c r="E49" s="20" t="s">
        <v>107</v>
      </c>
      <c r="F49" s="40" t="str">
        <f t="shared" si="1"/>
        <v>AELA_C_LOS_MAQUIS_220</v>
      </c>
      <c r="G49" s="21">
        <v>0</v>
      </c>
      <c r="H49" s="21">
        <v>0</v>
      </c>
      <c r="I49" s="22">
        <v>1187.7872183075747</v>
      </c>
      <c r="J49" s="43">
        <f t="shared" si="2"/>
        <v>1188</v>
      </c>
      <c r="K49" s="44">
        <v>3</v>
      </c>
      <c r="L49" s="86"/>
      <c r="M49" s="86"/>
      <c r="N49" s="86"/>
    </row>
    <row r="50" spans="1:14" ht="15.75" thickBot="1" x14ac:dyDescent="0.3">
      <c r="A50" s="7" t="s">
        <v>112</v>
      </c>
      <c r="B50" s="6">
        <f t="shared" si="0"/>
        <v>44256</v>
      </c>
      <c r="C50" s="6" t="s">
        <v>139</v>
      </c>
      <c r="D50" s="19" t="s">
        <v>140</v>
      </c>
      <c r="E50" s="20" t="s">
        <v>108</v>
      </c>
      <c r="F50" s="40" t="str">
        <f t="shared" si="1"/>
        <v>AELA_C_NOGALES_220</v>
      </c>
      <c r="G50" s="21">
        <v>0</v>
      </c>
      <c r="H50" s="21">
        <v>0</v>
      </c>
      <c r="I50" s="22">
        <v>518.86127024508187</v>
      </c>
      <c r="J50" s="43">
        <f t="shared" si="2"/>
        <v>519</v>
      </c>
      <c r="K50" s="44">
        <v>1</v>
      </c>
      <c r="L50" s="86"/>
      <c r="M50" s="86"/>
      <c r="N50" s="86"/>
    </row>
    <row r="51" spans="1:14" ht="15.75" thickBot="1" x14ac:dyDescent="0.3">
      <c r="A51" s="7" t="s">
        <v>112</v>
      </c>
      <c r="B51" s="6">
        <f t="shared" si="0"/>
        <v>44256</v>
      </c>
      <c r="C51" s="6" t="s">
        <v>139</v>
      </c>
      <c r="D51" s="19" t="s">
        <v>140</v>
      </c>
      <c r="E51" s="20" t="s">
        <v>109</v>
      </c>
      <c r="F51" s="40" t="str">
        <f t="shared" si="1"/>
        <v>AELA_C_POLPAICO_220</v>
      </c>
      <c r="G51" s="21">
        <v>0</v>
      </c>
      <c r="H51" s="21">
        <v>0</v>
      </c>
      <c r="I51" s="22">
        <v>434848.6212503509</v>
      </c>
      <c r="J51" s="43">
        <f t="shared" si="2"/>
        <v>434849</v>
      </c>
      <c r="K51" s="44">
        <v>1106</v>
      </c>
      <c r="L51" s="86"/>
      <c r="M51" s="86"/>
      <c r="N51" s="86"/>
    </row>
    <row r="52" spans="1:14" ht="15.75" thickBot="1" x14ac:dyDescent="0.3">
      <c r="A52" s="7" t="s">
        <v>112</v>
      </c>
      <c r="B52" s="6">
        <f t="shared" si="0"/>
        <v>44256</v>
      </c>
      <c r="C52" s="6" t="s">
        <v>139</v>
      </c>
      <c r="D52" s="19" t="s">
        <v>140</v>
      </c>
      <c r="E52" s="20" t="s">
        <v>110</v>
      </c>
      <c r="F52" s="40" t="str">
        <f t="shared" si="1"/>
        <v>AELA_C_QUILLOTA_220</v>
      </c>
      <c r="G52" s="21">
        <v>0</v>
      </c>
      <c r="H52" s="21">
        <v>0</v>
      </c>
      <c r="I52" s="22">
        <v>6413.4107462840229</v>
      </c>
      <c r="J52" s="43">
        <f t="shared" si="2"/>
        <v>6413</v>
      </c>
      <c r="K52" s="44">
        <v>16</v>
      </c>
      <c r="L52" s="86"/>
      <c r="M52" s="86"/>
      <c r="N52" s="86"/>
    </row>
    <row r="53" spans="1:14" ht="15.75" thickBot="1" x14ac:dyDescent="0.3">
      <c r="A53" s="7" t="s">
        <v>128</v>
      </c>
      <c r="B53" s="6">
        <f t="shared" si="0"/>
        <v>44256</v>
      </c>
      <c r="C53" s="6" t="s">
        <v>141</v>
      </c>
      <c r="D53" s="19" t="s">
        <v>142</v>
      </c>
      <c r="E53" s="20" t="s">
        <v>104</v>
      </c>
      <c r="F53" s="40" t="str">
        <f t="shared" si="1"/>
        <v>AMUNCHE_SOLAR_ALTO_JAHUEL_220</v>
      </c>
      <c r="G53" s="21">
        <v>0</v>
      </c>
      <c r="H53" s="21">
        <v>360054.68415564392</v>
      </c>
      <c r="I53" s="22">
        <v>0</v>
      </c>
      <c r="J53" s="43">
        <f t="shared" si="2"/>
        <v>360055</v>
      </c>
      <c r="K53" s="44">
        <v>0</v>
      </c>
      <c r="L53" s="86"/>
      <c r="M53" s="86"/>
      <c r="N53" s="86"/>
    </row>
    <row r="54" spans="1:14" ht="15.75" thickBot="1" x14ac:dyDescent="0.3">
      <c r="A54" s="7" t="s">
        <v>128</v>
      </c>
      <c r="B54" s="6">
        <f t="shared" si="0"/>
        <v>44256</v>
      </c>
      <c r="C54" s="6" t="s">
        <v>141</v>
      </c>
      <c r="D54" s="19" t="s">
        <v>142</v>
      </c>
      <c r="E54" s="20" t="s">
        <v>105</v>
      </c>
      <c r="F54" s="40" t="str">
        <f t="shared" si="1"/>
        <v>AMUNCHE_SOLAR_CERRO_NAVIA_220</v>
      </c>
      <c r="G54" s="21">
        <v>0</v>
      </c>
      <c r="H54" s="21">
        <v>335622.94661906228</v>
      </c>
      <c r="I54" s="22">
        <v>0</v>
      </c>
      <c r="J54" s="43">
        <f t="shared" si="2"/>
        <v>335623</v>
      </c>
      <c r="K54" s="44">
        <v>0</v>
      </c>
      <c r="L54" s="86"/>
      <c r="M54" s="86"/>
      <c r="N54" s="86"/>
    </row>
    <row r="55" spans="1:14" ht="15.75" thickBot="1" x14ac:dyDescent="0.3">
      <c r="A55" s="7" t="s">
        <v>128</v>
      </c>
      <c r="B55" s="6">
        <f t="shared" si="0"/>
        <v>44256</v>
      </c>
      <c r="C55" s="6" t="s">
        <v>141</v>
      </c>
      <c r="D55" s="19" t="s">
        <v>142</v>
      </c>
      <c r="E55" s="20" t="s">
        <v>106</v>
      </c>
      <c r="F55" s="40" t="str">
        <f t="shared" si="1"/>
        <v>AMUNCHE_SOLAR_CHENA_220</v>
      </c>
      <c r="G55" s="21">
        <v>0</v>
      </c>
      <c r="H55" s="21">
        <v>706619.47587862657</v>
      </c>
      <c r="I55" s="22">
        <v>0</v>
      </c>
      <c r="J55" s="43">
        <f t="shared" si="2"/>
        <v>706619</v>
      </c>
      <c r="K55" s="44">
        <v>0</v>
      </c>
      <c r="L55" s="86"/>
      <c r="M55" s="86"/>
      <c r="N55" s="86"/>
    </row>
    <row r="56" spans="1:14" ht="15.75" thickBot="1" x14ac:dyDescent="0.3">
      <c r="A56" s="7" t="s">
        <v>128</v>
      </c>
      <c r="B56" s="6">
        <f t="shared" si="0"/>
        <v>44256</v>
      </c>
      <c r="C56" s="6" t="s">
        <v>141</v>
      </c>
      <c r="D56" s="19" t="s">
        <v>142</v>
      </c>
      <c r="E56" s="20" t="s">
        <v>107</v>
      </c>
      <c r="F56" s="40" t="str">
        <f t="shared" si="1"/>
        <v>AMUNCHE_SOLAR_LOS_MAQUIS_220</v>
      </c>
      <c r="G56" s="21">
        <v>0</v>
      </c>
      <c r="H56" s="21">
        <v>741.59514193261361</v>
      </c>
      <c r="I56" s="22">
        <v>0</v>
      </c>
      <c r="J56" s="43">
        <f t="shared" si="2"/>
        <v>742</v>
      </c>
      <c r="K56" s="44">
        <v>0</v>
      </c>
      <c r="L56" s="86"/>
      <c r="M56" s="86"/>
      <c r="N56" s="86"/>
    </row>
    <row r="57" spans="1:14" ht="15.75" thickBot="1" x14ac:dyDescent="0.3">
      <c r="A57" s="7" t="s">
        <v>128</v>
      </c>
      <c r="B57" s="6">
        <f t="shared" si="0"/>
        <v>44256</v>
      </c>
      <c r="C57" s="6" t="s">
        <v>141</v>
      </c>
      <c r="D57" s="19" t="s">
        <v>142</v>
      </c>
      <c r="E57" s="20" t="s">
        <v>108</v>
      </c>
      <c r="F57" s="40" t="str">
        <f t="shared" si="1"/>
        <v>AMUNCHE_SOLAR_NOGALES_220</v>
      </c>
      <c r="G57" s="21">
        <v>0</v>
      </c>
      <c r="H57" s="21">
        <v>321.4269581564601</v>
      </c>
      <c r="I57" s="22">
        <v>0</v>
      </c>
      <c r="J57" s="43">
        <f t="shared" si="2"/>
        <v>321</v>
      </c>
      <c r="K57" s="44">
        <v>0</v>
      </c>
      <c r="L57" s="86"/>
      <c r="M57" s="86"/>
      <c r="N57" s="86"/>
    </row>
    <row r="58" spans="1:14" ht="15.75" thickBot="1" x14ac:dyDescent="0.3">
      <c r="A58" s="7" t="s">
        <v>128</v>
      </c>
      <c r="B58" s="6">
        <f t="shared" si="0"/>
        <v>44256</v>
      </c>
      <c r="C58" s="6" t="s">
        <v>141</v>
      </c>
      <c r="D58" s="19" t="s">
        <v>142</v>
      </c>
      <c r="E58" s="20" t="s">
        <v>109</v>
      </c>
      <c r="F58" s="40" t="str">
        <f t="shared" si="1"/>
        <v>AMUNCHE_SOLAR_POLPAICO_220</v>
      </c>
      <c r="G58" s="21">
        <v>0</v>
      </c>
      <c r="H58" s="21">
        <v>274406.17149735661</v>
      </c>
      <c r="I58" s="22">
        <v>0</v>
      </c>
      <c r="J58" s="43">
        <f t="shared" si="2"/>
        <v>274406</v>
      </c>
      <c r="K58" s="44">
        <v>0</v>
      </c>
      <c r="L58" s="86"/>
      <c r="M58" s="86"/>
      <c r="N58" s="86"/>
    </row>
    <row r="59" spans="1:14" ht="15.75" thickBot="1" x14ac:dyDescent="0.3">
      <c r="A59" s="7" t="s">
        <v>128</v>
      </c>
      <c r="B59" s="6">
        <f t="shared" si="0"/>
        <v>44256</v>
      </c>
      <c r="C59" s="6" t="s">
        <v>141</v>
      </c>
      <c r="D59" s="19" t="s">
        <v>142</v>
      </c>
      <c r="E59" s="20" t="s">
        <v>110</v>
      </c>
      <c r="F59" s="40" t="str">
        <f t="shared" si="1"/>
        <v>AMUNCHE_SOLAR_QUILLOTA_220</v>
      </c>
      <c r="G59" s="21">
        <v>0</v>
      </c>
      <c r="H59" s="21">
        <v>3924.2484285174751</v>
      </c>
      <c r="I59" s="22">
        <v>0</v>
      </c>
      <c r="J59" s="43">
        <f t="shared" si="2"/>
        <v>3924</v>
      </c>
      <c r="K59" s="44">
        <v>0</v>
      </c>
      <c r="L59" s="86"/>
      <c r="M59" s="86"/>
      <c r="N59" s="86"/>
    </row>
    <row r="60" spans="1:14" ht="15.75" thickBot="1" x14ac:dyDescent="0.3">
      <c r="A60" s="7" t="s">
        <v>128</v>
      </c>
      <c r="B60" s="6">
        <f t="shared" si="0"/>
        <v>44256</v>
      </c>
      <c r="C60" s="6" t="s">
        <v>143</v>
      </c>
      <c r="D60" s="19" t="s">
        <v>144</v>
      </c>
      <c r="E60" s="20" t="s">
        <v>104</v>
      </c>
      <c r="F60" s="40" t="str">
        <f t="shared" si="1"/>
        <v>CABO_LEONES_A_ALTO_JAHUEL_220</v>
      </c>
      <c r="G60" s="21">
        <v>332302.53976399876</v>
      </c>
      <c r="H60" s="21">
        <v>0</v>
      </c>
      <c r="I60" s="22">
        <v>0</v>
      </c>
      <c r="J60" s="43">
        <f t="shared" si="2"/>
        <v>332303</v>
      </c>
      <c r="K60" s="44">
        <v>0</v>
      </c>
      <c r="L60" s="86"/>
      <c r="M60" s="86"/>
      <c r="N60" s="86"/>
    </row>
    <row r="61" spans="1:14" ht="15.75" thickBot="1" x14ac:dyDescent="0.3">
      <c r="A61" s="7" t="s">
        <v>128</v>
      </c>
      <c r="B61" s="6">
        <f t="shared" si="0"/>
        <v>44256</v>
      </c>
      <c r="C61" s="6" t="s">
        <v>143</v>
      </c>
      <c r="D61" s="19" t="s">
        <v>144</v>
      </c>
      <c r="E61" s="20" t="s">
        <v>105</v>
      </c>
      <c r="F61" s="40" t="str">
        <f t="shared" si="1"/>
        <v>CABO_LEONES_A_CERRO_NAVIA_220</v>
      </c>
      <c r="G61" s="21">
        <v>312221.06926730252</v>
      </c>
      <c r="H61" s="21">
        <v>0</v>
      </c>
      <c r="I61" s="22">
        <v>0</v>
      </c>
      <c r="J61" s="43">
        <f t="shared" si="2"/>
        <v>312221</v>
      </c>
      <c r="K61" s="44">
        <v>0</v>
      </c>
      <c r="L61" s="86"/>
      <c r="M61" s="86"/>
      <c r="N61" s="86"/>
    </row>
    <row r="62" spans="1:14" ht="15.75" thickBot="1" x14ac:dyDescent="0.3">
      <c r="A62" s="7" t="s">
        <v>128</v>
      </c>
      <c r="B62" s="6">
        <f t="shared" si="0"/>
        <v>44256</v>
      </c>
      <c r="C62" s="6" t="s">
        <v>143</v>
      </c>
      <c r="D62" s="19" t="s">
        <v>144</v>
      </c>
      <c r="E62" s="20" t="s">
        <v>106</v>
      </c>
      <c r="F62" s="40" t="str">
        <f t="shared" si="1"/>
        <v>CABO_LEONES_A_CHENA_220</v>
      </c>
      <c r="G62" s="21">
        <v>664994.89292352658</v>
      </c>
      <c r="H62" s="21">
        <v>0</v>
      </c>
      <c r="I62" s="22">
        <v>0</v>
      </c>
      <c r="J62" s="43">
        <f t="shared" si="2"/>
        <v>664995</v>
      </c>
      <c r="K62" s="44">
        <v>0</v>
      </c>
      <c r="L62" s="86"/>
      <c r="M62" s="86"/>
      <c r="N62" s="86"/>
    </row>
    <row r="63" spans="1:14" ht="15.75" thickBot="1" x14ac:dyDescent="0.3">
      <c r="A63" s="7" t="s">
        <v>128</v>
      </c>
      <c r="B63" s="6">
        <f t="shared" si="0"/>
        <v>44256</v>
      </c>
      <c r="C63" s="6" t="s">
        <v>143</v>
      </c>
      <c r="D63" s="19" t="s">
        <v>144</v>
      </c>
      <c r="E63" s="20" t="s">
        <v>107</v>
      </c>
      <c r="F63" s="40" t="str">
        <f t="shared" si="1"/>
        <v>CABO_LEONES_A_LOS_MAQUIS_220</v>
      </c>
      <c r="G63" s="21">
        <v>829.90674377466769</v>
      </c>
      <c r="H63" s="21">
        <v>0</v>
      </c>
      <c r="I63" s="22">
        <v>0</v>
      </c>
      <c r="J63" s="43">
        <f t="shared" si="2"/>
        <v>830</v>
      </c>
      <c r="K63" s="44">
        <v>0</v>
      </c>
      <c r="L63" s="86"/>
      <c r="M63" s="86"/>
      <c r="N63" s="86"/>
    </row>
    <row r="64" spans="1:14" ht="15.75" thickBot="1" x14ac:dyDescent="0.3">
      <c r="A64" s="7" t="s">
        <v>128</v>
      </c>
      <c r="B64" s="6">
        <f t="shared" si="0"/>
        <v>44256</v>
      </c>
      <c r="C64" s="6" t="s">
        <v>143</v>
      </c>
      <c r="D64" s="19" t="s">
        <v>144</v>
      </c>
      <c r="E64" s="20" t="s">
        <v>108</v>
      </c>
      <c r="F64" s="40" t="str">
        <f t="shared" si="1"/>
        <v>CABO_LEONES_A_NOGALES_220</v>
      </c>
      <c r="G64" s="21">
        <v>354.44587790700712</v>
      </c>
      <c r="H64" s="21">
        <v>0</v>
      </c>
      <c r="I64" s="22">
        <v>0</v>
      </c>
      <c r="J64" s="43">
        <f t="shared" si="2"/>
        <v>354</v>
      </c>
      <c r="K64" s="44">
        <v>0</v>
      </c>
      <c r="L64" s="86"/>
      <c r="M64" s="86"/>
      <c r="N64" s="86"/>
    </row>
    <row r="65" spans="1:14" ht="15.75" thickBot="1" x14ac:dyDescent="0.3">
      <c r="A65" s="7" t="s">
        <v>128</v>
      </c>
      <c r="B65" s="6">
        <f t="shared" si="0"/>
        <v>44256</v>
      </c>
      <c r="C65" s="6" t="s">
        <v>143</v>
      </c>
      <c r="D65" s="19" t="s">
        <v>144</v>
      </c>
      <c r="E65" s="20" t="s">
        <v>109</v>
      </c>
      <c r="F65" s="40" t="str">
        <f t="shared" si="1"/>
        <v>CABO_LEONES_A_POLPAICO_220</v>
      </c>
      <c r="G65" s="21">
        <v>250164.50607917304</v>
      </c>
      <c r="H65" s="21">
        <v>0</v>
      </c>
      <c r="I65" s="22">
        <v>0</v>
      </c>
      <c r="J65" s="43">
        <f t="shared" si="2"/>
        <v>250165</v>
      </c>
      <c r="K65" s="44">
        <v>0</v>
      </c>
      <c r="L65" s="86"/>
      <c r="M65" s="86"/>
      <c r="N65" s="86"/>
    </row>
    <row r="66" spans="1:14" ht="15.75" thickBot="1" x14ac:dyDescent="0.3">
      <c r="A66" s="7" t="s">
        <v>128</v>
      </c>
      <c r="B66" s="6">
        <f t="shared" si="0"/>
        <v>44256</v>
      </c>
      <c r="C66" s="6" t="s">
        <v>143</v>
      </c>
      <c r="D66" s="19" t="s">
        <v>144</v>
      </c>
      <c r="E66" s="20" t="s">
        <v>110</v>
      </c>
      <c r="F66" s="40" t="str">
        <f t="shared" si="1"/>
        <v>CABO_LEONES_A_QUILLOTA_220</v>
      </c>
      <c r="G66" s="21">
        <v>3681.0485536812594</v>
      </c>
      <c r="H66" s="21">
        <v>0</v>
      </c>
      <c r="I66" s="22">
        <v>0</v>
      </c>
      <c r="J66" s="43">
        <f t="shared" si="2"/>
        <v>3681</v>
      </c>
      <c r="K66" s="44">
        <v>0</v>
      </c>
      <c r="L66" s="86"/>
      <c r="M66" s="86"/>
      <c r="N66" s="86"/>
    </row>
    <row r="67" spans="1:14" ht="15.75" thickBot="1" x14ac:dyDescent="0.3">
      <c r="A67" s="7" t="s">
        <v>112</v>
      </c>
      <c r="B67" s="6">
        <f t="shared" si="0"/>
        <v>44256</v>
      </c>
      <c r="C67" s="6" t="s">
        <v>145</v>
      </c>
      <c r="D67" s="19" t="s">
        <v>146</v>
      </c>
      <c r="E67" s="20" t="s">
        <v>104</v>
      </c>
      <c r="F67" s="40" t="str">
        <f t="shared" si="1"/>
        <v>CABO_LEONES_C_ALTO_JAHUEL_220</v>
      </c>
      <c r="G67" s="21">
        <v>0</v>
      </c>
      <c r="H67" s="21">
        <v>0</v>
      </c>
      <c r="I67" s="22">
        <v>276741.28863744187</v>
      </c>
      <c r="J67" s="43">
        <f t="shared" si="2"/>
        <v>276741</v>
      </c>
      <c r="K67" s="44">
        <v>704</v>
      </c>
      <c r="L67" s="86"/>
      <c r="M67" s="86"/>
      <c r="N67" s="86"/>
    </row>
    <row r="68" spans="1:14" ht="15.75" thickBot="1" x14ac:dyDescent="0.3">
      <c r="A68" s="7" t="s">
        <v>112</v>
      </c>
      <c r="B68" s="6">
        <f t="shared" si="0"/>
        <v>44256</v>
      </c>
      <c r="C68" s="6" t="s">
        <v>145</v>
      </c>
      <c r="D68" s="19" t="s">
        <v>146</v>
      </c>
      <c r="E68" s="20" t="s">
        <v>105</v>
      </c>
      <c r="F68" s="40" t="str">
        <f t="shared" si="1"/>
        <v>CABO_LEONES_C_CERRO_NAVIA_220</v>
      </c>
      <c r="G68" s="21">
        <v>0</v>
      </c>
      <c r="H68" s="21">
        <v>0</v>
      </c>
      <c r="I68" s="22">
        <v>258193.40670239355</v>
      </c>
      <c r="J68" s="43">
        <f t="shared" si="2"/>
        <v>258193</v>
      </c>
      <c r="K68" s="44">
        <v>657</v>
      </c>
      <c r="L68" s="86"/>
      <c r="M68" s="86"/>
      <c r="N68" s="86"/>
    </row>
    <row r="69" spans="1:14" ht="15.75" thickBot="1" x14ac:dyDescent="0.3">
      <c r="A69" s="7" t="s">
        <v>112</v>
      </c>
      <c r="B69" s="6">
        <f t="shared" ref="B69:B132" si="3">+$A$1</f>
        <v>44256</v>
      </c>
      <c r="C69" s="6" t="s">
        <v>145</v>
      </c>
      <c r="D69" s="19" t="s">
        <v>146</v>
      </c>
      <c r="E69" s="20" t="s">
        <v>106</v>
      </c>
      <c r="F69" s="40" t="str">
        <f t="shared" ref="F69:F132" si="4">CONCATENATE(D69,"_",E69)</f>
        <v>CABO_LEONES_C_CHENA_220</v>
      </c>
      <c r="G69" s="21">
        <v>0</v>
      </c>
      <c r="H69" s="21">
        <v>0</v>
      </c>
      <c r="I69" s="22">
        <v>555281.45702156017</v>
      </c>
      <c r="J69" s="43">
        <f t="shared" ref="J69:J132" si="5">+ROUND(SUM(G69:I69),0)</f>
        <v>555281</v>
      </c>
      <c r="K69" s="44">
        <v>1412</v>
      </c>
      <c r="L69" s="86"/>
      <c r="M69" s="86"/>
      <c r="N69" s="86"/>
    </row>
    <row r="70" spans="1:14" ht="15.75" thickBot="1" x14ac:dyDescent="0.3">
      <c r="A70" s="7" t="s">
        <v>112</v>
      </c>
      <c r="B70" s="6">
        <f t="shared" si="3"/>
        <v>44256</v>
      </c>
      <c r="C70" s="6" t="s">
        <v>145</v>
      </c>
      <c r="D70" s="19" t="s">
        <v>146</v>
      </c>
      <c r="E70" s="20" t="s">
        <v>107</v>
      </c>
      <c r="F70" s="40" t="str">
        <f t="shared" si="4"/>
        <v>CABO_LEONES_C_LOS_MAQUIS_220</v>
      </c>
      <c r="G70" s="21">
        <v>0</v>
      </c>
      <c r="H70" s="21">
        <v>0</v>
      </c>
      <c r="I70" s="22">
        <v>556.77877799443979</v>
      </c>
      <c r="J70" s="43">
        <f t="shared" si="5"/>
        <v>557</v>
      </c>
      <c r="K70" s="44">
        <v>1</v>
      </c>
      <c r="L70" s="86"/>
      <c r="M70" s="86"/>
      <c r="N70" s="86"/>
    </row>
    <row r="71" spans="1:14" ht="15.75" thickBot="1" x14ac:dyDescent="0.3">
      <c r="A71" s="7" t="s">
        <v>112</v>
      </c>
      <c r="B71" s="6">
        <f t="shared" si="3"/>
        <v>44256</v>
      </c>
      <c r="C71" s="6" t="s">
        <v>145</v>
      </c>
      <c r="D71" s="19" t="s">
        <v>146</v>
      </c>
      <c r="E71" s="20" t="s">
        <v>108</v>
      </c>
      <c r="F71" s="40" t="str">
        <f t="shared" si="4"/>
        <v>CABO_LEONES_C_NOGALES_220</v>
      </c>
      <c r="G71" s="21">
        <v>0</v>
      </c>
      <c r="H71" s="21">
        <v>0</v>
      </c>
      <c r="I71" s="22">
        <v>243.2177578129922</v>
      </c>
      <c r="J71" s="43">
        <f t="shared" si="5"/>
        <v>243</v>
      </c>
      <c r="K71" s="44">
        <v>1</v>
      </c>
      <c r="L71" s="86"/>
      <c r="M71" s="86"/>
      <c r="N71" s="86"/>
    </row>
    <row r="72" spans="1:14" ht="15.75" thickBot="1" x14ac:dyDescent="0.3">
      <c r="A72" s="7" t="s">
        <v>112</v>
      </c>
      <c r="B72" s="6">
        <f t="shared" si="3"/>
        <v>44256</v>
      </c>
      <c r="C72" s="6" t="s">
        <v>145</v>
      </c>
      <c r="D72" s="19" t="s">
        <v>146</v>
      </c>
      <c r="E72" s="20" t="s">
        <v>109</v>
      </c>
      <c r="F72" s="40" t="str">
        <f t="shared" si="4"/>
        <v>CABO_LEONES_C_POLPAICO_220</v>
      </c>
      <c r="G72" s="21">
        <v>0</v>
      </c>
      <c r="H72" s="21">
        <v>0</v>
      </c>
      <c r="I72" s="22">
        <v>203836.57966728715</v>
      </c>
      <c r="J72" s="43">
        <f t="shared" si="5"/>
        <v>203837</v>
      </c>
      <c r="K72" s="44">
        <v>518</v>
      </c>
      <c r="L72" s="86"/>
      <c r="M72" s="86"/>
      <c r="N72" s="86"/>
    </row>
    <row r="73" spans="1:14" ht="15.75" thickBot="1" x14ac:dyDescent="0.3">
      <c r="A73" s="7" t="s">
        <v>112</v>
      </c>
      <c r="B73" s="6">
        <f t="shared" si="3"/>
        <v>44256</v>
      </c>
      <c r="C73" s="6" t="s">
        <v>145</v>
      </c>
      <c r="D73" s="19" t="s">
        <v>146</v>
      </c>
      <c r="E73" s="20" t="s">
        <v>110</v>
      </c>
      <c r="F73" s="40" t="str">
        <f t="shared" si="4"/>
        <v>CABO_LEONES_C_QUILLOTA_220</v>
      </c>
      <c r="G73" s="21">
        <v>0</v>
      </c>
      <c r="H73" s="21">
        <v>0</v>
      </c>
      <c r="I73" s="22">
        <v>3006.3052902525533</v>
      </c>
      <c r="J73" s="43">
        <f t="shared" si="5"/>
        <v>3006</v>
      </c>
      <c r="K73" s="44">
        <v>8</v>
      </c>
      <c r="L73" s="86"/>
      <c r="M73" s="86"/>
      <c r="N73" s="86"/>
    </row>
    <row r="74" spans="1:14" ht="15.75" thickBot="1" x14ac:dyDescent="0.3">
      <c r="A74" s="7" t="s">
        <v>112</v>
      </c>
      <c r="B74" s="6">
        <f t="shared" si="3"/>
        <v>44256</v>
      </c>
      <c r="C74" s="6" t="s">
        <v>147</v>
      </c>
      <c r="D74" s="19" t="s">
        <v>148</v>
      </c>
      <c r="E74" s="20" t="s">
        <v>104</v>
      </c>
      <c r="F74" s="40" t="str">
        <f t="shared" si="4"/>
        <v>CAREN_3_ALTO_JAHUEL_220</v>
      </c>
      <c r="G74" s="21">
        <v>47265.489722863342</v>
      </c>
      <c r="H74" s="21">
        <v>76819.536129743181</v>
      </c>
      <c r="I74" s="22">
        <v>39362.307435314797</v>
      </c>
      <c r="J74" s="43">
        <f t="shared" si="5"/>
        <v>163447</v>
      </c>
      <c r="K74" s="44">
        <v>416</v>
      </c>
      <c r="L74" s="86"/>
      <c r="M74" s="86"/>
      <c r="N74" s="86"/>
    </row>
    <row r="75" spans="1:14" ht="15.75" thickBot="1" x14ac:dyDescent="0.3">
      <c r="A75" s="7" t="s">
        <v>112</v>
      </c>
      <c r="B75" s="6">
        <f t="shared" si="3"/>
        <v>44256</v>
      </c>
      <c r="C75" s="6" t="s">
        <v>147</v>
      </c>
      <c r="D75" s="19" t="s">
        <v>148</v>
      </c>
      <c r="E75" s="20" t="s">
        <v>105</v>
      </c>
      <c r="F75" s="40" t="str">
        <f t="shared" si="4"/>
        <v>CAREN_3_CERRO_NAVIA_220</v>
      </c>
      <c r="G75" s="21">
        <v>44409.175299098555</v>
      </c>
      <c r="H75" s="21">
        <v>71606.898086149449</v>
      </c>
      <c r="I75" s="22">
        <v>36724.148761573204</v>
      </c>
      <c r="J75" s="43">
        <f t="shared" si="5"/>
        <v>152740</v>
      </c>
      <c r="K75" s="44">
        <v>388</v>
      </c>
      <c r="L75" s="86"/>
      <c r="M75" s="86"/>
      <c r="N75" s="86"/>
    </row>
    <row r="76" spans="1:14" ht="15.75" thickBot="1" x14ac:dyDescent="0.3">
      <c r="A76" s="7" t="s">
        <v>112</v>
      </c>
      <c r="B76" s="6">
        <f t="shared" si="3"/>
        <v>44256</v>
      </c>
      <c r="C76" s="6" t="s">
        <v>147</v>
      </c>
      <c r="D76" s="19" t="s">
        <v>148</v>
      </c>
      <c r="E76" s="20" t="s">
        <v>106</v>
      </c>
      <c r="F76" s="40" t="str">
        <f t="shared" si="4"/>
        <v>CAREN_3_CHENA_220</v>
      </c>
      <c r="G76" s="21">
        <v>94586.425067819437</v>
      </c>
      <c r="H76" s="21">
        <v>150760.93367465629</v>
      </c>
      <c r="I76" s="22">
        <v>78980.478597999172</v>
      </c>
      <c r="J76" s="43">
        <f t="shared" si="5"/>
        <v>324328</v>
      </c>
      <c r="K76" s="44">
        <v>825</v>
      </c>
      <c r="L76" s="86"/>
      <c r="M76" s="86"/>
      <c r="N76" s="86"/>
    </row>
    <row r="77" spans="1:14" ht="15.75" thickBot="1" x14ac:dyDescent="0.3">
      <c r="A77" s="7" t="s">
        <v>112</v>
      </c>
      <c r="B77" s="6">
        <f t="shared" si="3"/>
        <v>44256</v>
      </c>
      <c r="C77" s="6" t="s">
        <v>147</v>
      </c>
      <c r="D77" s="19" t="s">
        <v>148</v>
      </c>
      <c r="E77" s="20" t="s">
        <v>107</v>
      </c>
      <c r="F77" s="40" t="str">
        <f t="shared" si="4"/>
        <v>CAREN_3_LOS_MAQUIS_220</v>
      </c>
      <c r="G77" s="21">
        <v>118.04287952982484</v>
      </c>
      <c r="H77" s="21">
        <v>158.22317360745114</v>
      </c>
      <c r="I77" s="22">
        <v>79.193450102012974</v>
      </c>
      <c r="J77" s="43">
        <f t="shared" si="5"/>
        <v>355</v>
      </c>
      <c r="K77" s="44">
        <v>1</v>
      </c>
      <c r="L77" s="86"/>
      <c r="M77" s="86"/>
      <c r="N77" s="86"/>
    </row>
    <row r="78" spans="1:14" ht="15.75" thickBot="1" x14ac:dyDescent="0.3">
      <c r="A78" s="7" t="s">
        <v>112</v>
      </c>
      <c r="B78" s="6">
        <f t="shared" si="3"/>
        <v>44256</v>
      </c>
      <c r="C78" s="6" t="s">
        <v>147</v>
      </c>
      <c r="D78" s="19" t="s">
        <v>148</v>
      </c>
      <c r="E78" s="20" t="s">
        <v>108</v>
      </c>
      <c r="F78" s="40" t="str">
        <f t="shared" si="4"/>
        <v>CAREN_3_NOGALES_220</v>
      </c>
      <c r="G78" s="21">
        <v>50.415076608872567</v>
      </c>
      <c r="H78" s="21">
        <v>68.578110247553042</v>
      </c>
      <c r="I78" s="22">
        <v>34.594086787336252</v>
      </c>
      <c r="J78" s="43">
        <f t="shared" si="5"/>
        <v>154</v>
      </c>
      <c r="K78" s="44">
        <v>0</v>
      </c>
      <c r="L78" s="86"/>
      <c r="M78" s="86"/>
      <c r="N78" s="86"/>
    </row>
    <row r="79" spans="1:14" ht="15.75" thickBot="1" x14ac:dyDescent="0.3">
      <c r="A79" s="7" t="s">
        <v>112</v>
      </c>
      <c r="B79" s="6">
        <f t="shared" si="3"/>
        <v>44256</v>
      </c>
      <c r="C79" s="6" t="s">
        <v>147</v>
      </c>
      <c r="D79" s="19" t="s">
        <v>148</v>
      </c>
      <c r="E79" s="20" t="s">
        <v>109</v>
      </c>
      <c r="F79" s="40" t="str">
        <f t="shared" si="4"/>
        <v>CAREN_3_POLPAICO_220</v>
      </c>
      <c r="G79" s="21">
        <v>35582.478242591365</v>
      </c>
      <c r="H79" s="21">
        <v>58545.9813000332</v>
      </c>
      <c r="I79" s="22">
        <v>28992.703455747556</v>
      </c>
      <c r="J79" s="43">
        <f t="shared" si="5"/>
        <v>123121</v>
      </c>
      <c r="K79" s="44">
        <v>313</v>
      </c>
      <c r="L79" s="86"/>
      <c r="M79" s="86"/>
      <c r="N79" s="86"/>
    </row>
    <row r="80" spans="1:14" ht="15.75" thickBot="1" x14ac:dyDescent="0.3">
      <c r="A80" s="7" t="s">
        <v>112</v>
      </c>
      <c r="B80" s="6">
        <f t="shared" si="3"/>
        <v>44256</v>
      </c>
      <c r="C80" s="6" t="s">
        <v>147</v>
      </c>
      <c r="D80" s="19" t="s">
        <v>148</v>
      </c>
      <c r="E80" s="20" t="s">
        <v>110</v>
      </c>
      <c r="F80" s="40" t="str">
        <f t="shared" si="4"/>
        <v>CAREN_3_QUILLOTA_220</v>
      </c>
      <c r="G80" s="21">
        <v>523.57879270783724</v>
      </c>
      <c r="H80" s="21">
        <v>837.25877540943713</v>
      </c>
      <c r="I80" s="22">
        <v>427.6019442634194</v>
      </c>
      <c r="J80" s="43">
        <f t="shared" si="5"/>
        <v>1788</v>
      </c>
      <c r="K80" s="44">
        <v>5</v>
      </c>
      <c r="L80" s="86"/>
      <c r="M80" s="86"/>
      <c r="N80" s="86"/>
    </row>
    <row r="81" spans="1:14" ht="15.75" thickBot="1" x14ac:dyDescent="0.3">
      <c r="A81" s="7" t="s">
        <v>128</v>
      </c>
      <c r="B81" s="6">
        <f t="shared" si="3"/>
        <v>44256</v>
      </c>
      <c r="C81" s="6" t="s">
        <v>149</v>
      </c>
      <c r="D81" s="19" t="s">
        <v>150</v>
      </c>
      <c r="E81" s="20" t="s">
        <v>104</v>
      </c>
      <c r="F81" s="40" t="str">
        <f t="shared" si="4"/>
        <v>CAREN_A_ALTO_JAHUEL_220</v>
      </c>
      <c r="G81" s="21">
        <v>31504.623255396335</v>
      </c>
      <c r="H81" s="21">
        <v>0</v>
      </c>
      <c r="I81" s="22">
        <v>0</v>
      </c>
      <c r="J81" s="43">
        <f t="shared" si="5"/>
        <v>31505</v>
      </c>
      <c r="K81" s="44">
        <v>0</v>
      </c>
      <c r="L81" s="86"/>
      <c r="M81" s="86"/>
      <c r="N81" s="86"/>
    </row>
    <row r="82" spans="1:14" ht="15.75" thickBot="1" x14ac:dyDescent="0.3">
      <c r="A82" s="7" t="s">
        <v>128</v>
      </c>
      <c r="B82" s="6">
        <f t="shared" si="3"/>
        <v>44256</v>
      </c>
      <c r="C82" s="6" t="s">
        <v>149</v>
      </c>
      <c r="D82" s="19" t="s">
        <v>150</v>
      </c>
      <c r="E82" s="20" t="s">
        <v>105</v>
      </c>
      <c r="F82" s="40" t="str">
        <f t="shared" si="4"/>
        <v>CAREN_A_CERRO_NAVIA_220</v>
      </c>
      <c r="G82" s="21">
        <v>29600.758292877279</v>
      </c>
      <c r="H82" s="21">
        <v>0</v>
      </c>
      <c r="I82" s="22">
        <v>0</v>
      </c>
      <c r="J82" s="43">
        <f t="shared" si="5"/>
        <v>29601</v>
      </c>
      <c r="K82" s="44">
        <v>0</v>
      </c>
      <c r="L82" s="86"/>
      <c r="M82" s="86"/>
      <c r="N82" s="86"/>
    </row>
    <row r="83" spans="1:14" ht="15.75" thickBot="1" x14ac:dyDescent="0.3">
      <c r="A83" s="7" t="s">
        <v>128</v>
      </c>
      <c r="B83" s="6">
        <f t="shared" si="3"/>
        <v>44256</v>
      </c>
      <c r="C83" s="6" t="s">
        <v>149</v>
      </c>
      <c r="D83" s="19" t="s">
        <v>150</v>
      </c>
      <c r="E83" s="20" t="s">
        <v>106</v>
      </c>
      <c r="F83" s="40" t="str">
        <f t="shared" si="4"/>
        <v>CAREN_A_CHENA_220</v>
      </c>
      <c r="G83" s="21">
        <v>63046.203568583362</v>
      </c>
      <c r="H83" s="21">
        <v>0</v>
      </c>
      <c r="I83" s="22">
        <v>0</v>
      </c>
      <c r="J83" s="43">
        <f t="shared" si="5"/>
        <v>63046</v>
      </c>
      <c r="K83" s="44">
        <v>0</v>
      </c>
      <c r="L83" s="86"/>
      <c r="M83" s="86"/>
      <c r="N83" s="86"/>
    </row>
    <row r="84" spans="1:14" ht="15.75" thickBot="1" x14ac:dyDescent="0.3">
      <c r="A84" s="7" t="s">
        <v>128</v>
      </c>
      <c r="B84" s="6">
        <f t="shared" si="3"/>
        <v>44256</v>
      </c>
      <c r="C84" s="6" t="s">
        <v>149</v>
      </c>
      <c r="D84" s="19" t="s">
        <v>150</v>
      </c>
      <c r="E84" s="20" t="s">
        <v>107</v>
      </c>
      <c r="F84" s="40" t="str">
        <f t="shared" si="4"/>
        <v>CAREN_A_LOS_MAQUIS_220</v>
      </c>
      <c r="G84" s="21">
        <v>78.681009535173757</v>
      </c>
      <c r="H84" s="21">
        <v>0</v>
      </c>
      <c r="I84" s="22">
        <v>0</v>
      </c>
      <c r="J84" s="43">
        <f t="shared" si="5"/>
        <v>79</v>
      </c>
      <c r="K84" s="44">
        <v>0</v>
      </c>
      <c r="L84" s="86"/>
      <c r="M84" s="86"/>
      <c r="N84" s="86"/>
    </row>
    <row r="85" spans="1:14" ht="15.75" thickBot="1" x14ac:dyDescent="0.3">
      <c r="A85" s="7" t="s">
        <v>128</v>
      </c>
      <c r="B85" s="6">
        <f t="shared" si="3"/>
        <v>44256</v>
      </c>
      <c r="C85" s="6" t="s">
        <v>149</v>
      </c>
      <c r="D85" s="19" t="s">
        <v>150</v>
      </c>
      <c r="E85" s="20" t="s">
        <v>108</v>
      </c>
      <c r="F85" s="40" t="str">
        <f t="shared" si="4"/>
        <v>CAREN_A_NOGALES_220</v>
      </c>
      <c r="G85" s="21">
        <v>33.603967805419259</v>
      </c>
      <c r="H85" s="21">
        <v>0</v>
      </c>
      <c r="I85" s="22">
        <v>0</v>
      </c>
      <c r="J85" s="43">
        <f t="shared" si="5"/>
        <v>34</v>
      </c>
      <c r="K85" s="44">
        <v>0</v>
      </c>
      <c r="L85" s="86"/>
      <c r="M85" s="86"/>
      <c r="N85" s="86"/>
    </row>
    <row r="86" spans="1:14" ht="15.75" thickBot="1" x14ac:dyDescent="0.3">
      <c r="A86" s="7" t="s">
        <v>128</v>
      </c>
      <c r="B86" s="6">
        <f t="shared" si="3"/>
        <v>44256</v>
      </c>
      <c r="C86" s="6" t="s">
        <v>149</v>
      </c>
      <c r="D86" s="19" t="s">
        <v>150</v>
      </c>
      <c r="E86" s="20" t="s">
        <v>109</v>
      </c>
      <c r="F86" s="40" t="str">
        <f t="shared" si="4"/>
        <v>CAREN_A_POLPAICO_220</v>
      </c>
      <c r="G86" s="21">
        <v>23717.3586500241</v>
      </c>
      <c r="H86" s="21">
        <v>0</v>
      </c>
      <c r="I86" s="22">
        <v>0</v>
      </c>
      <c r="J86" s="43">
        <f t="shared" si="5"/>
        <v>23717</v>
      </c>
      <c r="K86" s="44">
        <v>0</v>
      </c>
      <c r="L86" s="86"/>
      <c r="M86" s="86"/>
      <c r="N86" s="86"/>
    </row>
    <row r="87" spans="1:14" ht="15.75" thickBot="1" x14ac:dyDescent="0.3">
      <c r="A87" s="7" t="s">
        <v>128</v>
      </c>
      <c r="B87" s="6">
        <f t="shared" si="3"/>
        <v>44256</v>
      </c>
      <c r="C87" s="6" t="s">
        <v>149</v>
      </c>
      <c r="D87" s="19" t="s">
        <v>150</v>
      </c>
      <c r="E87" s="20" t="s">
        <v>110</v>
      </c>
      <c r="F87" s="40" t="str">
        <f t="shared" si="4"/>
        <v>CAREN_A_QUILLOTA_220</v>
      </c>
      <c r="G87" s="21">
        <v>348.98935154366131</v>
      </c>
      <c r="H87" s="21">
        <v>0</v>
      </c>
      <c r="I87" s="22">
        <v>0</v>
      </c>
      <c r="J87" s="43">
        <f t="shared" si="5"/>
        <v>349</v>
      </c>
      <c r="K87" s="44">
        <v>0</v>
      </c>
      <c r="L87" s="86"/>
      <c r="M87" s="86"/>
      <c r="N87" s="86"/>
    </row>
    <row r="88" spans="1:14" ht="15.75" thickBot="1" x14ac:dyDescent="0.3">
      <c r="A88" s="7" t="s">
        <v>128</v>
      </c>
      <c r="B88" s="6">
        <f t="shared" si="3"/>
        <v>44256</v>
      </c>
      <c r="C88" s="6" t="s">
        <v>151</v>
      </c>
      <c r="D88" s="19" t="s">
        <v>152</v>
      </c>
      <c r="E88" s="20" t="s">
        <v>104</v>
      </c>
      <c r="F88" s="40" t="str">
        <f t="shared" si="4"/>
        <v>CAREN_B_ALTO_JAHUEL_220</v>
      </c>
      <c r="G88" s="21">
        <v>0</v>
      </c>
      <c r="H88" s="21">
        <v>25601.877380434471</v>
      </c>
      <c r="I88" s="22">
        <v>0</v>
      </c>
      <c r="J88" s="43">
        <f t="shared" si="5"/>
        <v>25602</v>
      </c>
      <c r="K88" s="44">
        <v>0</v>
      </c>
      <c r="L88" s="86"/>
      <c r="M88" s="86"/>
      <c r="N88" s="86"/>
    </row>
    <row r="89" spans="1:14" ht="15.75" thickBot="1" x14ac:dyDescent="0.3">
      <c r="A89" s="7" t="s">
        <v>128</v>
      </c>
      <c r="B89" s="6">
        <f t="shared" si="3"/>
        <v>44256</v>
      </c>
      <c r="C89" s="6" t="s">
        <v>151</v>
      </c>
      <c r="D89" s="19" t="s">
        <v>152</v>
      </c>
      <c r="E89" s="20" t="s">
        <v>105</v>
      </c>
      <c r="F89" s="40" t="str">
        <f t="shared" si="4"/>
        <v>CAREN_B_CERRO_NAVIA_220</v>
      </c>
      <c r="G89" s="21">
        <v>0</v>
      </c>
      <c r="H89" s="21">
        <v>23864.645853869657</v>
      </c>
      <c r="I89" s="22">
        <v>0</v>
      </c>
      <c r="J89" s="43">
        <f t="shared" si="5"/>
        <v>23865</v>
      </c>
      <c r="K89" s="44">
        <v>0</v>
      </c>
      <c r="L89" s="86"/>
      <c r="M89" s="86"/>
      <c r="N89" s="86"/>
    </row>
    <row r="90" spans="1:14" ht="15.75" thickBot="1" x14ac:dyDescent="0.3">
      <c r="A90" s="7" t="s">
        <v>128</v>
      </c>
      <c r="B90" s="6">
        <f t="shared" si="3"/>
        <v>44256</v>
      </c>
      <c r="C90" s="6" t="s">
        <v>151</v>
      </c>
      <c r="D90" s="19" t="s">
        <v>152</v>
      </c>
      <c r="E90" s="20" t="s">
        <v>106</v>
      </c>
      <c r="F90" s="40" t="str">
        <f t="shared" si="4"/>
        <v>CAREN_B_CHENA_220</v>
      </c>
      <c r="G90" s="21">
        <v>0</v>
      </c>
      <c r="H90" s="21">
        <v>50244.54887594578</v>
      </c>
      <c r="I90" s="22">
        <v>0</v>
      </c>
      <c r="J90" s="43">
        <f t="shared" si="5"/>
        <v>50245</v>
      </c>
      <c r="K90" s="44">
        <v>0</v>
      </c>
      <c r="L90" s="86"/>
      <c r="M90" s="86"/>
      <c r="N90" s="86"/>
    </row>
    <row r="91" spans="1:14" ht="15.75" thickBot="1" x14ac:dyDescent="0.3">
      <c r="A91" s="7" t="s">
        <v>128</v>
      </c>
      <c r="B91" s="6">
        <f t="shared" si="3"/>
        <v>44256</v>
      </c>
      <c r="C91" s="6" t="s">
        <v>151</v>
      </c>
      <c r="D91" s="19" t="s">
        <v>152</v>
      </c>
      <c r="E91" s="20" t="s">
        <v>107</v>
      </c>
      <c r="F91" s="40" t="str">
        <f t="shared" si="4"/>
        <v>CAREN_B_LOS_MAQUIS_220</v>
      </c>
      <c r="G91" s="21">
        <v>0</v>
      </c>
      <c r="H91" s="21">
        <v>52.731511976323389</v>
      </c>
      <c r="I91" s="22">
        <v>0</v>
      </c>
      <c r="J91" s="43">
        <f t="shared" si="5"/>
        <v>53</v>
      </c>
      <c r="K91" s="44">
        <v>0</v>
      </c>
      <c r="L91" s="86"/>
      <c r="M91" s="86"/>
      <c r="N91" s="86"/>
    </row>
    <row r="92" spans="1:14" ht="15.75" thickBot="1" x14ac:dyDescent="0.3">
      <c r="A92" s="7" t="s">
        <v>128</v>
      </c>
      <c r="B92" s="6">
        <f t="shared" si="3"/>
        <v>44256</v>
      </c>
      <c r="C92" s="6" t="s">
        <v>151</v>
      </c>
      <c r="D92" s="19" t="s">
        <v>152</v>
      </c>
      <c r="E92" s="20" t="s">
        <v>108</v>
      </c>
      <c r="F92" s="40" t="str">
        <f t="shared" si="4"/>
        <v>CAREN_B_NOGALES_220</v>
      </c>
      <c r="G92" s="21">
        <v>0</v>
      </c>
      <c r="H92" s="21">
        <v>22.855232639968808</v>
      </c>
      <c r="I92" s="22">
        <v>0</v>
      </c>
      <c r="J92" s="43">
        <f t="shared" si="5"/>
        <v>23</v>
      </c>
      <c r="K92" s="44">
        <v>0</v>
      </c>
      <c r="L92" s="86"/>
      <c r="M92" s="86"/>
      <c r="N92" s="86"/>
    </row>
    <row r="93" spans="1:14" ht="15.75" thickBot="1" x14ac:dyDescent="0.3">
      <c r="A93" s="7" t="s">
        <v>128</v>
      </c>
      <c r="B93" s="6">
        <f t="shared" si="3"/>
        <v>44256</v>
      </c>
      <c r="C93" s="6" t="s">
        <v>151</v>
      </c>
      <c r="D93" s="19" t="s">
        <v>152</v>
      </c>
      <c r="E93" s="20" t="s">
        <v>109</v>
      </c>
      <c r="F93" s="40" t="str">
        <f t="shared" si="4"/>
        <v>CAREN_B_POLPAICO_220</v>
      </c>
      <c r="G93" s="21">
        <v>0</v>
      </c>
      <c r="H93" s="21">
        <v>19511.794914110611</v>
      </c>
      <c r="I93" s="22">
        <v>0</v>
      </c>
      <c r="J93" s="43">
        <f t="shared" si="5"/>
        <v>19512</v>
      </c>
      <c r="K93" s="44">
        <v>0</v>
      </c>
      <c r="L93" s="86"/>
      <c r="M93" s="86"/>
      <c r="N93" s="86"/>
    </row>
    <row r="94" spans="1:14" ht="15.75" thickBot="1" x14ac:dyDescent="0.3">
      <c r="A94" s="7" t="s">
        <v>128</v>
      </c>
      <c r="B94" s="6">
        <f t="shared" si="3"/>
        <v>44256</v>
      </c>
      <c r="C94" s="6" t="s">
        <v>151</v>
      </c>
      <c r="D94" s="19" t="s">
        <v>152</v>
      </c>
      <c r="E94" s="20" t="s">
        <v>110</v>
      </c>
      <c r="F94" s="40" t="str">
        <f t="shared" si="4"/>
        <v>CAREN_B_QUILLOTA_220</v>
      </c>
      <c r="G94" s="21">
        <v>0</v>
      </c>
      <c r="H94" s="21">
        <v>279.03574511986312</v>
      </c>
      <c r="I94" s="22">
        <v>0</v>
      </c>
      <c r="J94" s="43">
        <f t="shared" si="5"/>
        <v>279</v>
      </c>
      <c r="K94" s="44">
        <v>0</v>
      </c>
      <c r="L94" s="86"/>
      <c r="M94" s="86"/>
      <c r="N94" s="86"/>
    </row>
    <row r="95" spans="1:14" ht="15.75" thickBot="1" x14ac:dyDescent="0.3">
      <c r="A95" s="7" t="s">
        <v>112</v>
      </c>
      <c r="B95" s="6">
        <f t="shared" si="3"/>
        <v>44256</v>
      </c>
      <c r="C95" s="6" t="s">
        <v>153</v>
      </c>
      <c r="D95" s="19" t="s">
        <v>154</v>
      </c>
      <c r="E95" s="20" t="s">
        <v>104</v>
      </c>
      <c r="F95" s="40" t="str">
        <f t="shared" si="4"/>
        <v>CAREN_C_ALTO_JAHUEL_220</v>
      </c>
      <c r="G95" s="21">
        <v>0</v>
      </c>
      <c r="H95" s="21">
        <v>0</v>
      </c>
      <c r="I95" s="22">
        <v>13127.893544640738</v>
      </c>
      <c r="J95" s="43">
        <f t="shared" si="5"/>
        <v>13128</v>
      </c>
      <c r="K95" s="44">
        <v>33</v>
      </c>
      <c r="L95" s="86"/>
      <c r="M95" s="86"/>
      <c r="N95" s="86"/>
    </row>
    <row r="96" spans="1:14" ht="15.75" thickBot="1" x14ac:dyDescent="0.3">
      <c r="A96" s="7" t="s">
        <v>112</v>
      </c>
      <c r="B96" s="6">
        <f t="shared" si="3"/>
        <v>44256</v>
      </c>
      <c r="C96" s="6" t="s">
        <v>153</v>
      </c>
      <c r="D96" s="19" t="s">
        <v>154</v>
      </c>
      <c r="E96" s="20" t="s">
        <v>105</v>
      </c>
      <c r="F96" s="40" t="str">
        <f t="shared" si="4"/>
        <v>CAREN_C_CERRO_NAVIA_220</v>
      </c>
      <c r="G96" s="21">
        <v>0</v>
      </c>
      <c r="H96" s="21">
        <v>0</v>
      </c>
      <c r="I96" s="22">
        <v>12248.029825277628</v>
      </c>
      <c r="J96" s="43">
        <f t="shared" si="5"/>
        <v>12248</v>
      </c>
      <c r="K96" s="44">
        <v>31</v>
      </c>
      <c r="L96" s="86"/>
      <c r="M96" s="86"/>
      <c r="N96" s="86"/>
    </row>
    <row r="97" spans="1:14" ht="15.75" thickBot="1" x14ac:dyDescent="0.3">
      <c r="A97" s="7" t="s">
        <v>112</v>
      </c>
      <c r="B97" s="6">
        <f t="shared" si="3"/>
        <v>44256</v>
      </c>
      <c r="C97" s="6" t="s">
        <v>153</v>
      </c>
      <c r="D97" s="19" t="s">
        <v>154</v>
      </c>
      <c r="E97" s="20" t="s">
        <v>106</v>
      </c>
      <c r="F97" s="40" t="str">
        <f t="shared" si="4"/>
        <v>CAREN_C_CHENA_220</v>
      </c>
      <c r="G97" s="21">
        <v>0</v>
      </c>
      <c r="H97" s="21">
        <v>0</v>
      </c>
      <c r="I97" s="22">
        <v>26341.121308581569</v>
      </c>
      <c r="J97" s="43">
        <f t="shared" si="5"/>
        <v>26341</v>
      </c>
      <c r="K97" s="44">
        <v>67</v>
      </c>
      <c r="L97" s="86"/>
      <c r="M97" s="86"/>
      <c r="N97" s="86"/>
    </row>
    <row r="98" spans="1:14" ht="15.75" thickBot="1" x14ac:dyDescent="0.3">
      <c r="A98" s="7" t="s">
        <v>112</v>
      </c>
      <c r="B98" s="6">
        <f t="shared" si="3"/>
        <v>44256</v>
      </c>
      <c r="C98" s="6" t="s">
        <v>153</v>
      </c>
      <c r="D98" s="19" t="s">
        <v>154</v>
      </c>
      <c r="E98" s="20" t="s">
        <v>107</v>
      </c>
      <c r="F98" s="40" t="str">
        <f t="shared" si="4"/>
        <v>CAREN_C_LOS_MAQUIS_220</v>
      </c>
      <c r="G98" s="21">
        <v>0</v>
      </c>
      <c r="H98" s="21">
        <v>0</v>
      </c>
      <c r="I98" s="22">
        <v>26.412150356798055</v>
      </c>
      <c r="J98" s="43">
        <f t="shared" si="5"/>
        <v>26</v>
      </c>
      <c r="K98" s="44">
        <v>0</v>
      </c>
      <c r="L98" s="86"/>
      <c r="M98" s="86"/>
      <c r="N98" s="86"/>
    </row>
    <row r="99" spans="1:14" ht="15.75" thickBot="1" x14ac:dyDescent="0.3">
      <c r="A99" s="7" t="s">
        <v>112</v>
      </c>
      <c r="B99" s="6">
        <f t="shared" si="3"/>
        <v>44256</v>
      </c>
      <c r="C99" s="6" t="s">
        <v>153</v>
      </c>
      <c r="D99" s="19" t="s">
        <v>154</v>
      </c>
      <c r="E99" s="20" t="s">
        <v>108</v>
      </c>
      <c r="F99" s="40" t="str">
        <f t="shared" si="4"/>
        <v>CAREN_C_NOGALES_220</v>
      </c>
      <c r="G99" s="21">
        <v>0</v>
      </c>
      <c r="H99" s="21">
        <v>0</v>
      </c>
      <c r="I99" s="22">
        <v>11.537623635619598</v>
      </c>
      <c r="J99" s="43">
        <f t="shared" si="5"/>
        <v>12</v>
      </c>
      <c r="K99" s="44">
        <v>0</v>
      </c>
      <c r="L99" s="86"/>
      <c r="M99" s="86"/>
      <c r="N99" s="86"/>
    </row>
    <row r="100" spans="1:14" ht="15.75" thickBot="1" x14ac:dyDescent="0.3">
      <c r="A100" s="7" t="s">
        <v>112</v>
      </c>
      <c r="B100" s="6">
        <f t="shared" si="3"/>
        <v>44256</v>
      </c>
      <c r="C100" s="6" t="s">
        <v>153</v>
      </c>
      <c r="D100" s="19" t="s">
        <v>154</v>
      </c>
      <c r="E100" s="20" t="s">
        <v>109</v>
      </c>
      <c r="F100" s="40" t="str">
        <f t="shared" si="4"/>
        <v>CAREN_C_POLPAICO_220</v>
      </c>
      <c r="G100" s="21">
        <v>0</v>
      </c>
      <c r="H100" s="21">
        <v>0</v>
      </c>
      <c r="I100" s="22">
        <v>9669.4820333859734</v>
      </c>
      <c r="J100" s="43">
        <f t="shared" si="5"/>
        <v>9669</v>
      </c>
      <c r="K100" s="44">
        <v>25</v>
      </c>
      <c r="L100" s="86"/>
      <c r="M100" s="86"/>
      <c r="N100" s="86"/>
    </row>
    <row r="101" spans="1:14" ht="15.75" thickBot="1" x14ac:dyDescent="0.3">
      <c r="A101" s="7" t="s">
        <v>112</v>
      </c>
      <c r="B101" s="6">
        <f t="shared" si="3"/>
        <v>44256</v>
      </c>
      <c r="C101" s="6" t="s">
        <v>153</v>
      </c>
      <c r="D101" s="19" t="s">
        <v>154</v>
      </c>
      <c r="E101" s="20" t="s">
        <v>110</v>
      </c>
      <c r="F101" s="40" t="str">
        <f t="shared" si="4"/>
        <v>CAREN_C_QUILLOTA_220</v>
      </c>
      <c r="G101" s="21">
        <v>0</v>
      </c>
      <c r="H101" s="21">
        <v>0</v>
      </c>
      <c r="I101" s="22">
        <v>142.61137543820107</v>
      </c>
      <c r="J101" s="43">
        <f t="shared" si="5"/>
        <v>143</v>
      </c>
      <c r="K101" s="44">
        <v>0</v>
      </c>
      <c r="L101" s="86"/>
      <c r="M101" s="86"/>
      <c r="N101" s="86"/>
    </row>
    <row r="102" spans="1:14" ht="15.75" thickBot="1" x14ac:dyDescent="0.3">
      <c r="A102" s="7" t="s">
        <v>128</v>
      </c>
      <c r="B102" s="6">
        <f t="shared" si="3"/>
        <v>44256</v>
      </c>
      <c r="C102" s="6" t="s">
        <v>155</v>
      </c>
      <c r="D102" s="19" t="s">
        <v>156</v>
      </c>
      <c r="E102" s="20" t="s">
        <v>104</v>
      </c>
      <c r="F102" s="40" t="str">
        <f t="shared" si="4"/>
        <v>CERRO_EL_MORADO_ALTO_JAHUEL_220</v>
      </c>
      <c r="G102" s="21">
        <v>0</v>
      </c>
      <c r="H102" s="21">
        <v>102426.04817299094</v>
      </c>
      <c r="I102" s="22">
        <v>0</v>
      </c>
      <c r="J102" s="43">
        <f t="shared" si="5"/>
        <v>102426</v>
      </c>
      <c r="K102" s="44">
        <v>0</v>
      </c>
      <c r="L102" s="86"/>
      <c r="M102" s="86"/>
      <c r="N102" s="86"/>
    </row>
    <row r="103" spans="1:14" ht="15.75" thickBot="1" x14ac:dyDescent="0.3">
      <c r="A103" s="7" t="s">
        <v>128</v>
      </c>
      <c r="B103" s="6">
        <f t="shared" si="3"/>
        <v>44256</v>
      </c>
      <c r="C103" s="6" t="s">
        <v>155</v>
      </c>
      <c r="D103" s="19" t="s">
        <v>156</v>
      </c>
      <c r="E103" s="20" t="s">
        <v>105</v>
      </c>
      <c r="F103" s="40" t="str">
        <f t="shared" si="4"/>
        <v>CERRO_EL_MORADO_CERRO_NAVIA_220</v>
      </c>
      <c r="G103" s="21">
        <v>0</v>
      </c>
      <c r="H103" s="21">
        <v>95475.864114865952</v>
      </c>
      <c r="I103" s="22">
        <v>0</v>
      </c>
      <c r="J103" s="43">
        <f t="shared" si="5"/>
        <v>95476</v>
      </c>
      <c r="K103" s="44">
        <v>0</v>
      </c>
      <c r="L103" s="86"/>
      <c r="M103" s="86"/>
      <c r="N103" s="86"/>
    </row>
    <row r="104" spans="1:14" ht="15.75" thickBot="1" x14ac:dyDescent="0.3">
      <c r="A104" s="7" t="s">
        <v>128</v>
      </c>
      <c r="B104" s="6">
        <f t="shared" si="3"/>
        <v>44256</v>
      </c>
      <c r="C104" s="6" t="s">
        <v>155</v>
      </c>
      <c r="D104" s="19" t="s">
        <v>156</v>
      </c>
      <c r="E104" s="20" t="s">
        <v>106</v>
      </c>
      <c r="F104" s="40" t="str">
        <f t="shared" si="4"/>
        <v>CERRO_EL_MORADO_CHENA_220</v>
      </c>
      <c r="G104" s="21">
        <v>0</v>
      </c>
      <c r="H104" s="21">
        <v>201014.57823287509</v>
      </c>
      <c r="I104" s="22">
        <v>0</v>
      </c>
      <c r="J104" s="43">
        <f t="shared" si="5"/>
        <v>201015</v>
      </c>
      <c r="K104" s="44">
        <v>0</v>
      </c>
      <c r="L104" s="86"/>
      <c r="M104" s="86"/>
      <c r="N104" s="86"/>
    </row>
    <row r="105" spans="1:14" ht="15.75" thickBot="1" x14ac:dyDescent="0.3">
      <c r="A105" s="7" t="s">
        <v>128</v>
      </c>
      <c r="B105" s="6">
        <f t="shared" si="3"/>
        <v>44256</v>
      </c>
      <c r="C105" s="6" t="s">
        <v>155</v>
      </c>
      <c r="D105" s="19" t="s">
        <v>156</v>
      </c>
      <c r="E105" s="20" t="s">
        <v>107</v>
      </c>
      <c r="F105" s="40" t="str">
        <f t="shared" si="4"/>
        <v>CERRO_EL_MORADO_LOS_MAQUIS_220</v>
      </c>
      <c r="G105" s="21">
        <v>0</v>
      </c>
      <c r="H105" s="21">
        <v>210.96423147660158</v>
      </c>
      <c r="I105" s="22">
        <v>0</v>
      </c>
      <c r="J105" s="43">
        <f t="shared" si="5"/>
        <v>211</v>
      </c>
      <c r="K105" s="44">
        <v>0</v>
      </c>
      <c r="L105" s="86"/>
      <c r="M105" s="86"/>
      <c r="N105" s="86"/>
    </row>
    <row r="106" spans="1:14" ht="15.75" thickBot="1" x14ac:dyDescent="0.3">
      <c r="A106" s="7" t="s">
        <v>128</v>
      </c>
      <c r="B106" s="6">
        <f t="shared" si="3"/>
        <v>44256</v>
      </c>
      <c r="C106" s="6" t="s">
        <v>155</v>
      </c>
      <c r="D106" s="19" t="s">
        <v>156</v>
      </c>
      <c r="E106" s="20" t="s">
        <v>108</v>
      </c>
      <c r="F106" s="40" t="str">
        <f t="shared" si="4"/>
        <v>CERRO_EL_MORADO_NOGALES_220</v>
      </c>
      <c r="G106" s="21">
        <v>0</v>
      </c>
      <c r="H106" s="21">
        <v>91.437480330070727</v>
      </c>
      <c r="I106" s="22">
        <v>0</v>
      </c>
      <c r="J106" s="43">
        <f t="shared" si="5"/>
        <v>91</v>
      </c>
      <c r="K106" s="44">
        <v>0</v>
      </c>
      <c r="L106" s="86"/>
      <c r="M106" s="86"/>
      <c r="N106" s="86"/>
    </row>
    <row r="107" spans="1:14" ht="15.75" thickBot="1" x14ac:dyDescent="0.3">
      <c r="A107" s="7" t="s">
        <v>128</v>
      </c>
      <c r="B107" s="6">
        <f t="shared" si="3"/>
        <v>44256</v>
      </c>
      <c r="C107" s="6" t="s">
        <v>155</v>
      </c>
      <c r="D107" s="19" t="s">
        <v>156</v>
      </c>
      <c r="E107" s="20" t="s">
        <v>109</v>
      </c>
      <c r="F107" s="40" t="str">
        <f t="shared" si="4"/>
        <v>CERRO_EL_MORADO_POLPAICO_220</v>
      </c>
      <c r="G107" s="21">
        <v>0</v>
      </c>
      <c r="H107" s="21">
        <v>78061.30840004429</v>
      </c>
      <c r="I107" s="22">
        <v>0</v>
      </c>
      <c r="J107" s="43">
        <f t="shared" si="5"/>
        <v>78061</v>
      </c>
      <c r="K107" s="44">
        <v>0</v>
      </c>
      <c r="L107" s="86"/>
      <c r="M107" s="86"/>
      <c r="N107" s="86"/>
    </row>
    <row r="108" spans="1:14" ht="15.75" thickBot="1" x14ac:dyDescent="0.3">
      <c r="A108" s="7" t="s">
        <v>128</v>
      </c>
      <c r="B108" s="6">
        <f t="shared" si="3"/>
        <v>44256</v>
      </c>
      <c r="C108" s="6" t="s">
        <v>155</v>
      </c>
      <c r="D108" s="19" t="s">
        <v>156</v>
      </c>
      <c r="E108" s="20" t="s">
        <v>110</v>
      </c>
      <c r="F108" s="40" t="str">
        <f t="shared" si="4"/>
        <v>CERRO_EL_MORADO_QUILLOTA_220</v>
      </c>
      <c r="G108" s="21">
        <v>0</v>
      </c>
      <c r="H108" s="21">
        <v>1116.3450338792497</v>
      </c>
      <c r="I108" s="22">
        <v>0</v>
      </c>
      <c r="J108" s="43">
        <f t="shared" si="5"/>
        <v>1116</v>
      </c>
      <c r="K108" s="44">
        <v>0</v>
      </c>
      <c r="L108" s="86"/>
      <c r="M108" s="86"/>
      <c r="N108" s="86"/>
    </row>
    <row r="109" spans="1:14" ht="15.75" thickBot="1" x14ac:dyDescent="0.3">
      <c r="A109" s="7" t="s">
        <v>128</v>
      </c>
      <c r="B109" s="6">
        <f t="shared" si="3"/>
        <v>44256</v>
      </c>
      <c r="C109" s="6" t="s">
        <v>157</v>
      </c>
      <c r="D109" s="19" t="s">
        <v>158</v>
      </c>
      <c r="E109" s="20" t="s">
        <v>104</v>
      </c>
      <c r="F109" s="40" t="str">
        <f t="shared" si="4"/>
        <v>CHUNGUNGO_ALTO_JAHUEL_220</v>
      </c>
      <c r="G109" s="21">
        <v>0</v>
      </c>
      <c r="H109" s="21">
        <v>486509.82483326708</v>
      </c>
      <c r="I109" s="22">
        <v>0</v>
      </c>
      <c r="J109" s="43">
        <f t="shared" si="5"/>
        <v>486510</v>
      </c>
      <c r="K109" s="44">
        <v>0</v>
      </c>
      <c r="L109" s="86"/>
      <c r="M109" s="86"/>
      <c r="N109" s="86"/>
    </row>
    <row r="110" spans="1:14" ht="15.75" thickBot="1" x14ac:dyDescent="0.3">
      <c r="A110" s="7" t="s">
        <v>128</v>
      </c>
      <c r="B110" s="6">
        <f t="shared" si="3"/>
        <v>44256</v>
      </c>
      <c r="C110" s="6" t="s">
        <v>157</v>
      </c>
      <c r="D110" s="19" t="s">
        <v>158</v>
      </c>
      <c r="E110" s="20" t="s">
        <v>105</v>
      </c>
      <c r="F110" s="40" t="str">
        <f t="shared" si="4"/>
        <v>CHUNGUNGO_CERRO_NAVIA_220</v>
      </c>
      <c r="G110" s="21">
        <v>0</v>
      </c>
      <c r="H110" s="21">
        <v>453497.39402107272</v>
      </c>
      <c r="I110" s="22">
        <v>0</v>
      </c>
      <c r="J110" s="43">
        <f t="shared" si="5"/>
        <v>453497</v>
      </c>
      <c r="K110" s="44">
        <v>0</v>
      </c>
      <c r="L110" s="86"/>
      <c r="M110" s="86"/>
      <c r="N110" s="86"/>
    </row>
    <row r="111" spans="1:14" ht="15.75" thickBot="1" x14ac:dyDescent="0.3">
      <c r="A111" s="7" t="s">
        <v>128</v>
      </c>
      <c r="B111" s="6">
        <f t="shared" si="3"/>
        <v>44256</v>
      </c>
      <c r="C111" s="6" t="s">
        <v>157</v>
      </c>
      <c r="D111" s="19" t="s">
        <v>158</v>
      </c>
      <c r="E111" s="20" t="s">
        <v>106</v>
      </c>
      <c r="F111" s="40" t="str">
        <f t="shared" si="4"/>
        <v>CHUNGUNGO_CHENA_220</v>
      </c>
      <c r="G111" s="21">
        <v>0</v>
      </c>
      <c r="H111" s="21">
        <v>954791.95955933759</v>
      </c>
      <c r="I111" s="22">
        <v>0</v>
      </c>
      <c r="J111" s="43">
        <f t="shared" si="5"/>
        <v>954792</v>
      </c>
      <c r="K111" s="44">
        <v>0</v>
      </c>
      <c r="L111" s="86"/>
      <c r="M111" s="86"/>
      <c r="N111" s="86"/>
    </row>
    <row r="112" spans="1:14" ht="15.75" thickBot="1" x14ac:dyDescent="0.3">
      <c r="A112" s="7" t="s">
        <v>128</v>
      </c>
      <c r="B112" s="6">
        <f t="shared" si="3"/>
        <v>44256</v>
      </c>
      <c r="C112" s="6" t="s">
        <v>157</v>
      </c>
      <c r="D112" s="19" t="s">
        <v>158</v>
      </c>
      <c r="E112" s="20" t="s">
        <v>107</v>
      </c>
      <c r="F112" s="40" t="str">
        <f t="shared" si="4"/>
        <v>CHUNGUNGO_LOS_MAQUIS_220</v>
      </c>
      <c r="G112" s="21">
        <v>0</v>
      </c>
      <c r="H112" s="21">
        <v>1002.0514618353765</v>
      </c>
      <c r="I112" s="22">
        <v>0</v>
      </c>
      <c r="J112" s="43">
        <f t="shared" si="5"/>
        <v>1002</v>
      </c>
      <c r="K112" s="44">
        <v>0</v>
      </c>
      <c r="L112" s="86"/>
      <c r="M112" s="86"/>
      <c r="N112" s="86"/>
    </row>
    <row r="113" spans="1:14" ht="15.75" thickBot="1" x14ac:dyDescent="0.3">
      <c r="A113" s="7" t="s">
        <v>128</v>
      </c>
      <c r="B113" s="6">
        <f t="shared" si="3"/>
        <v>44256</v>
      </c>
      <c r="C113" s="6" t="s">
        <v>157</v>
      </c>
      <c r="D113" s="19" t="s">
        <v>158</v>
      </c>
      <c r="E113" s="20" t="s">
        <v>108</v>
      </c>
      <c r="F113" s="40" t="str">
        <f t="shared" si="4"/>
        <v>CHUNGUNGO_NOGALES_220</v>
      </c>
      <c r="G113" s="21">
        <v>0</v>
      </c>
      <c r="H113" s="21">
        <v>434.31561924018933</v>
      </c>
      <c r="I113" s="22">
        <v>0</v>
      </c>
      <c r="J113" s="43">
        <f t="shared" si="5"/>
        <v>434</v>
      </c>
      <c r="K113" s="44">
        <v>0</v>
      </c>
      <c r="L113" s="86"/>
      <c r="M113" s="86"/>
      <c r="N113" s="86"/>
    </row>
    <row r="114" spans="1:14" ht="15.75" thickBot="1" x14ac:dyDescent="0.3">
      <c r="A114" s="7" t="s">
        <v>128</v>
      </c>
      <c r="B114" s="6">
        <f t="shared" si="3"/>
        <v>44256</v>
      </c>
      <c r="C114" s="6" t="s">
        <v>157</v>
      </c>
      <c r="D114" s="19" t="s">
        <v>158</v>
      </c>
      <c r="E114" s="20" t="s">
        <v>109</v>
      </c>
      <c r="F114" s="40" t="str">
        <f t="shared" si="4"/>
        <v>CHUNGUNGO_POLPAICO_220</v>
      </c>
      <c r="G114" s="21">
        <v>0</v>
      </c>
      <c r="H114" s="21">
        <v>370780.61834250897</v>
      </c>
      <c r="I114" s="22">
        <v>0</v>
      </c>
      <c r="J114" s="43">
        <f t="shared" si="5"/>
        <v>370781</v>
      </c>
      <c r="K114" s="44">
        <v>0</v>
      </c>
      <c r="L114" s="86"/>
      <c r="M114" s="86"/>
      <c r="N114" s="86"/>
    </row>
    <row r="115" spans="1:14" ht="15.75" thickBot="1" x14ac:dyDescent="0.3">
      <c r="A115" s="7" t="s">
        <v>128</v>
      </c>
      <c r="B115" s="6">
        <f t="shared" si="3"/>
        <v>44256</v>
      </c>
      <c r="C115" s="6" t="s">
        <v>157</v>
      </c>
      <c r="D115" s="19" t="s">
        <v>158</v>
      </c>
      <c r="E115" s="20" t="s">
        <v>110</v>
      </c>
      <c r="F115" s="40" t="str">
        <f t="shared" si="4"/>
        <v>CHUNGUNGO_QUILLOTA_220</v>
      </c>
      <c r="G115" s="21">
        <v>0</v>
      </c>
      <c r="H115" s="21">
        <v>5302.4873708765881</v>
      </c>
      <c r="I115" s="22">
        <v>0</v>
      </c>
      <c r="J115" s="43">
        <f t="shared" si="5"/>
        <v>5302</v>
      </c>
      <c r="K115" s="44">
        <v>0</v>
      </c>
      <c r="L115" s="86"/>
      <c r="M115" s="86"/>
      <c r="N115" s="86"/>
    </row>
    <row r="116" spans="1:14" ht="15.75" thickBot="1" x14ac:dyDescent="0.3">
      <c r="A116" s="7" t="s">
        <v>112</v>
      </c>
      <c r="B116" s="6">
        <f t="shared" si="3"/>
        <v>44256</v>
      </c>
      <c r="C116" s="6" t="s">
        <v>159</v>
      </c>
      <c r="D116" s="19" t="s">
        <v>160</v>
      </c>
      <c r="E116" s="20" t="s">
        <v>104</v>
      </c>
      <c r="F116" s="40" t="str">
        <f t="shared" si="4"/>
        <v>COLBUN_06-2_ALTO_JAHUEL_220</v>
      </c>
      <c r="G116" s="21">
        <v>7024478.7406618139</v>
      </c>
      <c r="H116" s="21">
        <v>11416727.121095683</v>
      </c>
      <c r="I116" s="22">
        <v>5849927.576842906</v>
      </c>
      <c r="J116" s="43">
        <f t="shared" si="5"/>
        <v>24291133</v>
      </c>
      <c r="K116" s="44">
        <v>61785</v>
      </c>
      <c r="L116" s="86"/>
      <c r="M116" s="86"/>
      <c r="N116" s="86"/>
    </row>
    <row r="117" spans="1:14" ht="15.75" thickBot="1" x14ac:dyDescent="0.3">
      <c r="A117" s="7" t="s">
        <v>112</v>
      </c>
      <c r="B117" s="6">
        <f t="shared" si="3"/>
        <v>44256</v>
      </c>
      <c r="C117" s="6" t="s">
        <v>159</v>
      </c>
      <c r="D117" s="19" t="s">
        <v>160</v>
      </c>
      <c r="E117" s="20" t="s">
        <v>105</v>
      </c>
      <c r="F117" s="40" t="str">
        <f t="shared" si="4"/>
        <v>COLBUN_06-2_CERRO_NAVIA_220</v>
      </c>
      <c r="G117" s="21">
        <v>6599980.4425583677</v>
      </c>
      <c r="H117" s="21">
        <v>10642037.906307388</v>
      </c>
      <c r="I117" s="22">
        <v>5457851.0400959235</v>
      </c>
      <c r="J117" s="43">
        <f t="shared" si="5"/>
        <v>22699869</v>
      </c>
      <c r="K117" s="44">
        <v>57738</v>
      </c>
      <c r="L117" s="86"/>
      <c r="M117" s="86"/>
      <c r="N117" s="86"/>
    </row>
    <row r="118" spans="1:14" ht="15.75" thickBot="1" x14ac:dyDescent="0.3">
      <c r="A118" s="7" t="s">
        <v>112</v>
      </c>
      <c r="B118" s="6">
        <f t="shared" si="3"/>
        <v>44256</v>
      </c>
      <c r="C118" s="6" t="s">
        <v>159</v>
      </c>
      <c r="D118" s="19" t="s">
        <v>160</v>
      </c>
      <c r="E118" s="20" t="s">
        <v>106</v>
      </c>
      <c r="F118" s="40" t="str">
        <f t="shared" si="4"/>
        <v>COLBUN_06-2_CHENA_220</v>
      </c>
      <c r="G118" s="21">
        <v>14057197.670855926</v>
      </c>
      <c r="H118" s="21">
        <v>22405712.491913091</v>
      </c>
      <c r="I118" s="22">
        <v>11737880.980223367</v>
      </c>
      <c r="J118" s="43">
        <f t="shared" si="5"/>
        <v>48200791</v>
      </c>
      <c r="K118" s="44">
        <v>122600</v>
      </c>
      <c r="L118" s="86"/>
      <c r="M118" s="86"/>
      <c r="N118" s="86"/>
    </row>
    <row r="119" spans="1:14" ht="15.75" thickBot="1" x14ac:dyDescent="0.3">
      <c r="A119" s="7" t="s">
        <v>112</v>
      </c>
      <c r="B119" s="6">
        <f t="shared" si="3"/>
        <v>44256</v>
      </c>
      <c r="C119" s="6" t="s">
        <v>159</v>
      </c>
      <c r="D119" s="19" t="s">
        <v>160</v>
      </c>
      <c r="E119" s="20" t="s">
        <v>107</v>
      </c>
      <c r="F119" s="40" t="str">
        <f t="shared" si="4"/>
        <v>COLBUN_06-2_LOS_MAQUIS_220</v>
      </c>
      <c r="G119" s="21">
        <v>17543.237203414847</v>
      </c>
      <c r="H119" s="21">
        <v>23514.731906987072</v>
      </c>
      <c r="I119" s="22">
        <v>11769.532271918077</v>
      </c>
      <c r="J119" s="43">
        <f t="shared" si="5"/>
        <v>52828</v>
      </c>
      <c r="K119" s="44">
        <v>134</v>
      </c>
      <c r="L119" s="86"/>
      <c r="M119" s="86"/>
      <c r="N119" s="86"/>
    </row>
    <row r="120" spans="1:14" ht="15.75" thickBot="1" x14ac:dyDescent="0.3">
      <c r="A120" s="7" t="s">
        <v>112</v>
      </c>
      <c r="B120" s="6">
        <f t="shared" si="3"/>
        <v>44256</v>
      </c>
      <c r="C120" s="6" t="s">
        <v>159</v>
      </c>
      <c r="D120" s="19" t="s">
        <v>160</v>
      </c>
      <c r="E120" s="20" t="s">
        <v>108</v>
      </c>
      <c r="F120" s="40" t="str">
        <f t="shared" si="4"/>
        <v>COLBUN_06-2_NOGALES_220</v>
      </c>
      <c r="G120" s="21">
        <v>7492.56245781702</v>
      </c>
      <c r="H120" s="21">
        <v>10191.907041125554</v>
      </c>
      <c r="I120" s="22">
        <v>5141.2865626716712</v>
      </c>
      <c r="J120" s="43">
        <f t="shared" si="5"/>
        <v>22826</v>
      </c>
      <c r="K120" s="44">
        <v>58</v>
      </c>
      <c r="L120" s="86"/>
      <c r="M120" s="86"/>
      <c r="N120" s="86"/>
    </row>
    <row r="121" spans="1:14" ht="15.75" thickBot="1" x14ac:dyDescent="0.3">
      <c r="A121" s="7" t="s">
        <v>112</v>
      </c>
      <c r="B121" s="6">
        <f t="shared" si="3"/>
        <v>44256</v>
      </c>
      <c r="C121" s="6" t="s">
        <v>159</v>
      </c>
      <c r="D121" s="19" t="s">
        <v>160</v>
      </c>
      <c r="E121" s="20" t="s">
        <v>109</v>
      </c>
      <c r="F121" s="40" t="str">
        <f t="shared" si="4"/>
        <v>COLBUN_06-2_POLPAICO_220</v>
      </c>
      <c r="G121" s="21">
        <v>5288178.8260460813</v>
      </c>
      <c r="H121" s="21">
        <v>8700957.1550960671</v>
      </c>
      <c r="I121" s="22">
        <v>4308822.9965106435</v>
      </c>
      <c r="J121" s="43">
        <f t="shared" si="5"/>
        <v>18297959</v>
      </c>
      <c r="K121" s="44">
        <v>46541</v>
      </c>
      <c r="L121" s="86"/>
      <c r="M121" s="86"/>
      <c r="N121" s="86"/>
    </row>
    <row r="122" spans="1:14" ht="15.75" thickBot="1" x14ac:dyDescent="0.3">
      <c r="A122" s="7" t="s">
        <v>112</v>
      </c>
      <c r="B122" s="6">
        <f t="shared" si="3"/>
        <v>44256</v>
      </c>
      <c r="C122" s="6" t="s">
        <v>159</v>
      </c>
      <c r="D122" s="19" t="s">
        <v>160</v>
      </c>
      <c r="E122" s="20" t="s">
        <v>110</v>
      </c>
      <c r="F122" s="40" t="str">
        <f t="shared" si="4"/>
        <v>COLBUN_06-2_QUILLOTA_220</v>
      </c>
      <c r="G122" s="21">
        <v>77812.969250977985</v>
      </c>
      <c r="H122" s="21">
        <v>124431.30289732767</v>
      </c>
      <c r="I122" s="22">
        <v>63549.130339193383</v>
      </c>
      <c r="J122" s="43">
        <f t="shared" si="5"/>
        <v>265793</v>
      </c>
      <c r="K122" s="44">
        <v>676</v>
      </c>
      <c r="L122" s="86"/>
      <c r="M122" s="86"/>
      <c r="N122" s="86"/>
    </row>
    <row r="123" spans="1:14" ht="15.75" thickBot="1" x14ac:dyDescent="0.3">
      <c r="A123" s="7" t="s">
        <v>112</v>
      </c>
      <c r="B123" s="6">
        <f t="shared" si="3"/>
        <v>44256</v>
      </c>
      <c r="C123" s="6" t="s">
        <v>161</v>
      </c>
      <c r="D123" s="19" t="s">
        <v>162</v>
      </c>
      <c r="E123" s="20" t="s">
        <v>104</v>
      </c>
      <c r="F123" s="40" t="str">
        <f t="shared" si="4"/>
        <v>EL_CAMPESINO_ALTO_JAHUEL_220</v>
      </c>
      <c r="G123" s="21">
        <v>3150952.8030197136</v>
      </c>
      <c r="H123" s="21">
        <v>5121172.6380907744</v>
      </c>
      <c r="I123" s="22">
        <v>2624087.3346253186</v>
      </c>
      <c r="J123" s="43">
        <f t="shared" si="5"/>
        <v>10896213</v>
      </c>
      <c r="K123" s="44">
        <v>27715</v>
      </c>
      <c r="L123" s="86"/>
      <c r="M123" s="86"/>
      <c r="N123" s="86"/>
    </row>
    <row r="124" spans="1:14" ht="15.75" thickBot="1" x14ac:dyDescent="0.3">
      <c r="A124" s="7" t="s">
        <v>112</v>
      </c>
      <c r="B124" s="6">
        <f t="shared" si="3"/>
        <v>44256</v>
      </c>
      <c r="C124" s="6" t="s">
        <v>161</v>
      </c>
      <c r="D124" s="19" t="s">
        <v>162</v>
      </c>
      <c r="E124" s="20" t="s">
        <v>105</v>
      </c>
      <c r="F124" s="40" t="str">
        <f t="shared" si="4"/>
        <v>EL_CAMPESINO_CERRO_NAVIA_220</v>
      </c>
      <c r="G124" s="21">
        <v>2960536.6665819325</v>
      </c>
      <c r="H124" s="21">
        <v>4773672.2408475848</v>
      </c>
      <c r="I124" s="22">
        <v>2448214.546327183</v>
      </c>
      <c r="J124" s="43">
        <f t="shared" si="5"/>
        <v>10182423</v>
      </c>
      <c r="K124" s="44">
        <v>25899</v>
      </c>
      <c r="L124" s="86"/>
      <c r="M124" s="86"/>
      <c r="N124" s="86"/>
    </row>
    <row r="125" spans="1:14" ht="15.75" thickBot="1" x14ac:dyDescent="0.3">
      <c r="A125" s="7" t="s">
        <v>112</v>
      </c>
      <c r="B125" s="6">
        <f t="shared" si="3"/>
        <v>44256</v>
      </c>
      <c r="C125" s="6" t="s">
        <v>161</v>
      </c>
      <c r="D125" s="19" t="s">
        <v>162</v>
      </c>
      <c r="E125" s="20" t="s">
        <v>106</v>
      </c>
      <c r="F125" s="40" t="str">
        <f t="shared" si="4"/>
        <v>EL_CAMPESINO_CHENA_220</v>
      </c>
      <c r="G125" s="21">
        <v>6305601.8871818138</v>
      </c>
      <c r="H125" s="21">
        <v>10050474.232540108</v>
      </c>
      <c r="I125" s="22">
        <v>5265231.8188469587</v>
      </c>
      <c r="J125" s="43">
        <f t="shared" si="5"/>
        <v>21621308</v>
      </c>
      <c r="K125" s="44">
        <v>54994</v>
      </c>
      <c r="L125" s="86"/>
      <c r="M125" s="86"/>
      <c r="N125" s="86"/>
    </row>
    <row r="126" spans="1:14" ht="15.75" thickBot="1" x14ac:dyDescent="0.3">
      <c r="A126" s="7" t="s">
        <v>112</v>
      </c>
      <c r="B126" s="6">
        <f t="shared" si="3"/>
        <v>44256</v>
      </c>
      <c r="C126" s="6" t="s">
        <v>161</v>
      </c>
      <c r="D126" s="19" t="s">
        <v>162</v>
      </c>
      <c r="E126" s="20" t="s">
        <v>107</v>
      </c>
      <c r="F126" s="40" t="str">
        <f t="shared" si="4"/>
        <v>EL_CAMPESINO_LOS_MAQUIS_220</v>
      </c>
      <c r="G126" s="21">
        <v>7869.32589320239</v>
      </c>
      <c r="H126" s="21">
        <v>10547.94428883092</v>
      </c>
      <c r="I126" s="22">
        <v>5279.4295593436782</v>
      </c>
      <c r="J126" s="43">
        <f t="shared" si="5"/>
        <v>23697</v>
      </c>
      <c r="K126" s="44">
        <v>60</v>
      </c>
      <c r="L126" s="86"/>
      <c r="M126" s="86"/>
      <c r="N126" s="86"/>
    </row>
    <row r="127" spans="1:14" ht="15.75" thickBot="1" x14ac:dyDescent="0.3">
      <c r="A127" s="7" t="s">
        <v>112</v>
      </c>
      <c r="B127" s="6">
        <f t="shared" si="3"/>
        <v>44256</v>
      </c>
      <c r="C127" s="6" t="s">
        <v>161</v>
      </c>
      <c r="D127" s="19" t="s">
        <v>162</v>
      </c>
      <c r="E127" s="20" t="s">
        <v>108</v>
      </c>
      <c r="F127" s="40" t="str">
        <f t="shared" si="4"/>
        <v>EL_CAMPESINO_NOGALES_220</v>
      </c>
      <c r="G127" s="21">
        <v>3360.9199415178969</v>
      </c>
      <c r="H127" s="21">
        <v>4571.7581681121674</v>
      </c>
      <c r="I127" s="22">
        <v>2306.2140130061243</v>
      </c>
      <c r="J127" s="43">
        <f t="shared" si="5"/>
        <v>10239</v>
      </c>
      <c r="K127" s="44">
        <v>26</v>
      </c>
      <c r="L127" s="86"/>
      <c r="M127" s="86"/>
      <c r="N127" s="86"/>
    </row>
    <row r="128" spans="1:14" ht="15.75" thickBot="1" x14ac:dyDescent="0.3">
      <c r="A128" s="7" t="s">
        <v>112</v>
      </c>
      <c r="B128" s="6">
        <f t="shared" si="3"/>
        <v>44256</v>
      </c>
      <c r="C128" s="6" t="s">
        <v>161</v>
      </c>
      <c r="D128" s="19" t="s">
        <v>162</v>
      </c>
      <c r="E128" s="20" t="s">
        <v>109</v>
      </c>
      <c r="F128" s="40" t="str">
        <f t="shared" si="4"/>
        <v>EL_CAMPESINO_POLPAICO_220</v>
      </c>
      <c r="G128" s="21">
        <v>2372105.1070089089</v>
      </c>
      <c r="H128" s="21">
        <v>3902966.5187970004</v>
      </c>
      <c r="I128" s="22">
        <v>1932797.9199338937</v>
      </c>
      <c r="J128" s="43">
        <f t="shared" si="5"/>
        <v>8207870</v>
      </c>
      <c r="K128" s="44">
        <v>20877</v>
      </c>
      <c r="L128" s="86"/>
      <c r="M128" s="86"/>
      <c r="N128" s="86"/>
    </row>
    <row r="129" spans="1:14" ht="15.75" thickBot="1" x14ac:dyDescent="0.3">
      <c r="A129" s="7" t="s">
        <v>112</v>
      </c>
      <c r="B129" s="6">
        <f t="shared" si="3"/>
        <v>44256</v>
      </c>
      <c r="C129" s="6" t="s">
        <v>161</v>
      </c>
      <c r="D129" s="19" t="s">
        <v>162</v>
      </c>
      <c r="E129" s="20" t="s">
        <v>110</v>
      </c>
      <c r="F129" s="40" t="str">
        <f t="shared" si="4"/>
        <v>EL_CAMPESINO_QUILLOTA_220</v>
      </c>
      <c r="G129" s="21">
        <v>34904.368370193923</v>
      </c>
      <c r="H129" s="21">
        <v>55815.837320163897</v>
      </c>
      <c r="I129" s="22">
        <v>28506.07394006872</v>
      </c>
      <c r="J129" s="43">
        <f t="shared" si="5"/>
        <v>119226</v>
      </c>
      <c r="K129" s="44">
        <v>303</v>
      </c>
      <c r="L129" s="86"/>
      <c r="M129" s="86"/>
      <c r="N129" s="86"/>
    </row>
    <row r="130" spans="1:14" ht="15.75" thickBot="1" x14ac:dyDescent="0.3">
      <c r="A130" s="7" t="s">
        <v>112</v>
      </c>
      <c r="B130" s="6">
        <f t="shared" si="3"/>
        <v>44256</v>
      </c>
      <c r="C130" s="6" t="s">
        <v>163</v>
      </c>
      <c r="D130" s="19" t="s">
        <v>164</v>
      </c>
      <c r="E130" s="20" t="s">
        <v>104</v>
      </c>
      <c r="F130" s="40" t="str">
        <f t="shared" si="4"/>
        <v>ENEL_GX_06-1_ALTO_JAHUEL_220</v>
      </c>
      <c r="G130" s="21">
        <v>3558813.343839122</v>
      </c>
      <c r="H130" s="21">
        <v>5784059.1909453692</v>
      </c>
      <c r="I130" s="22">
        <v>2963750.2068942906</v>
      </c>
      <c r="J130" s="43">
        <f t="shared" si="5"/>
        <v>12306623</v>
      </c>
      <c r="K130" s="44">
        <v>31302</v>
      </c>
      <c r="L130" s="86"/>
      <c r="M130" s="86"/>
      <c r="N130" s="86"/>
    </row>
    <row r="131" spans="1:14" ht="15.75" thickBot="1" x14ac:dyDescent="0.3">
      <c r="A131" s="7" t="s">
        <v>112</v>
      </c>
      <c r="B131" s="6">
        <f t="shared" si="3"/>
        <v>44256</v>
      </c>
      <c r="C131" s="6" t="s">
        <v>163</v>
      </c>
      <c r="D131" s="19" t="s">
        <v>164</v>
      </c>
      <c r="E131" s="20" t="s">
        <v>105</v>
      </c>
      <c r="F131" s="40" t="str">
        <f t="shared" si="4"/>
        <v>ENEL_GX_06-1_CERRO_NAVIA_220</v>
      </c>
      <c r="G131" s="21">
        <v>3343749.6695791855</v>
      </c>
      <c r="H131" s="21">
        <v>5391578.2088394882</v>
      </c>
      <c r="I131" s="22">
        <v>2765112.3773419824</v>
      </c>
      <c r="J131" s="43">
        <f t="shared" si="5"/>
        <v>11500440</v>
      </c>
      <c r="K131" s="44">
        <v>29252</v>
      </c>
      <c r="L131" s="86"/>
      <c r="M131" s="86"/>
      <c r="N131" s="86"/>
    </row>
    <row r="132" spans="1:14" ht="15.75" thickBot="1" x14ac:dyDescent="0.3">
      <c r="A132" s="7" t="s">
        <v>112</v>
      </c>
      <c r="B132" s="6">
        <f t="shared" si="3"/>
        <v>44256</v>
      </c>
      <c r="C132" s="6" t="s">
        <v>163</v>
      </c>
      <c r="D132" s="19" t="s">
        <v>164</v>
      </c>
      <c r="E132" s="20" t="s">
        <v>106</v>
      </c>
      <c r="F132" s="40" t="str">
        <f t="shared" si="4"/>
        <v>ENEL_GX_06-1_CHENA_220</v>
      </c>
      <c r="G132" s="21">
        <v>7121801.41687111</v>
      </c>
      <c r="H132" s="21">
        <v>11351411.476680003</v>
      </c>
      <c r="I132" s="22">
        <v>5946765.4473787621</v>
      </c>
      <c r="J132" s="43">
        <f t="shared" si="5"/>
        <v>24419978</v>
      </c>
      <c r="K132" s="44">
        <v>62113</v>
      </c>
      <c r="L132" s="86"/>
      <c r="M132" s="86"/>
      <c r="N132" s="86"/>
    </row>
    <row r="133" spans="1:14" ht="15.75" thickBot="1" x14ac:dyDescent="0.3">
      <c r="A133" s="7" t="s">
        <v>112</v>
      </c>
      <c r="B133" s="6">
        <f t="shared" ref="B133:B196" si="6">+$A$1</f>
        <v>44256</v>
      </c>
      <c r="C133" s="6" t="s">
        <v>163</v>
      </c>
      <c r="D133" s="19" t="s">
        <v>164</v>
      </c>
      <c r="E133" s="20" t="s">
        <v>107</v>
      </c>
      <c r="F133" s="40" t="str">
        <f t="shared" ref="F133:F196" si="7">CONCATENATE(D133,"_",E133)</f>
        <v>ENEL_GX_06-1_LOS_MAQUIS_220</v>
      </c>
      <c r="G133" s="21">
        <v>8887.9344587162232</v>
      </c>
      <c r="H133" s="21">
        <v>11913.27424809044</v>
      </c>
      <c r="I133" s="22">
        <v>5962.800948857448</v>
      </c>
      <c r="J133" s="43">
        <f t="shared" ref="J133:J196" si="8">+ROUND(SUM(G133:I133),0)</f>
        <v>26764</v>
      </c>
      <c r="K133" s="44">
        <v>68</v>
      </c>
      <c r="L133" s="86"/>
      <c r="M133" s="86"/>
      <c r="N133" s="86"/>
    </row>
    <row r="134" spans="1:14" ht="15.75" thickBot="1" x14ac:dyDescent="0.3">
      <c r="A134" s="7" t="s">
        <v>112</v>
      </c>
      <c r="B134" s="6">
        <f t="shared" si="6"/>
        <v>44256</v>
      </c>
      <c r="C134" s="6" t="s">
        <v>163</v>
      </c>
      <c r="D134" s="19" t="s">
        <v>164</v>
      </c>
      <c r="E134" s="20" t="s">
        <v>108</v>
      </c>
      <c r="F134" s="40" t="str">
        <f t="shared" si="7"/>
        <v>ENEL_GX_06-1_NOGALES_220</v>
      </c>
      <c r="G134" s="21">
        <v>3795.9587093739347</v>
      </c>
      <c r="H134" s="21">
        <v>5163.5283009922287</v>
      </c>
      <c r="I134" s="22">
        <v>2604.7312404582594</v>
      </c>
      <c r="J134" s="43">
        <f t="shared" si="8"/>
        <v>11564</v>
      </c>
      <c r="K134" s="44">
        <v>29</v>
      </c>
      <c r="L134" s="86"/>
      <c r="M134" s="86"/>
      <c r="N134" s="86"/>
    </row>
    <row r="135" spans="1:14" ht="15.75" thickBot="1" x14ac:dyDescent="0.3">
      <c r="A135" s="7" t="s">
        <v>112</v>
      </c>
      <c r="B135" s="6">
        <f t="shared" si="6"/>
        <v>44256</v>
      </c>
      <c r="C135" s="6" t="s">
        <v>163</v>
      </c>
      <c r="D135" s="19" t="s">
        <v>164</v>
      </c>
      <c r="E135" s="20" t="s">
        <v>109</v>
      </c>
      <c r="F135" s="40" t="str">
        <f t="shared" si="7"/>
        <v>ENEL_GX_06-1_POLPAICO_220</v>
      </c>
      <c r="G135" s="21">
        <v>2679151.3029715852</v>
      </c>
      <c r="H135" s="21">
        <v>4408168.0037672063</v>
      </c>
      <c r="I135" s="22">
        <v>2182980.0249033459</v>
      </c>
      <c r="J135" s="43">
        <f t="shared" si="8"/>
        <v>9270299</v>
      </c>
      <c r="K135" s="44">
        <v>23579</v>
      </c>
      <c r="L135" s="86"/>
      <c r="M135" s="86"/>
      <c r="N135" s="86"/>
    </row>
    <row r="136" spans="1:14" ht="15.75" thickBot="1" x14ac:dyDescent="0.3">
      <c r="A136" s="7" t="s">
        <v>112</v>
      </c>
      <c r="B136" s="6">
        <f t="shared" si="6"/>
        <v>44256</v>
      </c>
      <c r="C136" s="6" t="s">
        <v>163</v>
      </c>
      <c r="D136" s="19" t="s">
        <v>164</v>
      </c>
      <c r="E136" s="20" t="s">
        <v>110</v>
      </c>
      <c r="F136" s="40" t="str">
        <f t="shared" si="7"/>
        <v>ENEL_GX_06-1_QUILLOTA_220</v>
      </c>
      <c r="G136" s="21">
        <v>39422.403215648919</v>
      </c>
      <c r="H136" s="21">
        <v>63040.660736710561</v>
      </c>
      <c r="I136" s="22">
        <v>32195.911097480996</v>
      </c>
      <c r="J136" s="43">
        <f t="shared" si="8"/>
        <v>134659</v>
      </c>
      <c r="K136" s="44">
        <v>343</v>
      </c>
      <c r="L136" s="86"/>
      <c r="M136" s="86"/>
      <c r="N136" s="86"/>
    </row>
    <row r="137" spans="1:14" ht="15.75" thickBot="1" x14ac:dyDescent="0.3">
      <c r="A137" s="7" t="s">
        <v>112</v>
      </c>
      <c r="B137" s="6">
        <f t="shared" si="6"/>
        <v>44256</v>
      </c>
      <c r="C137" s="6" t="s">
        <v>165</v>
      </c>
      <c r="D137" s="19" t="s">
        <v>166</v>
      </c>
      <c r="E137" s="20" t="s">
        <v>104</v>
      </c>
      <c r="F137" s="40" t="str">
        <f t="shared" si="7"/>
        <v>ENEL_GX_06-2_ALTO_JAHUEL_220</v>
      </c>
      <c r="G137" s="21">
        <v>8991324.8035300039</v>
      </c>
      <c r="H137" s="21">
        <v>14613397.737946596</v>
      </c>
      <c r="I137" s="22">
        <v>7487900.6489193533</v>
      </c>
      <c r="J137" s="43">
        <f t="shared" si="8"/>
        <v>31092623</v>
      </c>
      <c r="K137" s="44">
        <v>79085</v>
      </c>
      <c r="L137" s="86"/>
      <c r="M137" s="86"/>
      <c r="N137" s="86"/>
    </row>
    <row r="138" spans="1:14" ht="15.75" thickBot="1" x14ac:dyDescent="0.3">
      <c r="A138" s="7" t="s">
        <v>112</v>
      </c>
      <c r="B138" s="6">
        <f t="shared" si="6"/>
        <v>44256</v>
      </c>
      <c r="C138" s="6" t="s">
        <v>165</v>
      </c>
      <c r="D138" s="19" t="s">
        <v>166</v>
      </c>
      <c r="E138" s="20" t="s">
        <v>105</v>
      </c>
      <c r="F138" s="40" t="str">
        <f t="shared" si="7"/>
        <v>ENEL_GX_06-2_CERRO_NAVIA_220</v>
      </c>
      <c r="G138" s="21">
        <v>8447967.4644722473</v>
      </c>
      <c r="H138" s="21">
        <v>13621796.423583886</v>
      </c>
      <c r="I138" s="22">
        <v>6986043.1275450112</v>
      </c>
      <c r="J138" s="43">
        <f t="shared" si="8"/>
        <v>29055807</v>
      </c>
      <c r="K138" s="44">
        <v>73904</v>
      </c>
      <c r="L138" s="86"/>
      <c r="M138" s="86"/>
      <c r="N138" s="86"/>
    </row>
    <row r="139" spans="1:14" ht="15.75" thickBot="1" x14ac:dyDescent="0.3">
      <c r="A139" s="7" t="s">
        <v>112</v>
      </c>
      <c r="B139" s="6">
        <f t="shared" si="6"/>
        <v>44256</v>
      </c>
      <c r="C139" s="6" t="s">
        <v>165</v>
      </c>
      <c r="D139" s="19" t="s">
        <v>166</v>
      </c>
      <c r="E139" s="20" t="s">
        <v>106</v>
      </c>
      <c r="F139" s="40" t="str">
        <f t="shared" si="7"/>
        <v>ENEL_GX_06-2_CHENA_220</v>
      </c>
      <c r="G139" s="21">
        <v>17993197.040294971</v>
      </c>
      <c r="H139" s="21">
        <v>28679286.521738388</v>
      </c>
      <c r="I139" s="22">
        <v>15024474.312583942</v>
      </c>
      <c r="J139" s="43">
        <f t="shared" si="8"/>
        <v>61696958</v>
      </c>
      <c r="K139" s="44">
        <v>156928</v>
      </c>
      <c r="L139" s="86"/>
      <c r="M139" s="86"/>
      <c r="N139" s="86"/>
    </row>
    <row r="140" spans="1:14" ht="15.75" thickBot="1" x14ac:dyDescent="0.3">
      <c r="A140" s="7" t="s">
        <v>112</v>
      </c>
      <c r="B140" s="6">
        <f t="shared" si="6"/>
        <v>44256</v>
      </c>
      <c r="C140" s="6" t="s">
        <v>165</v>
      </c>
      <c r="D140" s="19" t="s">
        <v>166</v>
      </c>
      <c r="E140" s="20" t="s">
        <v>107</v>
      </c>
      <c r="F140" s="40" t="str">
        <f t="shared" si="7"/>
        <v>ENEL_GX_06-2_LOS_MAQUIS_220</v>
      </c>
      <c r="G140" s="21">
        <v>22455.323679492409</v>
      </c>
      <c r="H140" s="21">
        <v>30098.830112443535</v>
      </c>
      <c r="I140" s="22">
        <v>15064.987929976085</v>
      </c>
      <c r="J140" s="43">
        <f t="shared" si="8"/>
        <v>67619</v>
      </c>
      <c r="K140" s="44">
        <v>172</v>
      </c>
      <c r="L140" s="86"/>
      <c r="M140" s="86"/>
      <c r="N140" s="86"/>
    </row>
    <row r="141" spans="1:14" ht="15.75" thickBot="1" x14ac:dyDescent="0.3">
      <c r="A141" s="7" t="s">
        <v>112</v>
      </c>
      <c r="B141" s="6">
        <f t="shared" si="6"/>
        <v>44256</v>
      </c>
      <c r="C141" s="6" t="s">
        <v>165</v>
      </c>
      <c r="D141" s="19" t="s">
        <v>166</v>
      </c>
      <c r="E141" s="20" t="s">
        <v>108</v>
      </c>
      <c r="F141" s="40" t="str">
        <f t="shared" si="7"/>
        <v>ENEL_GX_06-2_NOGALES_220</v>
      </c>
      <c r="G141" s="21">
        <v>9590.4714294317582</v>
      </c>
      <c r="H141" s="21">
        <v>13045.629427801572</v>
      </c>
      <c r="I141" s="22">
        <v>6580.8409562714432</v>
      </c>
      <c r="J141" s="43">
        <f t="shared" si="8"/>
        <v>29217</v>
      </c>
      <c r="K141" s="44">
        <v>74</v>
      </c>
      <c r="L141" s="86"/>
      <c r="M141" s="86"/>
      <c r="N141" s="86"/>
    </row>
    <row r="142" spans="1:14" ht="15.75" thickBot="1" x14ac:dyDescent="0.3">
      <c r="A142" s="7" t="s">
        <v>112</v>
      </c>
      <c r="B142" s="6">
        <f t="shared" si="6"/>
        <v>44256</v>
      </c>
      <c r="C142" s="6" t="s">
        <v>165</v>
      </c>
      <c r="D142" s="19" t="s">
        <v>166</v>
      </c>
      <c r="E142" s="20" t="s">
        <v>109</v>
      </c>
      <c r="F142" s="40" t="str">
        <f t="shared" si="7"/>
        <v>ENEL_GX_06-2_POLPAICO_220</v>
      </c>
      <c r="G142" s="21">
        <v>6768862.8864225987</v>
      </c>
      <c r="H142" s="21">
        <v>11137215.268402442</v>
      </c>
      <c r="I142" s="22">
        <v>5515288.5378220286</v>
      </c>
      <c r="J142" s="43">
        <f t="shared" si="8"/>
        <v>23421367</v>
      </c>
      <c r="K142" s="44">
        <v>59573</v>
      </c>
      <c r="L142" s="86"/>
      <c r="M142" s="86"/>
      <c r="N142" s="86"/>
    </row>
    <row r="143" spans="1:14" ht="15.75" thickBot="1" x14ac:dyDescent="0.3">
      <c r="A143" s="7" t="s">
        <v>112</v>
      </c>
      <c r="B143" s="6">
        <f t="shared" si="6"/>
        <v>44256</v>
      </c>
      <c r="C143" s="6" t="s">
        <v>165</v>
      </c>
      <c r="D143" s="19" t="s">
        <v>166</v>
      </c>
      <c r="E143" s="20" t="s">
        <v>110</v>
      </c>
      <c r="F143" s="40" t="str">
        <f t="shared" si="7"/>
        <v>ENEL_GX_06-2_QUILLOTA_220</v>
      </c>
      <c r="G143" s="21">
        <v>99600.512193552291</v>
      </c>
      <c r="H143" s="21">
        <v>159271.92627119954</v>
      </c>
      <c r="I143" s="22">
        <v>81342.814599751597</v>
      </c>
      <c r="J143" s="43">
        <f t="shared" si="8"/>
        <v>340215</v>
      </c>
      <c r="K143" s="44">
        <v>865</v>
      </c>
      <c r="L143" s="86"/>
      <c r="M143" s="86"/>
      <c r="N143" s="86"/>
    </row>
    <row r="144" spans="1:14" ht="15.75" thickBot="1" x14ac:dyDescent="0.3">
      <c r="A144" s="7" t="s">
        <v>112</v>
      </c>
      <c r="B144" s="6">
        <f t="shared" si="6"/>
        <v>44256</v>
      </c>
      <c r="C144" s="6" t="s">
        <v>167</v>
      </c>
      <c r="D144" s="19" t="s">
        <v>168</v>
      </c>
      <c r="E144" s="20" t="s">
        <v>104</v>
      </c>
      <c r="F144" s="40" t="str">
        <f t="shared" si="7"/>
        <v>ENEL_GX_10-1_ALTO_JAHUEL_220</v>
      </c>
      <c r="G144" s="21">
        <v>4234645.6855778014</v>
      </c>
      <c r="H144" s="21">
        <v>6882474.2776873987</v>
      </c>
      <c r="I144" s="22">
        <v>3526577.7702227733</v>
      </c>
      <c r="J144" s="43">
        <f t="shared" si="8"/>
        <v>14643698</v>
      </c>
      <c r="K144" s="44">
        <v>37247</v>
      </c>
      <c r="L144" s="86"/>
      <c r="M144" s="86"/>
      <c r="N144" s="86"/>
    </row>
    <row r="145" spans="1:14" ht="15.75" thickBot="1" x14ac:dyDescent="0.3">
      <c r="A145" s="7" t="s">
        <v>112</v>
      </c>
      <c r="B145" s="6">
        <f t="shared" si="6"/>
        <v>44256</v>
      </c>
      <c r="C145" s="6" t="s">
        <v>167</v>
      </c>
      <c r="D145" s="19" t="s">
        <v>168</v>
      </c>
      <c r="E145" s="20" t="s">
        <v>105</v>
      </c>
      <c r="F145" s="40" t="str">
        <f t="shared" si="7"/>
        <v>ENEL_GX_10-1_CERRO_NAVIA_220</v>
      </c>
      <c r="G145" s="21">
        <v>3978740.5924079251</v>
      </c>
      <c r="H145" s="21">
        <v>6415459.6475373711</v>
      </c>
      <c r="I145" s="22">
        <v>3290217.8528468297</v>
      </c>
      <c r="J145" s="43">
        <f t="shared" si="8"/>
        <v>13684418</v>
      </c>
      <c r="K145" s="44">
        <v>34807</v>
      </c>
      <c r="L145" s="86"/>
      <c r="M145" s="86"/>
      <c r="N145" s="86"/>
    </row>
    <row r="146" spans="1:14" ht="15.75" thickBot="1" x14ac:dyDescent="0.3">
      <c r="A146" s="7" t="s">
        <v>112</v>
      </c>
      <c r="B146" s="6">
        <f t="shared" si="6"/>
        <v>44256</v>
      </c>
      <c r="C146" s="6" t="s">
        <v>167</v>
      </c>
      <c r="D146" s="19" t="s">
        <v>168</v>
      </c>
      <c r="E146" s="20" t="s">
        <v>106</v>
      </c>
      <c r="F146" s="40" t="str">
        <f t="shared" si="7"/>
        <v>ENEL_GX_10-1_CHENA_220</v>
      </c>
      <c r="G146" s="21">
        <v>8474258.897478845</v>
      </c>
      <c r="H146" s="21">
        <v>13507088.175376445</v>
      </c>
      <c r="I146" s="22">
        <v>7076079.0780107854</v>
      </c>
      <c r="J146" s="43">
        <f t="shared" si="8"/>
        <v>29057426</v>
      </c>
      <c r="K146" s="44">
        <v>73908</v>
      </c>
      <c r="L146" s="86"/>
      <c r="M146" s="86"/>
      <c r="N146" s="86"/>
    </row>
    <row r="147" spans="1:14" ht="15.75" thickBot="1" x14ac:dyDescent="0.3">
      <c r="A147" s="7" t="s">
        <v>112</v>
      </c>
      <c r="B147" s="6">
        <f t="shared" si="6"/>
        <v>44256</v>
      </c>
      <c r="C147" s="6" t="s">
        <v>167</v>
      </c>
      <c r="D147" s="19" t="s">
        <v>168</v>
      </c>
      <c r="E147" s="20" t="s">
        <v>107</v>
      </c>
      <c r="F147" s="40" t="str">
        <f t="shared" si="7"/>
        <v>ENEL_GX_10-1_LOS_MAQUIS_220</v>
      </c>
      <c r="G147" s="21">
        <v>10575.787396789738</v>
      </c>
      <c r="H147" s="21">
        <v>14175.650848088384</v>
      </c>
      <c r="I147" s="22">
        <v>7095.159782895279</v>
      </c>
      <c r="J147" s="43">
        <f t="shared" si="8"/>
        <v>31847</v>
      </c>
      <c r="K147" s="44">
        <v>81</v>
      </c>
      <c r="L147" s="86"/>
      <c r="M147" s="86"/>
      <c r="N147" s="86"/>
    </row>
    <row r="148" spans="1:14" ht="15.75" thickBot="1" x14ac:dyDescent="0.3">
      <c r="A148" s="7" t="s">
        <v>112</v>
      </c>
      <c r="B148" s="6">
        <f t="shared" si="6"/>
        <v>44256</v>
      </c>
      <c r="C148" s="6" t="s">
        <v>167</v>
      </c>
      <c r="D148" s="19" t="s">
        <v>168</v>
      </c>
      <c r="E148" s="20" t="s">
        <v>108</v>
      </c>
      <c r="F148" s="40" t="str">
        <f t="shared" si="7"/>
        <v>ENEL_GX_10-1_NOGALES_220</v>
      </c>
      <c r="G148" s="21">
        <v>4516.8258681252346</v>
      </c>
      <c r="H148" s="21">
        <v>6144.1021850748875</v>
      </c>
      <c r="I148" s="22">
        <v>3099.3797212183608</v>
      </c>
      <c r="J148" s="43">
        <f t="shared" si="8"/>
        <v>13760</v>
      </c>
      <c r="K148" s="44">
        <v>35</v>
      </c>
      <c r="L148" s="86"/>
      <c r="M148" s="86"/>
      <c r="N148" s="86"/>
    </row>
    <row r="149" spans="1:14" ht="15.75" thickBot="1" x14ac:dyDescent="0.3">
      <c r="A149" s="7" t="s">
        <v>112</v>
      </c>
      <c r="B149" s="6">
        <f t="shared" si="6"/>
        <v>44256</v>
      </c>
      <c r="C149" s="6" t="s">
        <v>167</v>
      </c>
      <c r="D149" s="19" t="s">
        <v>168</v>
      </c>
      <c r="E149" s="20" t="s">
        <v>109</v>
      </c>
      <c r="F149" s="40" t="str">
        <f t="shared" si="7"/>
        <v>ENEL_GX_10-1_POLPAICO_220</v>
      </c>
      <c r="G149" s="21">
        <v>3187932.4398339777</v>
      </c>
      <c r="H149" s="21">
        <v>5245296.06217492</v>
      </c>
      <c r="I149" s="22">
        <v>2597536.3277095095</v>
      </c>
      <c r="J149" s="43">
        <f t="shared" si="8"/>
        <v>11030765</v>
      </c>
      <c r="K149" s="44">
        <v>28057</v>
      </c>
      <c r="L149" s="86"/>
      <c r="M149" s="86"/>
      <c r="N149" s="86"/>
    </row>
    <row r="150" spans="1:14" ht="15.75" thickBot="1" x14ac:dyDescent="0.3">
      <c r="A150" s="7" t="s">
        <v>112</v>
      </c>
      <c r="B150" s="6">
        <f t="shared" si="6"/>
        <v>44256</v>
      </c>
      <c r="C150" s="6" t="s">
        <v>167</v>
      </c>
      <c r="D150" s="19" t="s">
        <v>168</v>
      </c>
      <c r="E150" s="20" t="s">
        <v>110</v>
      </c>
      <c r="F150" s="40" t="str">
        <f t="shared" si="7"/>
        <v>ENEL_GX_10-1_QUILLOTA_220</v>
      </c>
      <c r="G150" s="21">
        <v>46908.869210928402</v>
      </c>
      <c r="H150" s="21">
        <v>75012.324674691656</v>
      </c>
      <c r="I150" s="22">
        <v>38310.038445319929</v>
      </c>
      <c r="J150" s="43">
        <f t="shared" si="8"/>
        <v>160231</v>
      </c>
      <c r="K150" s="44">
        <v>408</v>
      </c>
      <c r="L150" s="86"/>
      <c r="M150" s="86"/>
      <c r="N150" s="86"/>
    </row>
    <row r="151" spans="1:14" ht="15.75" thickBot="1" x14ac:dyDescent="0.3">
      <c r="A151" s="7" t="s">
        <v>112</v>
      </c>
      <c r="B151" s="6">
        <f t="shared" si="6"/>
        <v>44256</v>
      </c>
      <c r="C151" s="6" t="s">
        <v>169</v>
      </c>
      <c r="D151" s="19" t="s">
        <v>170</v>
      </c>
      <c r="E151" s="20" t="s">
        <v>104</v>
      </c>
      <c r="F151" s="40" t="str">
        <f t="shared" si="7"/>
        <v>ENEL_GX_13-1_ALTO_JAHUEL_220</v>
      </c>
      <c r="G151" s="21">
        <v>2097153.3822272229</v>
      </c>
      <c r="H151" s="21">
        <v>3408456.1687655291</v>
      </c>
      <c r="I151" s="22">
        <v>1746491.9258058071</v>
      </c>
      <c r="J151" s="43">
        <f t="shared" si="8"/>
        <v>7252101</v>
      </c>
      <c r="K151" s="44">
        <v>18446</v>
      </c>
      <c r="L151" s="86"/>
      <c r="M151" s="86"/>
      <c r="N151" s="86"/>
    </row>
    <row r="152" spans="1:14" ht="15.75" thickBot="1" x14ac:dyDescent="0.3">
      <c r="A152" s="7" t="s">
        <v>112</v>
      </c>
      <c r="B152" s="6">
        <f t="shared" si="6"/>
        <v>44256</v>
      </c>
      <c r="C152" s="6" t="s">
        <v>169</v>
      </c>
      <c r="D152" s="19" t="s">
        <v>170</v>
      </c>
      <c r="E152" s="20" t="s">
        <v>105</v>
      </c>
      <c r="F152" s="40" t="str">
        <f t="shared" si="7"/>
        <v>ENEL_GX_13-1_CERRO_NAVIA_220</v>
      </c>
      <c r="G152" s="21">
        <v>1970419.7021230864</v>
      </c>
      <c r="H152" s="21">
        <v>3177173.2270770818</v>
      </c>
      <c r="I152" s="22">
        <v>1629437.7406502259</v>
      </c>
      <c r="J152" s="43">
        <f t="shared" si="8"/>
        <v>6777031</v>
      </c>
      <c r="K152" s="44">
        <v>17238</v>
      </c>
      <c r="L152" s="86"/>
      <c r="M152" s="86"/>
      <c r="N152" s="86"/>
    </row>
    <row r="153" spans="1:14" ht="15.75" thickBot="1" x14ac:dyDescent="0.3">
      <c r="A153" s="7" t="s">
        <v>112</v>
      </c>
      <c r="B153" s="6">
        <f t="shared" si="6"/>
        <v>44256</v>
      </c>
      <c r="C153" s="6" t="s">
        <v>169</v>
      </c>
      <c r="D153" s="19" t="s">
        <v>170</v>
      </c>
      <c r="E153" s="20" t="s">
        <v>106</v>
      </c>
      <c r="F153" s="40" t="str">
        <f t="shared" si="7"/>
        <v>ENEL_GX_13-1_CHENA_220</v>
      </c>
      <c r="G153" s="21">
        <v>4196766.8674721718</v>
      </c>
      <c r="H153" s="21">
        <v>6689210.3269714294</v>
      </c>
      <c r="I153" s="22">
        <v>3504336.4364338303</v>
      </c>
      <c r="J153" s="43">
        <f t="shared" si="8"/>
        <v>14390314</v>
      </c>
      <c r="K153" s="44">
        <v>36602</v>
      </c>
      <c r="L153" s="86"/>
      <c r="M153" s="86"/>
      <c r="N153" s="86"/>
    </row>
    <row r="154" spans="1:14" ht="15.75" thickBot="1" x14ac:dyDescent="0.3">
      <c r="A154" s="7" t="s">
        <v>112</v>
      </c>
      <c r="B154" s="6">
        <f t="shared" si="6"/>
        <v>44256</v>
      </c>
      <c r="C154" s="6" t="s">
        <v>169</v>
      </c>
      <c r="D154" s="19" t="s">
        <v>170</v>
      </c>
      <c r="E154" s="20" t="s">
        <v>107</v>
      </c>
      <c r="F154" s="40" t="str">
        <f t="shared" si="7"/>
        <v>ENEL_GX_13-1_LOS_MAQUIS_220</v>
      </c>
      <c r="G154" s="21">
        <v>5237.5216147197889</v>
      </c>
      <c r="H154" s="21">
        <v>7020.3073240788526</v>
      </c>
      <c r="I154" s="22">
        <v>3513.7859081854053</v>
      </c>
      <c r="J154" s="43">
        <f t="shared" si="8"/>
        <v>15772</v>
      </c>
      <c r="K154" s="44">
        <v>40</v>
      </c>
      <c r="L154" s="86"/>
      <c r="M154" s="86"/>
      <c r="N154" s="86"/>
    </row>
    <row r="155" spans="1:14" ht="15.75" thickBot="1" x14ac:dyDescent="0.3">
      <c r="A155" s="7" t="s">
        <v>112</v>
      </c>
      <c r="B155" s="6">
        <f t="shared" si="6"/>
        <v>44256</v>
      </c>
      <c r="C155" s="6" t="s">
        <v>169</v>
      </c>
      <c r="D155" s="19" t="s">
        <v>170</v>
      </c>
      <c r="E155" s="20" t="s">
        <v>108</v>
      </c>
      <c r="F155" s="40" t="str">
        <f t="shared" si="7"/>
        <v>ENEL_GX_13-1_NOGALES_220</v>
      </c>
      <c r="G155" s="21">
        <v>2236.899459742584</v>
      </c>
      <c r="H155" s="21">
        <v>3042.7869613892722</v>
      </c>
      <c r="I155" s="22">
        <v>1534.9276297888591</v>
      </c>
      <c r="J155" s="43">
        <f t="shared" si="8"/>
        <v>6815</v>
      </c>
      <c r="K155" s="44">
        <v>17</v>
      </c>
      <c r="L155" s="86"/>
      <c r="M155" s="86"/>
      <c r="N155" s="86"/>
    </row>
    <row r="156" spans="1:14" ht="15.75" thickBot="1" x14ac:dyDescent="0.3">
      <c r="A156" s="7" t="s">
        <v>112</v>
      </c>
      <c r="B156" s="6">
        <f t="shared" si="6"/>
        <v>44256</v>
      </c>
      <c r="C156" s="6" t="s">
        <v>169</v>
      </c>
      <c r="D156" s="19" t="s">
        <v>170</v>
      </c>
      <c r="E156" s="20" t="s">
        <v>109</v>
      </c>
      <c r="F156" s="40" t="str">
        <f t="shared" si="7"/>
        <v>ENEL_GX_13-1_POLPAICO_220</v>
      </c>
      <c r="G156" s="21">
        <v>1578782.2157776316</v>
      </c>
      <c r="H156" s="21">
        <v>2597664.8802135456</v>
      </c>
      <c r="I156" s="22">
        <v>1286396.1945309236</v>
      </c>
      <c r="J156" s="43">
        <f t="shared" si="8"/>
        <v>5462843</v>
      </c>
      <c r="K156" s="44">
        <v>13895</v>
      </c>
      <c r="L156" s="86"/>
      <c r="M156" s="86"/>
      <c r="N156" s="86"/>
    </row>
    <row r="157" spans="1:14" ht="15.75" thickBot="1" x14ac:dyDescent="0.3">
      <c r="A157" s="7" t="s">
        <v>112</v>
      </c>
      <c r="B157" s="6">
        <f t="shared" si="6"/>
        <v>44256</v>
      </c>
      <c r="C157" s="6" t="s">
        <v>169</v>
      </c>
      <c r="D157" s="19" t="s">
        <v>170</v>
      </c>
      <c r="E157" s="20" t="s">
        <v>110</v>
      </c>
      <c r="F157" s="40" t="str">
        <f t="shared" si="7"/>
        <v>ENEL_GX_13-1_QUILLOTA_220</v>
      </c>
      <c r="G157" s="21">
        <v>23231.009398778078</v>
      </c>
      <c r="H157" s="21">
        <v>37148.881413154515</v>
      </c>
      <c r="I157" s="22">
        <v>18972.549928435219</v>
      </c>
      <c r="J157" s="43">
        <f t="shared" si="8"/>
        <v>79352</v>
      </c>
      <c r="K157" s="44">
        <v>202</v>
      </c>
      <c r="L157" s="86"/>
      <c r="M157" s="86"/>
      <c r="N157" s="86"/>
    </row>
    <row r="158" spans="1:14" ht="15.75" thickBot="1" x14ac:dyDescent="0.3">
      <c r="A158" s="7" t="s">
        <v>112</v>
      </c>
      <c r="B158" s="6">
        <f t="shared" si="6"/>
        <v>44256</v>
      </c>
      <c r="C158" s="6" t="s">
        <v>171</v>
      </c>
      <c r="D158" s="19" t="s">
        <v>172</v>
      </c>
      <c r="E158" s="20" t="s">
        <v>104</v>
      </c>
      <c r="F158" s="40" t="str">
        <f t="shared" si="7"/>
        <v>ENEL_GX_13-3_ALTO_JAHUEL_220</v>
      </c>
      <c r="G158" s="21">
        <v>429581.27899250359</v>
      </c>
      <c r="H158" s="21">
        <v>698188.77950317715</v>
      </c>
      <c r="I158" s="22">
        <v>357751.72269037686</v>
      </c>
      <c r="J158" s="43">
        <f t="shared" si="8"/>
        <v>1485522</v>
      </c>
      <c r="K158" s="44">
        <v>3778</v>
      </c>
      <c r="L158" s="86"/>
      <c r="M158" s="86"/>
      <c r="N158" s="86"/>
    </row>
    <row r="159" spans="1:14" ht="15.75" thickBot="1" x14ac:dyDescent="0.3">
      <c r="A159" s="7" t="s">
        <v>112</v>
      </c>
      <c r="B159" s="6">
        <f t="shared" si="6"/>
        <v>44256</v>
      </c>
      <c r="C159" s="6" t="s">
        <v>171</v>
      </c>
      <c r="D159" s="19" t="s">
        <v>172</v>
      </c>
      <c r="E159" s="20" t="s">
        <v>105</v>
      </c>
      <c r="F159" s="40" t="str">
        <f t="shared" si="7"/>
        <v>ENEL_GX_13-3_CERRO_NAVIA_220</v>
      </c>
      <c r="G159" s="21">
        <v>403621.12898538169</v>
      </c>
      <c r="H159" s="21">
        <v>650812.73980017996</v>
      </c>
      <c r="I159" s="22">
        <v>333774.32218323945</v>
      </c>
      <c r="J159" s="43">
        <f t="shared" si="8"/>
        <v>1388208</v>
      </c>
      <c r="K159" s="44">
        <v>3531</v>
      </c>
      <c r="L159" s="86"/>
      <c r="M159" s="86"/>
      <c r="N159" s="86"/>
    </row>
    <row r="160" spans="1:14" ht="15.75" thickBot="1" x14ac:dyDescent="0.3">
      <c r="A160" s="7" t="s">
        <v>112</v>
      </c>
      <c r="B160" s="6">
        <f t="shared" si="6"/>
        <v>44256</v>
      </c>
      <c r="C160" s="6" t="s">
        <v>171</v>
      </c>
      <c r="D160" s="19" t="s">
        <v>172</v>
      </c>
      <c r="E160" s="20" t="s">
        <v>106</v>
      </c>
      <c r="F160" s="40" t="str">
        <f t="shared" si="7"/>
        <v>ENEL_GX_13-3_CHENA_220</v>
      </c>
      <c r="G160" s="21">
        <v>859666.48593313154</v>
      </c>
      <c r="H160" s="21">
        <v>1370219.0560131881</v>
      </c>
      <c r="I160" s="22">
        <v>717828.91091376066</v>
      </c>
      <c r="J160" s="43">
        <f t="shared" si="8"/>
        <v>2947714</v>
      </c>
      <c r="K160" s="44">
        <v>7498</v>
      </c>
      <c r="L160" s="86"/>
      <c r="M160" s="86"/>
      <c r="N160" s="86"/>
    </row>
    <row r="161" spans="1:14" ht="15.75" thickBot="1" x14ac:dyDescent="0.3">
      <c r="A161" s="7" t="s">
        <v>112</v>
      </c>
      <c r="B161" s="6">
        <f t="shared" si="6"/>
        <v>44256</v>
      </c>
      <c r="C161" s="6" t="s">
        <v>171</v>
      </c>
      <c r="D161" s="19" t="s">
        <v>172</v>
      </c>
      <c r="E161" s="20" t="s">
        <v>107</v>
      </c>
      <c r="F161" s="40" t="str">
        <f t="shared" si="7"/>
        <v>ENEL_GX_13-3_LOS_MAQUIS_220</v>
      </c>
      <c r="G161" s="21">
        <v>1072.8548770298921</v>
      </c>
      <c r="H161" s="21">
        <v>1438.0410249227436</v>
      </c>
      <c r="I161" s="22">
        <v>719.76454242037653</v>
      </c>
      <c r="J161" s="43">
        <f t="shared" si="8"/>
        <v>3231</v>
      </c>
      <c r="K161" s="44">
        <v>8</v>
      </c>
      <c r="L161" s="86"/>
      <c r="M161" s="86"/>
      <c r="N161" s="86"/>
    </row>
    <row r="162" spans="1:14" ht="15.75" thickBot="1" x14ac:dyDescent="0.3">
      <c r="A162" s="7" t="s">
        <v>112</v>
      </c>
      <c r="B162" s="6">
        <f t="shared" si="6"/>
        <v>44256</v>
      </c>
      <c r="C162" s="6" t="s">
        <v>171</v>
      </c>
      <c r="D162" s="19" t="s">
        <v>172</v>
      </c>
      <c r="E162" s="20" t="s">
        <v>108</v>
      </c>
      <c r="F162" s="40" t="str">
        <f t="shared" si="7"/>
        <v>ENEL_GX_13-3_NOGALES_220</v>
      </c>
      <c r="G162" s="21">
        <v>458.20689084425982</v>
      </c>
      <c r="H162" s="21">
        <v>623.28503277481911</v>
      </c>
      <c r="I162" s="22">
        <v>314.41485394137368</v>
      </c>
      <c r="J162" s="43">
        <f t="shared" si="8"/>
        <v>1396</v>
      </c>
      <c r="K162" s="44">
        <v>4</v>
      </c>
      <c r="L162" s="86"/>
      <c r="M162" s="86"/>
      <c r="N162" s="86"/>
    </row>
    <row r="163" spans="1:14" ht="15.75" thickBot="1" x14ac:dyDescent="0.3">
      <c r="A163" s="7" t="s">
        <v>112</v>
      </c>
      <c r="B163" s="6">
        <f t="shared" si="6"/>
        <v>44256</v>
      </c>
      <c r="C163" s="6" t="s">
        <v>171</v>
      </c>
      <c r="D163" s="19" t="s">
        <v>172</v>
      </c>
      <c r="E163" s="20" t="s">
        <v>109</v>
      </c>
      <c r="F163" s="40" t="str">
        <f t="shared" si="7"/>
        <v>ENEL_GX_13-3_POLPAICO_220</v>
      </c>
      <c r="G163" s="21">
        <v>323398.03528538009</v>
      </c>
      <c r="H163" s="21">
        <v>532106.14497396688</v>
      </c>
      <c r="I163" s="22">
        <v>263505.62968875357</v>
      </c>
      <c r="J163" s="43">
        <f t="shared" si="8"/>
        <v>1119010</v>
      </c>
      <c r="K163" s="44">
        <v>2846</v>
      </c>
      <c r="L163" s="86"/>
      <c r="M163" s="86"/>
      <c r="N163" s="86"/>
    </row>
    <row r="164" spans="1:14" ht="15.75" thickBot="1" x14ac:dyDescent="0.3">
      <c r="A164" s="7" t="s">
        <v>112</v>
      </c>
      <c r="B164" s="6">
        <f t="shared" si="6"/>
        <v>44256</v>
      </c>
      <c r="C164" s="6" t="s">
        <v>171</v>
      </c>
      <c r="D164" s="19" t="s">
        <v>172</v>
      </c>
      <c r="E164" s="20" t="s">
        <v>110</v>
      </c>
      <c r="F164" s="40" t="str">
        <f t="shared" si="7"/>
        <v>ENEL_GX_13-3_QUILLOTA_220</v>
      </c>
      <c r="G164" s="21">
        <v>4758.6441766197358</v>
      </c>
      <c r="H164" s="21">
        <v>7609.5836031103854</v>
      </c>
      <c r="I164" s="22">
        <v>3886.3405667307875</v>
      </c>
      <c r="J164" s="43">
        <f t="shared" si="8"/>
        <v>16255</v>
      </c>
      <c r="K164" s="44">
        <v>41</v>
      </c>
      <c r="L164" s="86"/>
      <c r="M164" s="86"/>
      <c r="N164" s="86"/>
    </row>
    <row r="165" spans="1:14" ht="15.75" thickBot="1" x14ac:dyDescent="0.3">
      <c r="A165" s="7" t="s">
        <v>112</v>
      </c>
      <c r="B165" s="6">
        <f t="shared" si="6"/>
        <v>44256</v>
      </c>
      <c r="C165" s="6" t="s">
        <v>173</v>
      </c>
      <c r="D165" s="19" t="s">
        <v>174</v>
      </c>
      <c r="E165" s="20" t="s">
        <v>104</v>
      </c>
      <c r="F165" s="40" t="str">
        <f t="shared" si="7"/>
        <v>ENGIE_ENERGIA_ALTO_JAHUEL_220</v>
      </c>
      <c r="G165" s="21">
        <v>3970169.9625107315</v>
      </c>
      <c r="H165" s="21">
        <v>6452627.8404090172</v>
      </c>
      <c r="I165" s="22">
        <v>3306324.5837735604</v>
      </c>
      <c r="J165" s="43">
        <f t="shared" si="8"/>
        <v>13729122</v>
      </c>
      <c r="K165" s="44">
        <v>34920</v>
      </c>
      <c r="L165" s="86"/>
      <c r="M165" s="86"/>
      <c r="N165" s="86"/>
    </row>
    <row r="166" spans="1:14" ht="15.75" thickBot="1" x14ac:dyDescent="0.3">
      <c r="A166" s="7" t="s">
        <v>112</v>
      </c>
      <c r="B166" s="6">
        <f t="shared" si="6"/>
        <v>44256</v>
      </c>
      <c r="C166" s="6" t="s">
        <v>173</v>
      </c>
      <c r="D166" s="19" t="s">
        <v>174</v>
      </c>
      <c r="E166" s="20" t="s">
        <v>105</v>
      </c>
      <c r="F166" s="40" t="str">
        <f t="shared" si="7"/>
        <v>ENGIE_ENERGIA_CERRO_NAVIA_220</v>
      </c>
      <c r="G166" s="21">
        <v>3730247.477940945</v>
      </c>
      <c r="H166" s="21">
        <v>6014780.7111935997</v>
      </c>
      <c r="I166" s="22">
        <v>3084726.5767659326</v>
      </c>
      <c r="J166" s="43">
        <f t="shared" si="8"/>
        <v>12829755</v>
      </c>
      <c r="K166" s="44">
        <v>32633</v>
      </c>
      <c r="L166" s="86"/>
      <c r="M166" s="86"/>
      <c r="N166" s="86"/>
    </row>
    <row r="167" spans="1:14" ht="15.75" thickBot="1" x14ac:dyDescent="0.3">
      <c r="A167" s="7" t="s">
        <v>112</v>
      </c>
      <c r="B167" s="6">
        <f t="shared" si="6"/>
        <v>44256</v>
      </c>
      <c r="C167" s="6" t="s">
        <v>173</v>
      </c>
      <c r="D167" s="19" t="s">
        <v>174</v>
      </c>
      <c r="E167" s="20" t="s">
        <v>106</v>
      </c>
      <c r="F167" s="40" t="str">
        <f t="shared" si="7"/>
        <v>ENGIE_ENERGIA_CHENA_220</v>
      </c>
      <c r="G167" s="21">
        <v>7944997.2034010179</v>
      </c>
      <c r="H167" s="21">
        <v>12663500.027286571</v>
      </c>
      <c r="I167" s="22">
        <v>6634141.0105567863</v>
      </c>
      <c r="J167" s="43">
        <f t="shared" si="8"/>
        <v>27242638</v>
      </c>
      <c r="K167" s="44">
        <v>69292</v>
      </c>
      <c r="L167" s="86"/>
      <c r="M167" s="86"/>
      <c r="N167" s="86"/>
    </row>
    <row r="168" spans="1:14" ht="15.75" thickBot="1" x14ac:dyDescent="0.3">
      <c r="A168" s="7" t="s">
        <v>112</v>
      </c>
      <c r="B168" s="6">
        <f t="shared" si="6"/>
        <v>44256</v>
      </c>
      <c r="C168" s="6" t="s">
        <v>173</v>
      </c>
      <c r="D168" s="19" t="s">
        <v>174</v>
      </c>
      <c r="E168" s="20" t="s">
        <v>107</v>
      </c>
      <c r="F168" s="40" t="str">
        <f t="shared" si="7"/>
        <v>ENGIE_ENERGIA_LOS_MAQUIS_220</v>
      </c>
      <c r="G168" s="21">
        <v>9915.274280356969</v>
      </c>
      <c r="H168" s="21">
        <v>13290.307471955855</v>
      </c>
      <c r="I168" s="22">
        <v>6652.0300258418074</v>
      </c>
      <c r="J168" s="43">
        <f t="shared" si="8"/>
        <v>29858</v>
      </c>
      <c r="K168" s="44">
        <v>76</v>
      </c>
      <c r="L168" s="86"/>
      <c r="M168" s="86"/>
      <c r="N168" s="86"/>
    </row>
    <row r="169" spans="1:14" ht="15.75" thickBot="1" x14ac:dyDescent="0.3">
      <c r="A169" s="7" t="s">
        <v>112</v>
      </c>
      <c r="B169" s="6">
        <f t="shared" si="6"/>
        <v>44256</v>
      </c>
      <c r="C169" s="6" t="s">
        <v>173</v>
      </c>
      <c r="D169" s="19" t="s">
        <v>174</v>
      </c>
      <c r="E169" s="20" t="s">
        <v>108</v>
      </c>
      <c r="F169" s="40" t="str">
        <f t="shared" si="7"/>
        <v>ENGIE_ENERGIA_NOGALES_220</v>
      </c>
      <c r="G169" s="21">
        <v>4234.7265200005595</v>
      </c>
      <c r="H169" s="21">
        <v>5760.3709384372069</v>
      </c>
      <c r="I169" s="22">
        <v>2905.8072824142409</v>
      </c>
      <c r="J169" s="43">
        <f t="shared" si="8"/>
        <v>12901</v>
      </c>
      <c r="K169" s="44">
        <v>33</v>
      </c>
      <c r="L169" s="86"/>
      <c r="M169" s="86"/>
      <c r="N169" s="86"/>
    </row>
    <row r="170" spans="1:14" ht="15.75" thickBot="1" x14ac:dyDescent="0.3">
      <c r="A170" s="7" t="s">
        <v>112</v>
      </c>
      <c r="B170" s="6">
        <f t="shared" si="6"/>
        <v>44256</v>
      </c>
      <c r="C170" s="6" t="s">
        <v>173</v>
      </c>
      <c r="D170" s="19" t="s">
        <v>174</v>
      </c>
      <c r="E170" s="20" t="s">
        <v>109</v>
      </c>
      <c r="F170" s="40" t="str">
        <f t="shared" si="7"/>
        <v>ENGIE_ENERGIA_POLPAICO_220</v>
      </c>
      <c r="G170" s="21">
        <v>2988829.4216084946</v>
      </c>
      <c r="H170" s="21">
        <v>4917699.9486513678</v>
      </c>
      <c r="I170" s="22">
        <v>2435306.6278780308</v>
      </c>
      <c r="J170" s="43">
        <f t="shared" si="8"/>
        <v>10341836</v>
      </c>
      <c r="K170" s="44">
        <v>26305</v>
      </c>
      <c r="L170" s="86"/>
      <c r="M170" s="86"/>
      <c r="N170" s="86"/>
    </row>
    <row r="171" spans="1:14" ht="15.75" thickBot="1" x14ac:dyDescent="0.3">
      <c r="A171" s="7" t="s">
        <v>112</v>
      </c>
      <c r="B171" s="6">
        <f t="shared" si="6"/>
        <v>44256</v>
      </c>
      <c r="C171" s="6" t="s">
        <v>173</v>
      </c>
      <c r="D171" s="19" t="s">
        <v>174</v>
      </c>
      <c r="E171" s="20" t="s">
        <v>110</v>
      </c>
      <c r="F171" s="40" t="str">
        <f t="shared" si="7"/>
        <v>ENGIE_ENERGIA_QUILLOTA_220</v>
      </c>
      <c r="G171" s="21">
        <v>43979.165518109032</v>
      </c>
      <c r="H171" s="21">
        <v>70327.413520295057</v>
      </c>
      <c r="I171" s="22">
        <v>35917.376609865627</v>
      </c>
      <c r="J171" s="43">
        <f t="shared" si="8"/>
        <v>150224</v>
      </c>
      <c r="K171" s="44">
        <v>382</v>
      </c>
      <c r="L171" s="86"/>
      <c r="M171" s="86"/>
      <c r="N171" s="86"/>
    </row>
    <row r="172" spans="1:14" ht="15.75" thickBot="1" x14ac:dyDescent="0.3">
      <c r="A172" s="7" t="s">
        <v>128</v>
      </c>
      <c r="B172" s="6">
        <f t="shared" si="6"/>
        <v>44256</v>
      </c>
      <c r="C172" s="6" t="s">
        <v>175</v>
      </c>
      <c r="D172" s="19" t="s">
        <v>176</v>
      </c>
      <c r="E172" s="20" t="s">
        <v>104</v>
      </c>
      <c r="F172" s="40" t="str">
        <f t="shared" si="7"/>
        <v>ERNC-1_A_ALTO_JAHUEL_220</v>
      </c>
      <c r="G172" s="21">
        <v>126041.30592763559</v>
      </c>
      <c r="H172" s="21">
        <v>0</v>
      </c>
      <c r="I172" s="22">
        <v>0</v>
      </c>
      <c r="J172" s="43">
        <f t="shared" si="8"/>
        <v>126041</v>
      </c>
      <c r="K172" s="44">
        <v>0</v>
      </c>
      <c r="L172" s="86"/>
      <c r="M172" s="86"/>
      <c r="N172" s="86"/>
    </row>
    <row r="173" spans="1:14" ht="15.75" thickBot="1" x14ac:dyDescent="0.3">
      <c r="A173" s="7" t="s">
        <v>128</v>
      </c>
      <c r="B173" s="6">
        <f t="shared" si="6"/>
        <v>44256</v>
      </c>
      <c r="C173" s="6" t="s">
        <v>175</v>
      </c>
      <c r="D173" s="19" t="s">
        <v>176</v>
      </c>
      <c r="E173" s="20" t="s">
        <v>105</v>
      </c>
      <c r="F173" s="40" t="str">
        <f t="shared" si="7"/>
        <v>ERNC-1_A_CERRO_NAVIA_220</v>
      </c>
      <c r="G173" s="21">
        <v>118424.46746426284</v>
      </c>
      <c r="H173" s="21">
        <v>0</v>
      </c>
      <c r="I173" s="22">
        <v>0</v>
      </c>
      <c r="J173" s="43">
        <f t="shared" si="8"/>
        <v>118424</v>
      </c>
      <c r="K173" s="44">
        <v>0</v>
      </c>
      <c r="L173" s="86"/>
      <c r="M173" s="86"/>
      <c r="N173" s="86"/>
    </row>
    <row r="174" spans="1:14" ht="15.75" thickBot="1" x14ac:dyDescent="0.3">
      <c r="A174" s="7" t="s">
        <v>128</v>
      </c>
      <c r="B174" s="6">
        <f t="shared" si="6"/>
        <v>44256</v>
      </c>
      <c r="C174" s="6" t="s">
        <v>175</v>
      </c>
      <c r="D174" s="19" t="s">
        <v>176</v>
      </c>
      <c r="E174" s="20" t="s">
        <v>106</v>
      </c>
      <c r="F174" s="40" t="str">
        <f t="shared" si="7"/>
        <v>ERNC-1_A_CHENA_220</v>
      </c>
      <c r="G174" s="21">
        <v>252230.46684751852</v>
      </c>
      <c r="H174" s="21">
        <v>0</v>
      </c>
      <c r="I174" s="22">
        <v>0</v>
      </c>
      <c r="J174" s="43">
        <f t="shared" si="8"/>
        <v>252230</v>
      </c>
      <c r="K174" s="44">
        <v>0</v>
      </c>
      <c r="L174" s="86"/>
      <c r="M174" s="86"/>
      <c r="N174" s="86"/>
    </row>
    <row r="175" spans="1:14" ht="15.75" thickBot="1" x14ac:dyDescent="0.3">
      <c r="A175" s="7" t="s">
        <v>128</v>
      </c>
      <c r="B175" s="6">
        <f t="shared" si="6"/>
        <v>44256</v>
      </c>
      <c r="C175" s="6" t="s">
        <v>175</v>
      </c>
      <c r="D175" s="19" t="s">
        <v>176</v>
      </c>
      <c r="E175" s="20" t="s">
        <v>107</v>
      </c>
      <c r="F175" s="40" t="str">
        <f t="shared" si="7"/>
        <v>ERNC-1_A_LOS_MAQUIS_220</v>
      </c>
      <c r="G175" s="21">
        <v>314.78101207953296</v>
      </c>
      <c r="H175" s="21">
        <v>0</v>
      </c>
      <c r="I175" s="22">
        <v>0</v>
      </c>
      <c r="J175" s="43">
        <f t="shared" si="8"/>
        <v>315</v>
      </c>
      <c r="K175" s="44">
        <v>0</v>
      </c>
      <c r="L175" s="86"/>
      <c r="M175" s="86"/>
      <c r="N175" s="86"/>
    </row>
    <row r="176" spans="1:14" ht="15.75" thickBot="1" x14ac:dyDescent="0.3">
      <c r="A176" s="7" t="s">
        <v>128</v>
      </c>
      <c r="B176" s="6">
        <f t="shared" si="6"/>
        <v>44256</v>
      </c>
      <c r="C176" s="6" t="s">
        <v>175</v>
      </c>
      <c r="D176" s="19" t="s">
        <v>176</v>
      </c>
      <c r="E176" s="20" t="s">
        <v>108</v>
      </c>
      <c r="F176" s="40" t="str">
        <f t="shared" si="7"/>
        <v>ERNC-1_A_NOGALES_220</v>
      </c>
      <c r="G176" s="21">
        <v>134.44020429032688</v>
      </c>
      <c r="H176" s="21">
        <v>0</v>
      </c>
      <c r="I176" s="22">
        <v>0</v>
      </c>
      <c r="J176" s="43">
        <f t="shared" si="8"/>
        <v>134</v>
      </c>
      <c r="K176" s="44">
        <v>0</v>
      </c>
      <c r="L176" s="86"/>
      <c r="M176" s="86"/>
      <c r="N176" s="86"/>
    </row>
    <row r="177" spans="1:14" ht="15.75" thickBot="1" x14ac:dyDescent="0.3">
      <c r="A177" s="7" t="s">
        <v>128</v>
      </c>
      <c r="B177" s="6">
        <f t="shared" si="6"/>
        <v>44256</v>
      </c>
      <c r="C177" s="6" t="s">
        <v>175</v>
      </c>
      <c r="D177" s="19" t="s">
        <v>176</v>
      </c>
      <c r="E177" s="20" t="s">
        <v>109</v>
      </c>
      <c r="F177" s="40" t="str">
        <f t="shared" si="7"/>
        <v>ERNC-1_A_POLPAICO_220</v>
      </c>
      <c r="G177" s="21">
        <v>94886.608646910317</v>
      </c>
      <c r="H177" s="21">
        <v>0</v>
      </c>
      <c r="I177" s="22">
        <v>0</v>
      </c>
      <c r="J177" s="43">
        <f t="shared" si="8"/>
        <v>94887</v>
      </c>
      <c r="K177" s="44">
        <v>0</v>
      </c>
      <c r="L177" s="86"/>
      <c r="M177" s="86"/>
      <c r="N177" s="86"/>
    </row>
    <row r="178" spans="1:14" ht="15.75" thickBot="1" x14ac:dyDescent="0.3">
      <c r="A178" s="7" t="s">
        <v>128</v>
      </c>
      <c r="B178" s="6">
        <f t="shared" si="6"/>
        <v>44256</v>
      </c>
      <c r="C178" s="6" t="s">
        <v>175</v>
      </c>
      <c r="D178" s="19" t="s">
        <v>176</v>
      </c>
      <c r="E178" s="20" t="s">
        <v>110</v>
      </c>
      <c r="F178" s="40" t="str">
        <f t="shared" si="7"/>
        <v>ERNC-1_A_QUILLOTA_220</v>
      </c>
      <c r="G178" s="21">
        <v>1396.210113887566</v>
      </c>
      <c r="H178" s="21">
        <v>0</v>
      </c>
      <c r="I178" s="22">
        <v>0</v>
      </c>
      <c r="J178" s="43">
        <f t="shared" si="8"/>
        <v>1396</v>
      </c>
      <c r="K178" s="44">
        <v>0</v>
      </c>
      <c r="L178" s="86"/>
      <c r="M178" s="86"/>
      <c r="N178" s="86"/>
    </row>
    <row r="179" spans="1:14" ht="15.75" thickBot="1" x14ac:dyDescent="0.3">
      <c r="A179" s="7" t="s">
        <v>128</v>
      </c>
      <c r="B179" s="6">
        <f t="shared" si="6"/>
        <v>44256</v>
      </c>
      <c r="C179" s="6" t="s">
        <v>177</v>
      </c>
      <c r="D179" s="19" t="s">
        <v>178</v>
      </c>
      <c r="E179" s="20" t="s">
        <v>104</v>
      </c>
      <c r="F179" s="40" t="str">
        <f t="shared" si="7"/>
        <v>ERNC-1_B_ALTO_JAHUEL_220</v>
      </c>
      <c r="G179" s="21">
        <v>0</v>
      </c>
      <c r="H179" s="21">
        <v>25601.877380434471</v>
      </c>
      <c r="I179" s="22">
        <v>0</v>
      </c>
      <c r="J179" s="43">
        <f t="shared" si="8"/>
        <v>25602</v>
      </c>
      <c r="K179" s="44">
        <v>0</v>
      </c>
      <c r="L179" s="86"/>
      <c r="M179" s="86"/>
      <c r="N179" s="86"/>
    </row>
    <row r="180" spans="1:14" ht="15.75" thickBot="1" x14ac:dyDescent="0.3">
      <c r="A180" s="7" t="s">
        <v>128</v>
      </c>
      <c r="B180" s="6">
        <f t="shared" si="6"/>
        <v>44256</v>
      </c>
      <c r="C180" s="6" t="s">
        <v>177</v>
      </c>
      <c r="D180" s="19" t="s">
        <v>178</v>
      </c>
      <c r="E180" s="20" t="s">
        <v>105</v>
      </c>
      <c r="F180" s="40" t="str">
        <f t="shared" si="7"/>
        <v>ERNC-1_B_CERRO_NAVIA_220</v>
      </c>
      <c r="G180" s="21">
        <v>0</v>
      </c>
      <c r="H180" s="21">
        <v>23864.645853869657</v>
      </c>
      <c r="I180" s="22">
        <v>0</v>
      </c>
      <c r="J180" s="43">
        <f t="shared" si="8"/>
        <v>23865</v>
      </c>
      <c r="K180" s="44">
        <v>0</v>
      </c>
      <c r="L180" s="86"/>
      <c r="M180" s="86"/>
      <c r="N180" s="86"/>
    </row>
    <row r="181" spans="1:14" ht="15.75" thickBot="1" x14ac:dyDescent="0.3">
      <c r="A181" s="7" t="s">
        <v>128</v>
      </c>
      <c r="B181" s="6">
        <f t="shared" si="6"/>
        <v>44256</v>
      </c>
      <c r="C181" s="6" t="s">
        <v>177</v>
      </c>
      <c r="D181" s="19" t="s">
        <v>178</v>
      </c>
      <c r="E181" s="20" t="s">
        <v>106</v>
      </c>
      <c r="F181" s="40" t="str">
        <f t="shared" si="7"/>
        <v>ERNC-1_B_CHENA_220</v>
      </c>
      <c r="G181" s="21">
        <v>0</v>
      </c>
      <c r="H181" s="21">
        <v>50244.54887594578</v>
      </c>
      <c r="I181" s="22">
        <v>0</v>
      </c>
      <c r="J181" s="43">
        <f t="shared" si="8"/>
        <v>50245</v>
      </c>
      <c r="K181" s="44">
        <v>0</v>
      </c>
      <c r="L181" s="86"/>
      <c r="M181" s="86"/>
      <c r="N181" s="86"/>
    </row>
    <row r="182" spans="1:14" ht="15.75" thickBot="1" x14ac:dyDescent="0.3">
      <c r="A182" s="7" t="s">
        <v>128</v>
      </c>
      <c r="B182" s="6">
        <f t="shared" si="6"/>
        <v>44256</v>
      </c>
      <c r="C182" s="6" t="s">
        <v>177</v>
      </c>
      <c r="D182" s="19" t="s">
        <v>178</v>
      </c>
      <c r="E182" s="20" t="s">
        <v>107</v>
      </c>
      <c r="F182" s="40" t="str">
        <f t="shared" si="7"/>
        <v>ERNC-1_B_LOS_MAQUIS_220</v>
      </c>
      <c r="G182" s="21">
        <v>0</v>
      </c>
      <c r="H182" s="21">
        <v>52.731511976323389</v>
      </c>
      <c r="I182" s="22">
        <v>0</v>
      </c>
      <c r="J182" s="43">
        <f t="shared" si="8"/>
        <v>53</v>
      </c>
      <c r="K182" s="44">
        <v>0</v>
      </c>
      <c r="L182" s="86"/>
      <c r="M182" s="86"/>
      <c r="N182" s="86"/>
    </row>
    <row r="183" spans="1:14" ht="15.75" thickBot="1" x14ac:dyDescent="0.3">
      <c r="A183" s="7" t="s">
        <v>128</v>
      </c>
      <c r="B183" s="6">
        <f t="shared" si="6"/>
        <v>44256</v>
      </c>
      <c r="C183" s="6" t="s">
        <v>177</v>
      </c>
      <c r="D183" s="19" t="s">
        <v>178</v>
      </c>
      <c r="E183" s="20" t="s">
        <v>108</v>
      </c>
      <c r="F183" s="40" t="str">
        <f t="shared" si="7"/>
        <v>ERNC-1_B_NOGALES_220</v>
      </c>
      <c r="G183" s="21">
        <v>0</v>
      </c>
      <c r="H183" s="21">
        <v>22.855232639968808</v>
      </c>
      <c r="I183" s="22">
        <v>0</v>
      </c>
      <c r="J183" s="43">
        <f t="shared" si="8"/>
        <v>23</v>
      </c>
      <c r="K183" s="44">
        <v>0</v>
      </c>
      <c r="L183" s="86"/>
      <c r="M183" s="86"/>
      <c r="N183" s="86"/>
    </row>
    <row r="184" spans="1:14" ht="15.75" thickBot="1" x14ac:dyDescent="0.3">
      <c r="A184" s="7" t="s">
        <v>128</v>
      </c>
      <c r="B184" s="6">
        <f t="shared" si="6"/>
        <v>44256</v>
      </c>
      <c r="C184" s="6" t="s">
        <v>177</v>
      </c>
      <c r="D184" s="19" t="s">
        <v>178</v>
      </c>
      <c r="E184" s="20" t="s">
        <v>109</v>
      </c>
      <c r="F184" s="40" t="str">
        <f t="shared" si="7"/>
        <v>ERNC-1_B_POLPAICO_220</v>
      </c>
      <c r="G184" s="21">
        <v>0</v>
      </c>
      <c r="H184" s="21">
        <v>19511.794914110611</v>
      </c>
      <c r="I184" s="22">
        <v>0</v>
      </c>
      <c r="J184" s="43">
        <f t="shared" si="8"/>
        <v>19512</v>
      </c>
      <c r="K184" s="44">
        <v>0</v>
      </c>
      <c r="L184" s="86"/>
      <c r="M184" s="86"/>
      <c r="N184" s="86"/>
    </row>
    <row r="185" spans="1:14" ht="15.75" thickBot="1" x14ac:dyDescent="0.3">
      <c r="A185" s="7" t="s">
        <v>128</v>
      </c>
      <c r="B185" s="6">
        <f t="shared" si="6"/>
        <v>44256</v>
      </c>
      <c r="C185" s="6" t="s">
        <v>177</v>
      </c>
      <c r="D185" s="19" t="s">
        <v>178</v>
      </c>
      <c r="E185" s="20" t="s">
        <v>110</v>
      </c>
      <c r="F185" s="40" t="str">
        <f t="shared" si="7"/>
        <v>ERNC-1_B_QUILLOTA_220</v>
      </c>
      <c r="G185" s="21">
        <v>0</v>
      </c>
      <c r="H185" s="21">
        <v>279.03574511986312</v>
      </c>
      <c r="I185" s="22">
        <v>0</v>
      </c>
      <c r="J185" s="43">
        <f t="shared" si="8"/>
        <v>279</v>
      </c>
      <c r="K185" s="44">
        <v>0</v>
      </c>
      <c r="L185" s="86"/>
      <c r="M185" s="86"/>
      <c r="N185" s="86"/>
    </row>
    <row r="186" spans="1:14" ht="15.75" thickBot="1" x14ac:dyDescent="0.3">
      <c r="A186" s="7" t="s">
        <v>112</v>
      </c>
      <c r="B186" s="6">
        <f t="shared" si="6"/>
        <v>44256</v>
      </c>
      <c r="C186" s="6" t="s">
        <v>179</v>
      </c>
      <c r="D186" s="19" t="s">
        <v>180</v>
      </c>
      <c r="E186" s="20" t="s">
        <v>104</v>
      </c>
      <c r="F186" s="40" t="str">
        <f t="shared" si="7"/>
        <v>ERNC-1_C_ALTO_JAHUEL_220</v>
      </c>
      <c r="G186" s="21">
        <v>0</v>
      </c>
      <c r="H186" s="21">
        <v>0</v>
      </c>
      <c r="I186" s="22">
        <v>26236.78869051933</v>
      </c>
      <c r="J186" s="43">
        <f t="shared" si="8"/>
        <v>26237</v>
      </c>
      <c r="K186" s="44">
        <v>67</v>
      </c>
      <c r="L186" s="86"/>
      <c r="M186" s="86"/>
      <c r="N186" s="86"/>
    </row>
    <row r="187" spans="1:14" ht="15.75" thickBot="1" x14ac:dyDescent="0.3">
      <c r="A187" s="7" t="s">
        <v>112</v>
      </c>
      <c r="B187" s="6">
        <f t="shared" si="6"/>
        <v>44256</v>
      </c>
      <c r="C187" s="6" t="s">
        <v>179</v>
      </c>
      <c r="D187" s="19" t="s">
        <v>180</v>
      </c>
      <c r="E187" s="20" t="s">
        <v>105</v>
      </c>
      <c r="F187" s="40" t="str">
        <f t="shared" si="7"/>
        <v>ERNC-1_C_CERRO_NAVIA_220</v>
      </c>
      <c r="G187" s="21">
        <v>0</v>
      </c>
      <c r="H187" s="21">
        <v>0</v>
      </c>
      <c r="I187" s="22">
        <v>24478.334571213316</v>
      </c>
      <c r="J187" s="43">
        <f t="shared" si="8"/>
        <v>24478</v>
      </c>
      <c r="K187" s="44">
        <v>62</v>
      </c>
      <c r="L187" s="86"/>
      <c r="M187" s="86"/>
      <c r="N187" s="86"/>
    </row>
    <row r="188" spans="1:14" ht="15.75" thickBot="1" x14ac:dyDescent="0.3">
      <c r="A188" s="7" t="s">
        <v>112</v>
      </c>
      <c r="B188" s="6">
        <f t="shared" si="6"/>
        <v>44256</v>
      </c>
      <c r="C188" s="6" t="s">
        <v>179</v>
      </c>
      <c r="D188" s="19" t="s">
        <v>180</v>
      </c>
      <c r="E188" s="20" t="s">
        <v>106</v>
      </c>
      <c r="F188" s="40" t="str">
        <f t="shared" si="7"/>
        <v>ERNC-1_C_CHENA_220</v>
      </c>
      <c r="G188" s="21">
        <v>0</v>
      </c>
      <c r="H188" s="21">
        <v>0</v>
      </c>
      <c r="I188" s="22">
        <v>52644.122325833778</v>
      </c>
      <c r="J188" s="43">
        <f t="shared" si="8"/>
        <v>52644</v>
      </c>
      <c r="K188" s="44">
        <v>134</v>
      </c>
      <c r="L188" s="86"/>
      <c r="M188" s="86"/>
      <c r="N188" s="86"/>
    </row>
    <row r="189" spans="1:14" ht="15.75" thickBot="1" x14ac:dyDescent="0.3">
      <c r="A189" s="7" t="s">
        <v>112</v>
      </c>
      <c r="B189" s="6">
        <f t="shared" si="6"/>
        <v>44256</v>
      </c>
      <c r="C189" s="6" t="s">
        <v>179</v>
      </c>
      <c r="D189" s="19" t="s">
        <v>180</v>
      </c>
      <c r="E189" s="20" t="s">
        <v>107</v>
      </c>
      <c r="F189" s="40" t="str">
        <f t="shared" si="7"/>
        <v>ERNC-1_C_LOS_MAQUIS_220</v>
      </c>
      <c r="G189" s="21">
        <v>0</v>
      </c>
      <c r="H189" s="21">
        <v>0</v>
      </c>
      <c r="I189" s="22">
        <v>52.786077630590604</v>
      </c>
      <c r="J189" s="43">
        <f t="shared" si="8"/>
        <v>53</v>
      </c>
      <c r="K189" s="44">
        <v>0</v>
      </c>
      <c r="L189" s="86"/>
      <c r="M189" s="86"/>
      <c r="N189" s="86"/>
    </row>
    <row r="190" spans="1:14" ht="15.75" thickBot="1" x14ac:dyDescent="0.3">
      <c r="A190" s="7" t="s">
        <v>112</v>
      </c>
      <c r="B190" s="6">
        <f t="shared" si="6"/>
        <v>44256</v>
      </c>
      <c r="C190" s="6" t="s">
        <v>179</v>
      </c>
      <c r="D190" s="19" t="s">
        <v>180</v>
      </c>
      <c r="E190" s="20" t="s">
        <v>108</v>
      </c>
      <c r="F190" s="40" t="str">
        <f t="shared" si="7"/>
        <v>ERNC-1_C_NOGALES_220</v>
      </c>
      <c r="G190" s="21">
        <v>0</v>
      </c>
      <c r="H190" s="21">
        <v>0</v>
      </c>
      <c r="I190" s="22">
        <v>23.058550276108051</v>
      </c>
      <c r="J190" s="43">
        <f t="shared" si="8"/>
        <v>23</v>
      </c>
      <c r="K190" s="44">
        <v>0</v>
      </c>
      <c r="L190" s="86"/>
      <c r="M190" s="86"/>
      <c r="N190" s="86"/>
    </row>
    <row r="191" spans="1:14" ht="15.75" thickBot="1" x14ac:dyDescent="0.3">
      <c r="A191" s="7" t="s">
        <v>112</v>
      </c>
      <c r="B191" s="6">
        <f t="shared" si="6"/>
        <v>44256</v>
      </c>
      <c r="C191" s="6" t="s">
        <v>179</v>
      </c>
      <c r="D191" s="19" t="s">
        <v>180</v>
      </c>
      <c r="E191" s="20" t="s">
        <v>109</v>
      </c>
      <c r="F191" s="40" t="str">
        <f t="shared" si="7"/>
        <v>ERNC-1_C_POLPAICO_220</v>
      </c>
      <c r="G191" s="21">
        <v>0</v>
      </c>
      <c r="H191" s="21">
        <v>0</v>
      </c>
      <c r="I191" s="22">
        <v>19324.970605073846</v>
      </c>
      <c r="J191" s="43">
        <f t="shared" si="8"/>
        <v>19325</v>
      </c>
      <c r="K191" s="44">
        <v>49</v>
      </c>
      <c r="L191" s="86"/>
      <c r="M191" s="86"/>
      <c r="N191" s="86"/>
    </row>
    <row r="192" spans="1:14" ht="15.75" thickBot="1" x14ac:dyDescent="0.3">
      <c r="A192" s="7" t="s">
        <v>112</v>
      </c>
      <c r="B192" s="6">
        <f t="shared" si="6"/>
        <v>44256</v>
      </c>
      <c r="C192" s="6" t="s">
        <v>179</v>
      </c>
      <c r="D192" s="19" t="s">
        <v>180</v>
      </c>
      <c r="E192" s="20" t="s">
        <v>110</v>
      </c>
      <c r="F192" s="40" t="str">
        <f t="shared" si="7"/>
        <v>ERNC-1_C_QUILLOTA_220</v>
      </c>
      <c r="G192" s="21">
        <v>0</v>
      </c>
      <c r="H192" s="21">
        <v>0</v>
      </c>
      <c r="I192" s="22">
        <v>285.01636683090544</v>
      </c>
      <c r="J192" s="43">
        <f t="shared" si="8"/>
        <v>285</v>
      </c>
      <c r="K192" s="44">
        <v>1</v>
      </c>
      <c r="L192" s="86"/>
      <c r="M192" s="86"/>
      <c r="N192" s="86"/>
    </row>
    <row r="193" spans="1:14" ht="15.75" thickBot="1" x14ac:dyDescent="0.3">
      <c r="A193" s="7" t="s">
        <v>112</v>
      </c>
      <c r="B193" s="6">
        <f t="shared" si="6"/>
        <v>44256</v>
      </c>
      <c r="C193" s="6" t="s">
        <v>181</v>
      </c>
      <c r="D193" s="19" t="s">
        <v>182</v>
      </c>
      <c r="E193" s="20" t="s">
        <v>104</v>
      </c>
      <c r="F193" s="40" t="str">
        <f t="shared" si="7"/>
        <v>GENER_06-1_ALTO_JAHUEL_220</v>
      </c>
      <c r="G193" s="21">
        <v>2372542.2292260816</v>
      </c>
      <c r="H193" s="21">
        <v>3856039.4606302464</v>
      </c>
      <c r="I193" s="22">
        <v>1975833.4712628603</v>
      </c>
      <c r="J193" s="43">
        <f t="shared" si="8"/>
        <v>8204415</v>
      </c>
      <c r="K193" s="44">
        <v>20868</v>
      </c>
      <c r="L193" s="86"/>
      <c r="M193" s="86"/>
      <c r="N193" s="86"/>
    </row>
    <row r="194" spans="1:14" ht="15.75" thickBot="1" x14ac:dyDescent="0.3">
      <c r="A194" s="7" t="s">
        <v>112</v>
      </c>
      <c r="B194" s="6">
        <f t="shared" si="6"/>
        <v>44256</v>
      </c>
      <c r="C194" s="6" t="s">
        <v>181</v>
      </c>
      <c r="D194" s="19" t="s">
        <v>182</v>
      </c>
      <c r="E194" s="20" t="s">
        <v>105</v>
      </c>
      <c r="F194" s="40" t="str">
        <f t="shared" si="7"/>
        <v>GENER_06-1_CERRO_NAVIA_220</v>
      </c>
      <c r="G194" s="21">
        <v>2229166.446386124</v>
      </c>
      <c r="H194" s="21">
        <v>3594385.4725596588</v>
      </c>
      <c r="I194" s="22">
        <v>1843408.2515613216</v>
      </c>
      <c r="J194" s="43">
        <f t="shared" si="8"/>
        <v>7666960</v>
      </c>
      <c r="K194" s="44">
        <v>19501</v>
      </c>
      <c r="L194" s="86"/>
      <c r="M194" s="86"/>
      <c r="N194" s="86"/>
    </row>
    <row r="195" spans="1:14" ht="15.75" thickBot="1" x14ac:dyDescent="0.3">
      <c r="A195" s="7" t="s">
        <v>112</v>
      </c>
      <c r="B195" s="6">
        <f t="shared" si="6"/>
        <v>44256</v>
      </c>
      <c r="C195" s="6" t="s">
        <v>181</v>
      </c>
      <c r="D195" s="19" t="s">
        <v>182</v>
      </c>
      <c r="E195" s="20" t="s">
        <v>106</v>
      </c>
      <c r="F195" s="40" t="str">
        <f t="shared" si="7"/>
        <v>GENER_06-1_CHENA_220</v>
      </c>
      <c r="G195" s="21">
        <v>4747867.6112474073</v>
      </c>
      <c r="H195" s="21">
        <v>7567607.6511200024</v>
      </c>
      <c r="I195" s="22">
        <v>3964510.2982525076</v>
      </c>
      <c r="J195" s="43">
        <f t="shared" si="8"/>
        <v>16279986</v>
      </c>
      <c r="K195" s="44">
        <v>41409</v>
      </c>
      <c r="L195" s="86"/>
      <c r="M195" s="86"/>
      <c r="N195" s="86"/>
    </row>
    <row r="196" spans="1:14" ht="15.75" thickBot="1" x14ac:dyDescent="0.3">
      <c r="A196" s="7" t="s">
        <v>112</v>
      </c>
      <c r="B196" s="6">
        <f t="shared" si="6"/>
        <v>44256</v>
      </c>
      <c r="C196" s="6" t="s">
        <v>181</v>
      </c>
      <c r="D196" s="19" t="s">
        <v>182</v>
      </c>
      <c r="E196" s="20" t="s">
        <v>107</v>
      </c>
      <c r="F196" s="40" t="str">
        <f t="shared" si="7"/>
        <v>GENER_06-1_LOS_MAQUIS_220</v>
      </c>
      <c r="G196" s="21">
        <v>5925.2896391441491</v>
      </c>
      <c r="H196" s="21">
        <v>7942.1828320602935</v>
      </c>
      <c r="I196" s="22">
        <v>3975.2006325716316</v>
      </c>
      <c r="J196" s="43">
        <f t="shared" si="8"/>
        <v>17843</v>
      </c>
      <c r="K196" s="44">
        <v>45</v>
      </c>
      <c r="L196" s="86"/>
      <c r="M196" s="86"/>
      <c r="N196" s="86"/>
    </row>
    <row r="197" spans="1:14" ht="15.75" thickBot="1" x14ac:dyDescent="0.3">
      <c r="A197" s="7" t="s">
        <v>112</v>
      </c>
      <c r="B197" s="6">
        <f t="shared" ref="B197:B260" si="9">+$A$1</f>
        <v>44256</v>
      </c>
      <c r="C197" s="6" t="s">
        <v>181</v>
      </c>
      <c r="D197" s="19" t="s">
        <v>182</v>
      </c>
      <c r="E197" s="20" t="s">
        <v>108</v>
      </c>
      <c r="F197" s="40" t="str">
        <f t="shared" ref="F197:F260" si="10">CONCATENATE(D197,"_",E197)</f>
        <v>GENER_06-1_NOGALES_220</v>
      </c>
      <c r="G197" s="21">
        <v>2530.6391395826231</v>
      </c>
      <c r="H197" s="21">
        <v>3442.3522006614858</v>
      </c>
      <c r="I197" s="22">
        <v>1736.4874936388394</v>
      </c>
      <c r="J197" s="43">
        <f t="shared" ref="J197:J260" si="11">+ROUND(SUM(G197:I197),0)</f>
        <v>7709</v>
      </c>
      <c r="K197" s="44">
        <v>20</v>
      </c>
      <c r="L197" s="86"/>
      <c r="M197" s="86"/>
      <c r="N197" s="86"/>
    </row>
    <row r="198" spans="1:14" ht="15.75" thickBot="1" x14ac:dyDescent="0.3">
      <c r="A198" s="7" t="s">
        <v>112</v>
      </c>
      <c r="B198" s="6">
        <f t="shared" si="9"/>
        <v>44256</v>
      </c>
      <c r="C198" s="6" t="s">
        <v>181</v>
      </c>
      <c r="D198" s="19" t="s">
        <v>182</v>
      </c>
      <c r="E198" s="20" t="s">
        <v>109</v>
      </c>
      <c r="F198" s="40" t="str">
        <f t="shared" si="10"/>
        <v>GENER_06-1_POLPAICO_220</v>
      </c>
      <c r="G198" s="21">
        <v>1786100.8686477235</v>
      </c>
      <c r="H198" s="21">
        <v>2938778.6691781371</v>
      </c>
      <c r="I198" s="22">
        <v>1455320.0166022305</v>
      </c>
      <c r="J198" s="43">
        <f t="shared" si="11"/>
        <v>6180200</v>
      </c>
      <c r="K198" s="44">
        <v>15719</v>
      </c>
      <c r="L198" s="86"/>
      <c r="M198" s="86"/>
      <c r="N198" s="86"/>
    </row>
    <row r="199" spans="1:14" ht="15.75" thickBot="1" x14ac:dyDescent="0.3">
      <c r="A199" s="7" t="s">
        <v>112</v>
      </c>
      <c r="B199" s="6">
        <f t="shared" si="9"/>
        <v>44256</v>
      </c>
      <c r="C199" s="6" t="s">
        <v>181</v>
      </c>
      <c r="D199" s="19" t="s">
        <v>182</v>
      </c>
      <c r="E199" s="20" t="s">
        <v>110</v>
      </c>
      <c r="F199" s="40" t="str">
        <f t="shared" si="10"/>
        <v>GENER_06-1_QUILLOTA_220</v>
      </c>
      <c r="G199" s="21">
        <v>26281.602143765947</v>
      </c>
      <c r="H199" s="21">
        <v>42027.10715780704</v>
      </c>
      <c r="I199" s="22">
        <v>21463.940731653995</v>
      </c>
      <c r="J199" s="43">
        <f t="shared" si="11"/>
        <v>89773</v>
      </c>
      <c r="K199" s="44">
        <v>228</v>
      </c>
      <c r="L199" s="86"/>
      <c r="M199" s="86"/>
      <c r="N199" s="86"/>
    </row>
    <row r="200" spans="1:14" ht="15.75" thickBot="1" x14ac:dyDescent="0.3">
      <c r="A200" s="7" t="s">
        <v>112</v>
      </c>
      <c r="B200" s="6">
        <f t="shared" si="9"/>
        <v>44256</v>
      </c>
      <c r="C200" s="6" t="s">
        <v>183</v>
      </c>
      <c r="D200" s="19" t="s">
        <v>184</v>
      </c>
      <c r="E200" s="20" t="s">
        <v>104</v>
      </c>
      <c r="F200" s="40" t="str">
        <f t="shared" si="10"/>
        <v>GENER_06-2_ALTO_JAHUEL_220</v>
      </c>
      <c r="G200" s="21">
        <v>5057621.2713405984</v>
      </c>
      <c r="H200" s="21">
        <v>8220037.965593515</v>
      </c>
      <c r="I200" s="22">
        <v>4211945.0055670775</v>
      </c>
      <c r="J200" s="43">
        <f t="shared" si="11"/>
        <v>17489604</v>
      </c>
      <c r="K200" s="44">
        <v>44485</v>
      </c>
      <c r="L200" s="86"/>
      <c r="M200" s="86"/>
      <c r="N200" s="86"/>
    </row>
    <row r="201" spans="1:14" ht="15.75" thickBot="1" x14ac:dyDescent="0.3">
      <c r="A201" s="7" t="s">
        <v>112</v>
      </c>
      <c r="B201" s="6">
        <f t="shared" si="9"/>
        <v>44256</v>
      </c>
      <c r="C201" s="6" t="s">
        <v>183</v>
      </c>
      <c r="D201" s="19" t="s">
        <v>184</v>
      </c>
      <c r="E201" s="20" t="s">
        <v>105</v>
      </c>
      <c r="F201" s="40" t="str">
        <f t="shared" si="10"/>
        <v>GENER_06-2_CERRO_NAVIA_220</v>
      </c>
      <c r="G201" s="21">
        <v>4751982.703498112</v>
      </c>
      <c r="H201" s="21">
        <v>7662262.1083315033</v>
      </c>
      <c r="I201" s="22">
        <v>3929650.0901071629</v>
      </c>
      <c r="J201" s="43">
        <f t="shared" si="11"/>
        <v>16343895</v>
      </c>
      <c r="K201" s="44">
        <v>41571</v>
      </c>
      <c r="L201" s="86"/>
      <c r="M201" s="86"/>
      <c r="N201" s="86"/>
    </row>
    <row r="202" spans="1:14" ht="15.75" thickBot="1" x14ac:dyDescent="0.3">
      <c r="A202" s="7" t="s">
        <v>112</v>
      </c>
      <c r="B202" s="6">
        <f t="shared" si="9"/>
        <v>44256</v>
      </c>
      <c r="C202" s="6" t="s">
        <v>183</v>
      </c>
      <c r="D202" s="19" t="s">
        <v>184</v>
      </c>
      <c r="E202" s="20" t="s">
        <v>106</v>
      </c>
      <c r="F202" s="40" t="str">
        <f t="shared" si="10"/>
        <v>GENER_06-2_CHENA_220</v>
      </c>
      <c r="G202" s="21">
        <v>10121175.47513029</v>
      </c>
      <c r="H202" s="21">
        <v>16132102.079358697</v>
      </c>
      <c r="I202" s="22">
        <v>8451268.5877171233</v>
      </c>
      <c r="J202" s="43">
        <f t="shared" si="11"/>
        <v>34704546</v>
      </c>
      <c r="K202" s="44">
        <v>88272</v>
      </c>
      <c r="L202" s="86"/>
      <c r="M202" s="86"/>
      <c r="N202" s="86"/>
    </row>
    <row r="203" spans="1:14" ht="15.75" thickBot="1" x14ac:dyDescent="0.3">
      <c r="A203" s="7" t="s">
        <v>112</v>
      </c>
      <c r="B203" s="6">
        <f t="shared" si="9"/>
        <v>44256</v>
      </c>
      <c r="C203" s="6" t="s">
        <v>183</v>
      </c>
      <c r="D203" s="19" t="s">
        <v>184</v>
      </c>
      <c r="E203" s="20" t="s">
        <v>107</v>
      </c>
      <c r="F203" s="40" t="str">
        <f t="shared" si="10"/>
        <v>GENER_06-2_LOS_MAQUIS_220</v>
      </c>
      <c r="G203" s="21">
        <v>12631.122240367864</v>
      </c>
      <c r="H203" s="21">
        <v>16930.5955179593</v>
      </c>
      <c r="I203" s="22">
        <v>8474.0575023185629</v>
      </c>
      <c r="J203" s="43">
        <f t="shared" si="11"/>
        <v>38036</v>
      </c>
      <c r="K203" s="44">
        <v>97</v>
      </c>
      <c r="L203" s="86"/>
      <c r="M203" s="86"/>
      <c r="N203" s="86"/>
    </row>
    <row r="204" spans="1:14" ht="15.75" thickBot="1" x14ac:dyDescent="0.3">
      <c r="A204" s="7" t="s">
        <v>112</v>
      </c>
      <c r="B204" s="6">
        <f t="shared" si="9"/>
        <v>44256</v>
      </c>
      <c r="C204" s="6" t="s">
        <v>183</v>
      </c>
      <c r="D204" s="19" t="s">
        <v>184</v>
      </c>
      <c r="E204" s="20" t="s">
        <v>108</v>
      </c>
      <c r="F204" s="40" t="str">
        <f t="shared" si="10"/>
        <v>GENER_06-2_NOGALES_220</v>
      </c>
      <c r="G204" s="21">
        <v>5394.6413196679569</v>
      </c>
      <c r="H204" s="21">
        <v>7338.1681046793401</v>
      </c>
      <c r="I204" s="22">
        <v>3701.7238205743333</v>
      </c>
      <c r="J204" s="43">
        <f t="shared" si="11"/>
        <v>16435</v>
      </c>
      <c r="K204" s="44">
        <v>42</v>
      </c>
      <c r="L204" s="86"/>
      <c r="M204" s="86"/>
      <c r="N204" s="86"/>
    </row>
    <row r="205" spans="1:14" ht="15.75" thickBot="1" x14ac:dyDescent="0.3">
      <c r="A205" s="7" t="s">
        <v>112</v>
      </c>
      <c r="B205" s="6">
        <f t="shared" si="9"/>
        <v>44256</v>
      </c>
      <c r="C205" s="6" t="s">
        <v>183</v>
      </c>
      <c r="D205" s="19" t="s">
        <v>184</v>
      </c>
      <c r="E205" s="20" t="s">
        <v>109</v>
      </c>
      <c r="F205" s="40" t="str">
        <f t="shared" si="10"/>
        <v>GENER_06-2_POLPAICO_220</v>
      </c>
      <c r="G205" s="21">
        <v>3807486.1786461566</v>
      </c>
      <c r="H205" s="21">
        <v>6264684.9130460871</v>
      </c>
      <c r="I205" s="22">
        <v>3102350.4584684083</v>
      </c>
      <c r="J205" s="43">
        <f t="shared" si="11"/>
        <v>13174522</v>
      </c>
      <c r="K205" s="44">
        <v>33510</v>
      </c>
      <c r="L205" s="86"/>
      <c r="M205" s="86"/>
      <c r="N205" s="86"/>
    </row>
    <row r="206" spans="1:14" ht="15.75" thickBot="1" x14ac:dyDescent="0.3">
      <c r="A206" s="7" t="s">
        <v>112</v>
      </c>
      <c r="B206" s="6">
        <f t="shared" si="9"/>
        <v>44256</v>
      </c>
      <c r="C206" s="6" t="s">
        <v>183</v>
      </c>
      <c r="D206" s="19" t="s">
        <v>184</v>
      </c>
      <c r="E206" s="20" t="s">
        <v>110</v>
      </c>
      <c r="F206" s="40" t="str">
        <f t="shared" si="10"/>
        <v>GENER_06-2_QUILLOTA_220</v>
      </c>
      <c r="G206" s="21">
        <v>56025.299954547219</v>
      </c>
      <c r="H206" s="21">
        <v>89590.477470055979</v>
      </c>
      <c r="I206" s="22">
        <v>45755.342886612401</v>
      </c>
      <c r="J206" s="43">
        <f t="shared" si="11"/>
        <v>191371</v>
      </c>
      <c r="K206" s="44">
        <v>487</v>
      </c>
      <c r="L206" s="86"/>
      <c r="M206" s="86"/>
      <c r="N206" s="86"/>
    </row>
    <row r="207" spans="1:14" ht="15.75" thickBot="1" x14ac:dyDescent="0.3">
      <c r="A207" s="7" t="s">
        <v>112</v>
      </c>
      <c r="B207" s="6">
        <f t="shared" si="9"/>
        <v>44256</v>
      </c>
      <c r="C207" s="6" t="s">
        <v>185</v>
      </c>
      <c r="D207" s="19" t="s">
        <v>186</v>
      </c>
      <c r="E207" s="20" t="s">
        <v>104</v>
      </c>
      <c r="F207" s="40" t="str">
        <f t="shared" si="10"/>
        <v>NORVIND_ALTO_JAHUEL_220</v>
      </c>
      <c r="G207" s="21">
        <v>39386.482295757974</v>
      </c>
      <c r="H207" s="21">
        <v>64013.962776712688</v>
      </c>
      <c r="I207" s="22">
        <v>32800.735462839693</v>
      </c>
      <c r="J207" s="43">
        <f t="shared" si="11"/>
        <v>136201</v>
      </c>
      <c r="K207" s="44">
        <v>346</v>
      </c>
      <c r="L207" s="86"/>
      <c r="M207" s="86"/>
      <c r="N207" s="86"/>
    </row>
    <row r="208" spans="1:14" ht="15.75" thickBot="1" x14ac:dyDescent="0.3">
      <c r="A208" s="7" t="s">
        <v>112</v>
      </c>
      <c r="B208" s="6">
        <f t="shared" si="9"/>
        <v>44256</v>
      </c>
      <c r="C208" s="6" t="s">
        <v>185</v>
      </c>
      <c r="D208" s="19" t="s">
        <v>186</v>
      </c>
      <c r="E208" s="20" t="s">
        <v>105</v>
      </c>
      <c r="F208" s="40" t="str">
        <f t="shared" si="10"/>
        <v>NORVIND_CERRO_NAVIA_220</v>
      </c>
      <c r="G208" s="21">
        <v>37006.306439285021</v>
      </c>
      <c r="H208" s="21">
        <v>59670.254984367792</v>
      </c>
      <c r="I208" s="22">
        <v>30602.349483852129</v>
      </c>
      <c r="J208" s="43">
        <f t="shared" si="11"/>
        <v>127279</v>
      </c>
      <c r="K208" s="44">
        <v>324</v>
      </c>
      <c r="L208" s="86"/>
      <c r="M208" s="86"/>
      <c r="N208" s="86"/>
    </row>
    <row r="209" spans="1:14" ht="15.75" thickBot="1" x14ac:dyDescent="0.3">
      <c r="A209" s="7" t="s">
        <v>112</v>
      </c>
      <c r="B209" s="6">
        <f t="shared" si="9"/>
        <v>44256</v>
      </c>
      <c r="C209" s="6" t="s">
        <v>185</v>
      </c>
      <c r="D209" s="19" t="s">
        <v>186</v>
      </c>
      <c r="E209" s="20" t="s">
        <v>106</v>
      </c>
      <c r="F209" s="40" t="str">
        <f t="shared" si="10"/>
        <v>NORVIND_CHENA_220</v>
      </c>
      <c r="G209" s="21">
        <v>78819.167604025453</v>
      </c>
      <c r="H209" s="21">
        <v>125629.56355441042</v>
      </c>
      <c r="I209" s="22">
        <v>65814.682980124562</v>
      </c>
      <c r="J209" s="43">
        <f t="shared" si="11"/>
        <v>270263</v>
      </c>
      <c r="K209" s="44">
        <v>687</v>
      </c>
      <c r="L209" s="86"/>
      <c r="M209" s="86"/>
      <c r="N209" s="86"/>
    </row>
    <row r="210" spans="1:14" ht="15.75" thickBot="1" x14ac:dyDescent="0.3">
      <c r="A210" s="7" t="s">
        <v>112</v>
      </c>
      <c r="B210" s="6">
        <f t="shared" si="9"/>
        <v>44256</v>
      </c>
      <c r="C210" s="6" t="s">
        <v>185</v>
      </c>
      <c r="D210" s="19" t="s">
        <v>186</v>
      </c>
      <c r="E210" s="20" t="s">
        <v>107</v>
      </c>
      <c r="F210" s="40" t="str">
        <f t="shared" si="10"/>
        <v>NORVIND_LOS_MAQUIS_220</v>
      </c>
      <c r="G210" s="21">
        <v>98.365505403676664</v>
      </c>
      <c r="H210" s="21">
        <v>131.84787172646247</v>
      </c>
      <c r="I210" s="22">
        <v>65.99215280898963</v>
      </c>
      <c r="J210" s="43">
        <f t="shared" si="11"/>
        <v>296</v>
      </c>
      <c r="K210" s="44">
        <v>1</v>
      </c>
      <c r="L210" s="86"/>
      <c r="M210" s="86"/>
      <c r="N210" s="86"/>
    </row>
    <row r="211" spans="1:14" ht="15.75" thickBot="1" x14ac:dyDescent="0.3">
      <c r="A211" s="7" t="s">
        <v>112</v>
      </c>
      <c r="B211" s="6">
        <f t="shared" si="9"/>
        <v>44256</v>
      </c>
      <c r="C211" s="6" t="s">
        <v>185</v>
      </c>
      <c r="D211" s="19" t="s">
        <v>186</v>
      </c>
      <c r="E211" s="20" t="s">
        <v>108</v>
      </c>
      <c r="F211" s="40" t="str">
        <f t="shared" si="10"/>
        <v>NORVIND_NOGALES_220</v>
      </c>
      <c r="G211" s="21">
        <v>42.011043023936523</v>
      </c>
      <c r="H211" s="21">
        <v>57.146356485019759</v>
      </c>
      <c r="I211" s="22">
        <v>28.827362093917845</v>
      </c>
      <c r="J211" s="43">
        <f t="shared" si="11"/>
        <v>128</v>
      </c>
      <c r="K211" s="44">
        <v>0</v>
      </c>
      <c r="L211" s="86"/>
      <c r="M211" s="86"/>
      <c r="N211" s="86"/>
    </row>
    <row r="212" spans="1:14" ht="15.75" thickBot="1" x14ac:dyDescent="0.3">
      <c r="A212" s="7" t="s">
        <v>112</v>
      </c>
      <c r="B212" s="6">
        <f t="shared" si="9"/>
        <v>44256</v>
      </c>
      <c r="C212" s="6" t="s">
        <v>185</v>
      </c>
      <c r="D212" s="19" t="s">
        <v>186</v>
      </c>
      <c r="E212" s="20" t="s">
        <v>109</v>
      </c>
      <c r="F212" s="40" t="str">
        <f t="shared" si="10"/>
        <v>NORVIND_POLPAICO_220</v>
      </c>
      <c r="G212" s="21">
        <v>29650.991824233599</v>
      </c>
      <c r="H212" s="21">
        <v>48786.551657077442</v>
      </c>
      <c r="I212" s="22">
        <v>24159.711621766834</v>
      </c>
      <c r="J212" s="43">
        <f t="shared" si="11"/>
        <v>102597</v>
      </c>
      <c r="K212" s="44">
        <v>261</v>
      </c>
      <c r="L212" s="86"/>
      <c r="M212" s="86"/>
      <c r="N212" s="86"/>
    </row>
    <row r="213" spans="1:14" ht="15.75" thickBot="1" x14ac:dyDescent="0.3">
      <c r="A213" s="7" t="s">
        <v>112</v>
      </c>
      <c r="B213" s="6">
        <f t="shared" si="9"/>
        <v>44256</v>
      </c>
      <c r="C213" s="6" t="s">
        <v>185</v>
      </c>
      <c r="D213" s="19" t="s">
        <v>186</v>
      </c>
      <c r="E213" s="20" t="s">
        <v>110</v>
      </c>
      <c r="F213" s="40" t="str">
        <f t="shared" si="10"/>
        <v>NORVIND_QUILLOTA_220</v>
      </c>
      <c r="G213" s="21">
        <v>436.29986635780676</v>
      </c>
      <c r="H213" s="21">
        <v>697.69038949955632</v>
      </c>
      <c r="I213" s="22">
        <v>356.32205455000593</v>
      </c>
      <c r="J213" s="43">
        <f t="shared" si="11"/>
        <v>1490</v>
      </c>
      <c r="K213" s="44">
        <v>4</v>
      </c>
      <c r="L213" s="86"/>
      <c r="M213" s="86"/>
      <c r="N213" s="86"/>
    </row>
    <row r="214" spans="1:14" ht="15.75" thickBot="1" x14ac:dyDescent="0.3">
      <c r="A214" s="7" t="s">
        <v>112</v>
      </c>
      <c r="B214" s="6">
        <f t="shared" si="9"/>
        <v>44256</v>
      </c>
      <c r="C214" s="6" t="s">
        <v>187</v>
      </c>
      <c r="D214" s="19" t="s">
        <v>188</v>
      </c>
      <c r="E214" s="20" t="s">
        <v>104</v>
      </c>
      <c r="F214" s="40" t="str">
        <f t="shared" si="10"/>
        <v>PANGUIPULLI_13-1_ALTO_JAHUEL_220</v>
      </c>
      <c r="G214" s="21">
        <v>239680.94580370359</v>
      </c>
      <c r="H214" s="21">
        <v>389548.04411710677</v>
      </c>
      <c r="I214" s="22">
        <v>199604.301794609</v>
      </c>
      <c r="J214" s="43">
        <f t="shared" si="11"/>
        <v>828833</v>
      </c>
      <c r="K214" s="44">
        <v>2108</v>
      </c>
      <c r="L214" s="86"/>
      <c r="M214" s="86"/>
      <c r="N214" s="86"/>
    </row>
    <row r="215" spans="1:14" ht="15.75" thickBot="1" x14ac:dyDescent="0.3">
      <c r="A215" s="7" t="s">
        <v>112</v>
      </c>
      <c r="B215" s="6">
        <f t="shared" si="9"/>
        <v>44256</v>
      </c>
      <c r="C215" s="6" t="s">
        <v>187</v>
      </c>
      <c r="D215" s="19" t="s">
        <v>188</v>
      </c>
      <c r="E215" s="20" t="s">
        <v>105</v>
      </c>
      <c r="F215" s="40" t="str">
        <f t="shared" si="10"/>
        <v>PANGUIPULLI_13-1_CERRO_NAVIA_220</v>
      </c>
      <c r="G215" s="21">
        <v>225196.71753028859</v>
      </c>
      <c r="H215" s="21">
        <v>363115.01605061523</v>
      </c>
      <c r="I215" s="22">
        <v>186226.33047113058</v>
      </c>
      <c r="J215" s="43">
        <f t="shared" si="11"/>
        <v>774538</v>
      </c>
      <c r="K215" s="44">
        <v>1970</v>
      </c>
      <c r="L215" s="86"/>
      <c r="M215" s="86"/>
      <c r="N215" s="86"/>
    </row>
    <row r="216" spans="1:14" ht="15.75" thickBot="1" x14ac:dyDescent="0.3">
      <c r="A216" s="7" t="s">
        <v>112</v>
      </c>
      <c r="B216" s="6">
        <f t="shared" si="9"/>
        <v>44256</v>
      </c>
      <c r="C216" s="6" t="s">
        <v>187</v>
      </c>
      <c r="D216" s="19" t="s">
        <v>188</v>
      </c>
      <c r="E216" s="20" t="s">
        <v>106</v>
      </c>
      <c r="F216" s="40" t="str">
        <f t="shared" si="10"/>
        <v>PANGUIPULLI_13-1_CHENA_220</v>
      </c>
      <c r="G216" s="21">
        <v>479643.0535973027</v>
      </c>
      <c r="H216" s="21">
        <v>764501.19072630687</v>
      </c>
      <c r="I216" s="22">
        <v>400506.07581541053</v>
      </c>
      <c r="J216" s="43">
        <f t="shared" si="11"/>
        <v>1644650</v>
      </c>
      <c r="K216" s="44">
        <v>4183</v>
      </c>
      <c r="L216" s="86"/>
      <c r="M216" s="86"/>
      <c r="N216" s="86"/>
    </row>
    <row r="217" spans="1:14" ht="15.75" thickBot="1" x14ac:dyDescent="0.3">
      <c r="A217" s="7" t="s">
        <v>112</v>
      </c>
      <c r="B217" s="6">
        <f t="shared" si="9"/>
        <v>44256</v>
      </c>
      <c r="C217" s="6" t="s">
        <v>187</v>
      </c>
      <c r="D217" s="19" t="s">
        <v>188</v>
      </c>
      <c r="E217" s="20" t="s">
        <v>107</v>
      </c>
      <c r="F217" s="40" t="str">
        <f t="shared" si="10"/>
        <v>PANGUIPULLI_13-1_LOS_MAQUIS_220</v>
      </c>
      <c r="G217" s="21">
        <v>598.58956665829919</v>
      </c>
      <c r="H217" s="21">
        <v>802.34183800180256</v>
      </c>
      <c r="I217" s="22">
        <v>401.58604371187289</v>
      </c>
      <c r="J217" s="43">
        <f t="shared" si="11"/>
        <v>1803</v>
      </c>
      <c r="K217" s="44">
        <v>5</v>
      </c>
      <c r="L217" s="86"/>
      <c r="M217" s="86"/>
      <c r="N217" s="86"/>
    </row>
    <row r="218" spans="1:14" ht="15.75" thickBot="1" x14ac:dyDescent="0.3">
      <c r="A218" s="7" t="s">
        <v>112</v>
      </c>
      <c r="B218" s="6">
        <f t="shared" si="9"/>
        <v>44256</v>
      </c>
      <c r="C218" s="6" t="s">
        <v>187</v>
      </c>
      <c r="D218" s="19" t="s">
        <v>188</v>
      </c>
      <c r="E218" s="20" t="s">
        <v>108</v>
      </c>
      <c r="F218" s="40" t="str">
        <f t="shared" si="10"/>
        <v>PANGUIPULLI_13-1_NOGALES_220</v>
      </c>
      <c r="G218" s="21">
        <v>255.65234413588831</v>
      </c>
      <c r="H218" s="21">
        <v>347.75618367523862</v>
      </c>
      <c r="I218" s="22">
        <v>175.42489222095926</v>
      </c>
      <c r="J218" s="43">
        <f t="shared" si="11"/>
        <v>779</v>
      </c>
      <c r="K218" s="44">
        <v>2</v>
      </c>
      <c r="L218" s="86"/>
      <c r="M218" s="86"/>
      <c r="N218" s="86"/>
    </row>
    <row r="219" spans="1:14" ht="15.75" thickBot="1" x14ac:dyDescent="0.3">
      <c r="A219" s="7" t="s">
        <v>112</v>
      </c>
      <c r="B219" s="6">
        <f t="shared" si="9"/>
        <v>44256</v>
      </c>
      <c r="C219" s="6" t="s">
        <v>187</v>
      </c>
      <c r="D219" s="19" t="s">
        <v>188</v>
      </c>
      <c r="E219" s="20" t="s">
        <v>109</v>
      </c>
      <c r="F219" s="40" t="str">
        <f t="shared" si="10"/>
        <v>PANGUIPULLI_13-1_POLPAICO_220</v>
      </c>
      <c r="G219" s="21">
        <v>180436.97609460313</v>
      </c>
      <c r="H219" s="21">
        <v>296883.75711910048</v>
      </c>
      <c r="I219" s="22">
        <v>147020.55614835827</v>
      </c>
      <c r="J219" s="43">
        <f t="shared" si="11"/>
        <v>624341</v>
      </c>
      <c r="K219" s="44">
        <v>1588</v>
      </c>
      <c r="L219" s="86"/>
      <c r="M219" s="86"/>
      <c r="N219" s="86"/>
    </row>
    <row r="220" spans="1:14" ht="15.75" thickBot="1" x14ac:dyDescent="0.3">
      <c r="A220" s="7" t="s">
        <v>112</v>
      </c>
      <c r="B220" s="6">
        <f t="shared" si="9"/>
        <v>44256</v>
      </c>
      <c r="C220" s="6" t="s">
        <v>187</v>
      </c>
      <c r="D220" s="19" t="s">
        <v>188</v>
      </c>
      <c r="E220" s="20" t="s">
        <v>110</v>
      </c>
      <c r="F220" s="40" t="str">
        <f t="shared" si="10"/>
        <v>PANGUIPULLI_13-1_QUILLOTA_220</v>
      </c>
      <c r="G220" s="21">
        <v>2655.0419973385478</v>
      </c>
      <c r="H220" s="21">
        <v>4245.6975765875477</v>
      </c>
      <c r="I220" s="22">
        <v>2168.3481760051081</v>
      </c>
      <c r="J220" s="43">
        <f t="shared" si="11"/>
        <v>9069</v>
      </c>
      <c r="K220" s="44">
        <v>23</v>
      </c>
      <c r="L220" s="86"/>
      <c r="M220" s="86"/>
      <c r="N220" s="86"/>
    </row>
    <row r="221" spans="1:14" ht="15.75" thickBot="1" x14ac:dyDescent="0.3">
      <c r="A221" s="7" t="s">
        <v>128</v>
      </c>
      <c r="B221" s="6">
        <f t="shared" si="9"/>
        <v>44256</v>
      </c>
      <c r="C221" s="6" t="s">
        <v>189</v>
      </c>
      <c r="D221" s="19" t="s">
        <v>190</v>
      </c>
      <c r="E221" s="20" t="s">
        <v>104</v>
      </c>
      <c r="F221" s="40" t="str">
        <f t="shared" si="10"/>
        <v>PELUMPEN_ALTO_JAHUEL_220</v>
      </c>
      <c r="G221" s="21">
        <v>0</v>
      </c>
      <c r="H221" s="21">
        <v>972852.80180525675</v>
      </c>
      <c r="I221" s="22">
        <v>0</v>
      </c>
      <c r="J221" s="43">
        <f t="shared" si="11"/>
        <v>972853</v>
      </c>
      <c r="K221" s="44">
        <v>0</v>
      </c>
      <c r="L221" s="86"/>
      <c r="M221" s="86"/>
      <c r="N221" s="86"/>
    </row>
    <row r="222" spans="1:14" ht="15.75" thickBot="1" x14ac:dyDescent="0.3">
      <c r="A222" s="7" t="s">
        <v>128</v>
      </c>
      <c r="B222" s="6">
        <f t="shared" si="9"/>
        <v>44256</v>
      </c>
      <c r="C222" s="6" t="s">
        <v>189</v>
      </c>
      <c r="D222" s="19" t="s">
        <v>190</v>
      </c>
      <c r="E222" s="20" t="s">
        <v>105</v>
      </c>
      <c r="F222" s="40" t="str">
        <f t="shared" si="10"/>
        <v>PELUMPEN_CERRO_NAVIA_220</v>
      </c>
      <c r="G222" s="21">
        <v>0</v>
      </c>
      <c r="H222" s="21">
        <v>906839.26174765953</v>
      </c>
      <c r="I222" s="22">
        <v>0</v>
      </c>
      <c r="J222" s="43">
        <f t="shared" si="11"/>
        <v>906839</v>
      </c>
      <c r="K222" s="44">
        <v>0</v>
      </c>
      <c r="L222" s="86"/>
      <c r="M222" s="86"/>
      <c r="N222" s="86"/>
    </row>
    <row r="223" spans="1:14" ht="15.75" thickBot="1" x14ac:dyDescent="0.3">
      <c r="A223" s="7" t="s">
        <v>128</v>
      </c>
      <c r="B223" s="6">
        <f t="shared" si="9"/>
        <v>44256</v>
      </c>
      <c r="C223" s="6" t="s">
        <v>189</v>
      </c>
      <c r="D223" s="19" t="s">
        <v>190</v>
      </c>
      <c r="E223" s="20" t="s">
        <v>106</v>
      </c>
      <c r="F223" s="40" t="str">
        <f t="shared" si="10"/>
        <v>PELUMPEN_CHENA_220</v>
      </c>
      <c r="G223" s="21">
        <v>0</v>
      </c>
      <c r="H223" s="21">
        <v>1909256.4745568477</v>
      </c>
      <c r="I223" s="22">
        <v>0</v>
      </c>
      <c r="J223" s="43">
        <f t="shared" si="11"/>
        <v>1909256</v>
      </c>
      <c r="K223" s="44">
        <v>0</v>
      </c>
      <c r="L223" s="86"/>
      <c r="M223" s="86"/>
      <c r="N223" s="86"/>
    </row>
    <row r="224" spans="1:14" ht="15.75" thickBot="1" x14ac:dyDescent="0.3">
      <c r="A224" s="7" t="s">
        <v>128</v>
      </c>
      <c r="B224" s="6">
        <f t="shared" si="9"/>
        <v>44256</v>
      </c>
      <c r="C224" s="6" t="s">
        <v>189</v>
      </c>
      <c r="D224" s="19" t="s">
        <v>190</v>
      </c>
      <c r="E224" s="20" t="s">
        <v>107</v>
      </c>
      <c r="F224" s="40" t="str">
        <f t="shared" si="10"/>
        <v>PELUMPEN_LOS_MAQUIS_220</v>
      </c>
      <c r="G224" s="21">
        <v>0</v>
      </c>
      <c r="H224" s="21">
        <v>2003.7592715289807</v>
      </c>
      <c r="I224" s="22">
        <v>0</v>
      </c>
      <c r="J224" s="43">
        <f t="shared" si="11"/>
        <v>2004</v>
      </c>
      <c r="K224" s="44">
        <v>0</v>
      </c>
      <c r="L224" s="86"/>
      <c r="M224" s="86"/>
      <c r="N224" s="86"/>
    </row>
    <row r="225" spans="1:14" ht="15.75" thickBot="1" x14ac:dyDescent="0.3">
      <c r="A225" s="7" t="s">
        <v>128</v>
      </c>
      <c r="B225" s="6">
        <f t="shared" si="9"/>
        <v>44256</v>
      </c>
      <c r="C225" s="6" t="s">
        <v>189</v>
      </c>
      <c r="D225" s="19" t="s">
        <v>190</v>
      </c>
      <c r="E225" s="20" t="s">
        <v>108</v>
      </c>
      <c r="F225" s="40" t="str">
        <f t="shared" si="10"/>
        <v>PELUMPEN_NOGALES_220</v>
      </c>
      <c r="G225" s="21">
        <v>0</v>
      </c>
      <c r="H225" s="21">
        <v>868.48229054861918</v>
      </c>
      <c r="I225" s="22">
        <v>0</v>
      </c>
      <c r="J225" s="43">
        <f t="shared" si="11"/>
        <v>868</v>
      </c>
      <c r="K225" s="44">
        <v>0</v>
      </c>
      <c r="L225" s="86"/>
      <c r="M225" s="86"/>
      <c r="N225" s="86"/>
    </row>
    <row r="226" spans="1:14" ht="15.75" thickBot="1" x14ac:dyDescent="0.3">
      <c r="A226" s="7" t="s">
        <v>128</v>
      </c>
      <c r="B226" s="6">
        <f t="shared" si="9"/>
        <v>44256</v>
      </c>
      <c r="C226" s="6" t="s">
        <v>189</v>
      </c>
      <c r="D226" s="19" t="s">
        <v>190</v>
      </c>
      <c r="E226" s="20" t="s">
        <v>109</v>
      </c>
      <c r="F226" s="40" t="str">
        <f t="shared" si="10"/>
        <v>PELUMPEN_POLPAICO_220</v>
      </c>
      <c r="G226" s="21">
        <v>0</v>
      </c>
      <c r="H226" s="21">
        <v>741434.07799260144</v>
      </c>
      <c r="I226" s="22">
        <v>0</v>
      </c>
      <c r="J226" s="43">
        <f t="shared" si="11"/>
        <v>741434</v>
      </c>
      <c r="K226" s="44">
        <v>0</v>
      </c>
      <c r="L226" s="86"/>
      <c r="M226" s="86"/>
      <c r="N226" s="86"/>
    </row>
    <row r="227" spans="1:14" ht="15.75" thickBot="1" x14ac:dyDescent="0.3">
      <c r="A227" s="7" t="s">
        <v>128</v>
      </c>
      <c r="B227" s="6">
        <f t="shared" si="9"/>
        <v>44256</v>
      </c>
      <c r="C227" s="6" t="s">
        <v>189</v>
      </c>
      <c r="D227" s="19" t="s">
        <v>190</v>
      </c>
      <c r="E227" s="20" t="s">
        <v>110</v>
      </c>
      <c r="F227" s="40" t="str">
        <f t="shared" si="10"/>
        <v>PELUMPEN_QUILLOTA_220</v>
      </c>
      <c r="G227" s="21">
        <v>0</v>
      </c>
      <c r="H227" s="21">
        <v>10603.156261155</v>
      </c>
      <c r="I227" s="22">
        <v>0</v>
      </c>
      <c r="J227" s="43">
        <f t="shared" si="11"/>
        <v>10603</v>
      </c>
      <c r="K227" s="44">
        <v>0</v>
      </c>
      <c r="L227" s="86"/>
      <c r="M227" s="86"/>
      <c r="N227" s="86"/>
    </row>
    <row r="228" spans="1:14" ht="15.75" thickBot="1" x14ac:dyDescent="0.3">
      <c r="A228" s="7" t="s">
        <v>128</v>
      </c>
      <c r="B228" s="6">
        <f t="shared" si="9"/>
        <v>44256</v>
      </c>
      <c r="C228" s="6" t="s">
        <v>191</v>
      </c>
      <c r="D228" s="19" t="s">
        <v>192</v>
      </c>
      <c r="E228" s="20" t="s">
        <v>104</v>
      </c>
      <c r="F228" s="40" t="str">
        <f t="shared" si="10"/>
        <v>SANTIAGO_SOLAR_ALTO_JAHUEL_220</v>
      </c>
      <c r="G228" s="21">
        <v>0</v>
      </c>
      <c r="H228" s="21">
        <v>307268.87519334623</v>
      </c>
      <c r="I228" s="22">
        <v>0</v>
      </c>
      <c r="J228" s="43">
        <f t="shared" si="11"/>
        <v>307269</v>
      </c>
      <c r="K228" s="44">
        <v>0</v>
      </c>
      <c r="L228" s="86"/>
      <c r="M228" s="86"/>
      <c r="N228" s="86"/>
    </row>
    <row r="229" spans="1:14" ht="15.75" thickBot="1" x14ac:dyDescent="0.3">
      <c r="A229" s="7" t="s">
        <v>128</v>
      </c>
      <c r="B229" s="6">
        <f t="shared" si="9"/>
        <v>44256</v>
      </c>
      <c r="C229" s="6" t="s">
        <v>191</v>
      </c>
      <c r="D229" s="19" t="s">
        <v>192</v>
      </c>
      <c r="E229" s="20" t="s">
        <v>105</v>
      </c>
      <c r="F229" s="40" t="str">
        <f t="shared" si="10"/>
        <v>SANTIAGO_SOLAR_CERRO_NAVIA_220</v>
      </c>
      <c r="G229" s="21">
        <v>0</v>
      </c>
      <c r="H229" s="21">
        <v>286418.9519949042</v>
      </c>
      <c r="I229" s="22">
        <v>0</v>
      </c>
      <c r="J229" s="43">
        <f t="shared" si="11"/>
        <v>286419</v>
      </c>
      <c r="K229" s="44">
        <v>0</v>
      </c>
      <c r="L229" s="86"/>
      <c r="M229" s="86"/>
      <c r="N229" s="86"/>
    </row>
    <row r="230" spans="1:14" ht="15.75" thickBot="1" x14ac:dyDescent="0.3">
      <c r="A230" s="7" t="s">
        <v>128</v>
      </c>
      <c r="B230" s="6">
        <f t="shared" si="9"/>
        <v>44256</v>
      </c>
      <c r="C230" s="6" t="s">
        <v>191</v>
      </c>
      <c r="D230" s="19" t="s">
        <v>192</v>
      </c>
      <c r="E230" s="20" t="s">
        <v>106</v>
      </c>
      <c r="F230" s="40" t="str">
        <f t="shared" si="10"/>
        <v>SANTIAGO_SOLAR_CHENA_220</v>
      </c>
      <c r="G230" s="21">
        <v>0</v>
      </c>
      <c r="H230" s="21">
        <v>603025.54333407921</v>
      </c>
      <c r="I230" s="22">
        <v>0</v>
      </c>
      <c r="J230" s="43">
        <f t="shared" si="11"/>
        <v>603026</v>
      </c>
      <c r="K230" s="44">
        <v>0</v>
      </c>
      <c r="L230" s="86"/>
      <c r="M230" s="86"/>
      <c r="N230" s="86"/>
    </row>
    <row r="231" spans="1:14" ht="15.75" thickBot="1" x14ac:dyDescent="0.3">
      <c r="A231" s="7" t="s">
        <v>128</v>
      </c>
      <c r="B231" s="6">
        <f t="shared" si="9"/>
        <v>44256</v>
      </c>
      <c r="C231" s="6" t="s">
        <v>191</v>
      </c>
      <c r="D231" s="19" t="s">
        <v>192</v>
      </c>
      <c r="E231" s="20" t="s">
        <v>107</v>
      </c>
      <c r="F231" s="40" t="str">
        <f t="shared" si="10"/>
        <v>SANTIAGO_SOLAR_LOS_MAQUIS_220</v>
      </c>
      <c r="G231" s="21">
        <v>0</v>
      </c>
      <c r="H231" s="21">
        <v>632.87360264415076</v>
      </c>
      <c r="I231" s="22">
        <v>0</v>
      </c>
      <c r="J231" s="43">
        <f t="shared" si="11"/>
        <v>633</v>
      </c>
      <c r="K231" s="44">
        <v>0</v>
      </c>
      <c r="L231" s="86"/>
      <c r="M231" s="86"/>
      <c r="N231" s="86"/>
    </row>
    <row r="232" spans="1:14" ht="15.75" thickBot="1" x14ac:dyDescent="0.3">
      <c r="A232" s="7" t="s">
        <v>128</v>
      </c>
      <c r="B232" s="6">
        <f t="shared" si="9"/>
        <v>44256</v>
      </c>
      <c r="C232" s="6" t="s">
        <v>191</v>
      </c>
      <c r="D232" s="19" t="s">
        <v>192</v>
      </c>
      <c r="E232" s="20" t="s">
        <v>108</v>
      </c>
      <c r="F232" s="40" t="str">
        <f t="shared" si="10"/>
        <v>SANTIAGO_SOLAR_NOGALES_220</v>
      </c>
      <c r="G232" s="21">
        <v>0</v>
      </c>
      <c r="H232" s="21">
        <v>274.30416610511446</v>
      </c>
      <c r="I232" s="22">
        <v>0</v>
      </c>
      <c r="J232" s="43">
        <f t="shared" si="11"/>
        <v>274</v>
      </c>
      <c r="K232" s="44">
        <v>0</v>
      </c>
      <c r="L232" s="86"/>
      <c r="M232" s="86"/>
      <c r="N232" s="86"/>
    </row>
    <row r="233" spans="1:14" ht="15.75" thickBot="1" x14ac:dyDescent="0.3">
      <c r="A233" s="7" t="s">
        <v>128</v>
      </c>
      <c r="B233" s="6">
        <f t="shared" si="9"/>
        <v>44256</v>
      </c>
      <c r="C233" s="6" t="s">
        <v>191</v>
      </c>
      <c r="D233" s="19" t="s">
        <v>192</v>
      </c>
      <c r="E233" s="20" t="s">
        <v>109</v>
      </c>
      <c r="F233" s="40" t="str">
        <f t="shared" si="10"/>
        <v>SANTIAGO_SOLAR_POLPAICO_220</v>
      </c>
      <c r="G233" s="21">
        <v>0</v>
      </c>
      <c r="H233" s="21">
        <v>234176.86082833193</v>
      </c>
      <c r="I233" s="22">
        <v>0</v>
      </c>
      <c r="J233" s="43">
        <f t="shared" si="11"/>
        <v>234177</v>
      </c>
      <c r="K233" s="44">
        <v>0</v>
      </c>
      <c r="L233" s="86"/>
      <c r="M233" s="86"/>
      <c r="N233" s="86"/>
    </row>
    <row r="234" spans="1:14" ht="15.75" thickBot="1" x14ac:dyDescent="0.3">
      <c r="A234" s="7" t="s">
        <v>128</v>
      </c>
      <c r="B234" s="6">
        <f t="shared" si="9"/>
        <v>44256</v>
      </c>
      <c r="C234" s="6" t="s">
        <v>191</v>
      </c>
      <c r="D234" s="19" t="s">
        <v>192</v>
      </c>
      <c r="E234" s="20" t="s">
        <v>110</v>
      </c>
      <c r="F234" s="40" t="str">
        <f t="shared" si="10"/>
        <v>SANTIAGO_SOLAR_QUILLOTA_220</v>
      </c>
      <c r="G234" s="21">
        <v>0</v>
      </c>
      <c r="H234" s="21">
        <v>3348.9340749378503</v>
      </c>
      <c r="I234" s="22">
        <v>0</v>
      </c>
      <c r="J234" s="43">
        <f t="shared" si="11"/>
        <v>3349</v>
      </c>
      <c r="K234" s="44">
        <v>0</v>
      </c>
      <c r="L234" s="86"/>
      <c r="M234" s="86"/>
      <c r="N234" s="86"/>
    </row>
    <row r="235" spans="1:14" ht="15.75" thickBot="1" x14ac:dyDescent="0.3">
      <c r="A235" s="7" t="s">
        <v>112</v>
      </c>
      <c r="B235" s="6">
        <f t="shared" si="9"/>
        <v>44256</v>
      </c>
      <c r="C235" s="6" t="s">
        <v>193</v>
      </c>
      <c r="D235" s="19" t="s">
        <v>194</v>
      </c>
      <c r="E235" s="20" t="s">
        <v>104</v>
      </c>
      <c r="F235" s="40" t="str">
        <f t="shared" si="10"/>
        <v>SAN_JUAN_3_ALTO_JAHUEL_220</v>
      </c>
      <c r="G235" s="21">
        <v>236321.74538780417</v>
      </c>
      <c r="H235" s="21">
        <v>384088.41132308944</v>
      </c>
      <c r="I235" s="22">
        <v>196806.78757688345</v>
      </c>
      <c r="J235" s="43">
        <f t="shared" si="11"/>
        <v>817217</v>
      </c>
      <c r="K235" s="44">
        <v>2079</v>
      </c>
      <c r="L235" s="86"/>
      <c r="M235" s="86"/>
      <c r="N235" s="86"/>
    </row>
    <row r="236" spans="1:14" ht="15.75" thickBot="1" x14ac:dyDescent="0.3">
      <c r="A236" s="7" t="s">
        <v>112</v>
      </c>
      <c r="B236" s="6">
        <f t="shared" si="9"/>
        <v>44256</v>
      </c>
      <c r="C236" s="6" t="s">
        <v>193</v>
      </c>
      <c r="D236" s="19" t="s">
        <v>194</v>
      </c>
      <c r="E236" s="20" t="s">
        <v>105</v>
      </c>
      <c r="F236" s="40" t="str">
        <f t="shared" si="10"/>
        <v>SAN_JUAN_3_CERRO_NAVIA_220</v>
      </c>
      <c r="G236" s="21">
        <v>222040.51792230437</v>
      </c>
      <c r="H236" s="21">
        <v>358025.85008105362</v>
      </c>
      <c r="I236" s="22">
        <v>183616.31253803053</v>
      </c>
      <c r="J236" s="43">
        <f t="shared" si="11"/>
        <v>763683</v>
      </c>
      <c r="K236" s="44">
        <v>1942</v>
      </c>
      <c r="L236" s="86"/>
      <c r="M236" s="86"/>
      <c r="N236" s="86"/>
    </row>
    <row r="237" spans="1:14" ht="15.75" thickBot="1" x14ac:dyDescent="0.3">
      <c r="A237" s="7" t="s">
        <v>112</v>
      </c>
      <c r="B237" s="6">
        <f t="shared" si="9"/>
        <v>44256</v>
      </c>
      <c r="C237" s="6" t="s">
        <v>193</v>
      </c>
      <c r="D237" s="19" t="s">
        <v>194</v>
      </c>
      <c r="E237" s="20" t="s">
        <v>106</v>
      </c>
      <c r="F237" s="40" t="str">
        <f t="shared" si="10"/>
        <v>SAN_JUAN_3_CHENA_220</v>
      </c>
      <c r="G237" s="21">
        <v>472920.71219580091</v>
      </c>
      <c r="H237" s="21">
        <v>753786.47700873553</v>
      </c>
      <c r="I237" s="22">
        <v>394892.86291716353</v>
      </c>
      <c r="J237" s="43">
        <f t="shared" si="11"/>
        <v>1621600</v>
      </c>
      <c r="K237" s="44">
        <v>4125</v>
      </c>
      <c r="L237" s="86"/>
      <c r="M237" s="86"/>
      <c r="N237" s="86"/>
    </row>
    <row r="238" spans="1:14" ht="15.75" thickBot="1" x14ac:dyDescent="0.3">
      <c r="A238" s="7" t="s">
        <v>112</v>
      </c>
      <c r="B238" s="6">
        <f t="shared" si="9"/>
        <v>44256</v>
      </c>
      <c r="C238" s="6" t="s">
        <v>193</v>
      </c>
      <c r="D238" s="19" t="s">
        <v>194</v>
      </c>
      <c r="E238" s="20" t="s">
        <v>107</v>
      </c>
      <c r="F238" s="40" t="str">
        <f t="shared" si="10"/>
        <v>SAN_JUAN_3_LOS_MAQUIS_220</v>
      </c>
      <c r="G238" s="21">
        <v>590.20015416441481</v>
      </c>
      <c r="H238" s="21">
        <v>791.0967762516018</v>
      </c>
      <c r="I238" s="22">
        <v>395.95769473931347</v>
      </c>
      <c r="J238" s="43">
        <f t="shared" si="11"/>
        <v>1777</v>
      </c>
      <c r="K238" s="44">
        <v>5</v>
      </c>
      <c r="L238" s="86"/>
      <c r="M238" s="86"/>
      <c r="N238" s="86"/>
    </row>
    <row r="239" spans="1:14" ht="15.75" thickBot="1" x14ac:dyDescent="0.3">
      <c r="A239" s="7" t="s">
        <v>112</v>
      </c>
      <c r="B239" s="6">
        <f t="shared" si="9"/>
        <v>44256</v>
      </c>
      <c r="C239" s="6" t="s">
        <v>193</v>
      </c>
      <c r="D239" s="19" t="s">
        <v>194</v>
      </c>
      <c r="E239" s="20" t="s">
        <v>108</v>
      </c>
      <c r="F239" s="40" t="str">
        <f t="shared" si="10"/>
        <v>SAN_JUAN_3_NOGALES_220</v>
      </c>
      <c r="G239" s="21">
        <v>252.0692997772004</v>
      </c>
      <c r="H239" s="21">
        <v>342.88227635266747</v>
      </c>
      <c r="I239" s="22">
        <v>172.96625968789849</v>
      </c>
      <c r="J239" s="43">
        <f t="shared" si="11"/>
        <v>768</v>
      </c>
      <c r="K239" s="44">
        <v>2</v>
      </c>
      <c r="L239" s="86"/>
      <c r="M239" s="86"/>
      <c r="N239" s="86"/>
    </row>
    <row r="240" spans="1:14" ht="15.75" thickBot="1" x14ac:dyDescent="0.3">
      <c r="A240" s="7" t="s">
        <v>112</v>
      </c>
      <c r="B240" s="6">
        <f t="shared" si="9"/>
        <v>44256</v>
      </c>
      <c r="C240" s="6" t="s">
        <v>193</v>
      </c>
      <c r="D240" s="19" t="s">
        <v>194</v>
      </c>
      <c r="E240" s="20" t="s">
        <v>109</v>
      </c>
      <c r="F240" s="40" t="str">
        <f t="shared" si="10"/>
        <v>SAN_JUAN_3_POLPAICO_220</v>
      </c>
      <c r="G240" s="21">
        <v>177908.09770125337</v>
      </c>
      <c r="H240" s="21">
        <v>292722.84212836513</v>
      </c>
      <c r="I240" s="22">
        <v>144960.01891331328</v>
      </c>
      <c r="J240" s="43">
        <f t="shared" si="11"/>
        <v>615591</v>
      </c>
      <c r="K240" s="44">
        <v>1566</v>
      </c>
      <c r="L240" s="86"/>
      <c r="M240" s="86"/>
      <c r="N240" s="86"/>
    </row>
    <row r="241" spans="1:14" ht="15.75" thickBot="1" x14ac:dyDescent="0.3">
      <c r="A241" s="7" t="s">
        <v>112</v>
      </c>
      <c r="B241" s="6">
        <f t="shared" si="9"/>
        <v>44256</v>
      </c>
      <c r="C241" s="6" t="s">
        <v>193</v>
      </c>
      <c r="D241" s="19" t="s">
        <v>194</v>
      </c>
      <c r="E241" s="20" t="s">
        <v>110</v>
      </c>
      <c r="F241" s="40" t="str">
        <f t="shared" si="10"/>
        <v>SAN_JUAN_3_QUILLOTA_220</v>
      </c>
      <c r="G241" s="21">
        <v>2617.8307866109562</v>
      </c>
      <c r="H241" s="21">
        <v>4186.1928503472873</v>
      </c>
      <c r="I241" s="22">
        <v>2137.9581253057231</v>
      </c>
      <c r="J241" s="43">
        <f t="shared" si="11"/>
        <v>8942</v>
      </c>
      <c r="K241" s="44">
        <v>23</v>
      </c>
      <c r="L241" s="86"/>
      <c r="M241" s="86"/>
      <c r="N241" s="86"/>
    </row>
    <row r="242" spans="1:14" ht="15.75" thickBot="1" x14ac:dyDescent="0.3">
      <c r="A242" s="7" t="s">
        <v>128</v>
      </c>
      <c r="B242" s="6">
        <f t="shared" si="9"/>
        <v>44256</v>
      </c>
      <c r="C242" s="6" t="s">
        <v>195</v>
      </c>
      <c r="D242" s="19" t="s">
        <v>196</v>
      </c>
      <c r="E242" s="20" t="s">
        <v>104</v>
      </c>
      <c r="F242" s="40" t="str">
        <f t="shared" si="10"/>
        <v>SAN_JUAN_A_ALTO_JAHUEL_220</v>
      </c>
      <c r="G242" s="21">
        <v>236318.89377454788</v>
      </c>
      <c r="H242" s="21">
        <v>0</v>
      </c>
      <c r="I242" s="22">
        <v>0</v>
      </c>
      <c r="J242" s="43">
        <f t="shared" si="11"/>
        <v>236319</v>
      </c>
      <c r="K242" s="44">
        <v>0</v>
      </c>
      <c r="L242" s="86"/>
      <c r="M242" s="86"/>
      <c r="N242" s="86"/>
    </row>
    <row r="243" spans="1:14" ht="15.75" thickBot="1" x14ac:dyDescent="0.3">
      <c r="A243" s="7" t="s">
        <v>128</v>
      </c>
      <c r="B243" s="6">
        <f t="shared" si="9"/>
        <v>44256</v>
      </c>
      <c r="C243" s="6" t="s">
        <v>195</v>
      </c>
      <c r="D243" s="19" t="s">
        <v>196</v>
      </c>
      <c r="E243" s="20" t="s">
        <v>105</v>
      </c>
      <c r="F243" s="40" t="str">
        <f t="shared" si="10"/>
        <v>SAN_JUAN_A_CERRO_NAVIA_220</v>
      </c>
      <c r="G243" s="21">
        <v>222037.83863571016</v>
      </c>
      <c r="H243" s="21">
        <v>0</v>
      </c>
      <c r="I243" s="22">
        <v>0</v>
      </c>
      <c r="J243" s="43">
        <f t="shared" si="11"/>
        <v>222038</v>
      </c>
      <c r="K243" s="44">
        <v>0</v>
      </c>
      <c r="L243" s="86"/>
      <c r="M243" s="86"/>
      <c r="N243" s="86"/>
    </row>
    <row r="244" spans="1:14" ht="15.75" thickBot="1" x14ac:dyDescent="0.3">
      <c r="A244" s="7" t="s">
        <v>128</v>
      </c>
      <c r="B244" s="6">
        <f t="shared" si="9"/>
        <v>44256</v>
      </c>
      <c r="C244" s="6" t="s">
        <v>195</v>
      </c>
      <c r="D244" s="19" t="s">
        <v>196</v>
      </c>
      <c r="E244" s="20" t="s">
        <v>106</v>
      </c>
      <c r="F244" s="40" t="str">
        <f t="shared" si="10"/>
        <v>SAN_JUAN_A_CHENA_220</v>
      </c>
      <c r="G244" s="21">
        <v>472915.00562415278</v>
      </c>
      <c r="H244" s="21">
        <v>0</v>
      </c>
      <c r="I244" s="22">
        <v>0</v>
      </c>
      <c r="J244" s="43">
        <f t="shared" si="11"/>
        <v>472915</v>
      </c>
      <c r="K244" s="44">
        <v>0</v>
      </c>
      <c r="L244" s="86"/>
      <c r="M244" s="86"/>
      <c r="N244" s="86"/>
    </row>
    <row r="245" spans="1:14" ht="15.75" thickBot="1" x14ac:dyDescent="0.3">
      <c r="A245" s="7" t="s">
        <v>128</v>
      </c>
      <c r="B245" s="6">
        <f t="shared" si="9"/>
        <v>44256</v>
      </c>
      <c r="C245" s="6" t="s">
        <v>195</v>
      </c>
      <c r="D245" s="19" t="s">
        <v>196</v>
      </c>
      <c r="E245" s="20" t="s">
        <v>107</v>
      </c>
      <c r="F245" s="40" t="str">
        <f t="shared" si="10"/>
        <v>SAN_JUAN_A_LOS_MAQUIS_220</v>
      </c>
      <c r="G245" s="21">
        <v>590.19303242206001</v>
      </c>
      <c r="H245" s="21">
        <v>0</v>
      </c>
      <c r="I245" s="22">
        <v>0</v>
      </c>
      <c r="J245" s="43">
        <f t="shared" si="11"/>
        <v>590</v>
      </c>
      <c r="K245" s="44">
        <v>0</v>
      </c>
      <c r="L245" s="86"/>
      <c r="M245" s="86"/>
      <c r="N245" s="86"/>
    </row>
    <row r="246" spans="1:14" ht="15.75" thickBot="1" x14ac:dyDescent="0.3">
      <c r="A246" s="7" t="s">
        <v>128</v>
      </c>
      <c r="B246" s="6">
        <f t="shared" si="9"/>
        <v>44256</v>
      </c>
      <c r="C246" s="6" t="s">
        <v>195</v>
      </c>
      <c r="D246" s="19" t="s">
        <v>196</v>
      </c>
      <c r="E246" s="20" t="s">
        <v>108</v>
      </c>
      <c r="F246" s="40" t="str">
        <f t="shared" si="10"/>
        <v>SAN_JUAN_A_NOGALES_220</v>
      </c>
      <c r="G246" s="21">
        <v>252.06625814361917</v>
      </c>
      <c r="H246" s="21">
        <v>0</v>
      </c>
      <c r="I246" s="22">
        <v>0</v>
      </c>
      <c r="J246" s="43">
        <f t="shared" si="11"/>
        <v>252</v>
      </c>
      <c r="K246" s="44">
        <v>0</v>
      </c>
      <c r="L246" s="86"/>
      <c r="M246" s="86"/>
      <c r="N246" s="86"/>
    </row>
    <row r="247" spans="1:14" ht="15.75" thickBot="1" x14ac:dyDescent="0.3">
      <c r="A247" s="7" t="s">
        <v>128</v>
      </c>
      <c r="B247" s="6">
        <f t="shared" si="9"/>
        <v>44256</v>
      </c>
      <c r="C247" s="6" t="s">
        <v>195</v>
      </c>
      <c r="D247" s="19" t="s">
        <v>196</v>
      </c>
      <c r="E247" s="20" t="s">
        <v>109</v>
      </c>
      <c r="F247" s="40" t="str">
        <f t="shared" si="10"/>
        <v>SAN_JUAN_A_POLPAICO_220</v>
      </c>
      <c r="G247" s="21">
        <v>177905.95094540162</v>
      </c>
      <c r="H247" s="21">
        <v>0</v>
      </c>
      <c r="I247" s="22">
        <v>0</v>
      </c>
      <c r="J247" s="43">
        <f t="shared" si="11"/>
        <v>177906</v>
      </c>
      <c r="K247" s="44">
        <v>0</v>
      </c>
      <c r="L247" s="86"/>
      <c r="M247" s="86"/>
      <c r="N247" s="86"/>
    </row>
    <row r="248" spans="1:14" ht="15.75" thickBot="1" x14ac:dyDescent="0.3">
      <c r="A248" s="7" t="s">
        <v>128</v>
      </c>
      <c r="B248" s="6">
        <f t="shared" si="9"/>
        <v>44256</v>
      </c>
      <c r="C248" s="6" t="s">
        <v>195</v>
      </c>
      <c r="D248" s="19" t="s">
        <v>196</v>
      </c>
      <c r="E248" s="20" t="s">
        <v>110</v>
      </c>
      <c r="F248" s="40" t="str">
        <f t="shared" si="10"/>
        <v>SAN_JUAN_A_QUILLOTA_220</v>
      </c>
      <c r="G248" s="21">
        <v>2617.7991981468408</v>
      </c>
      <c r="H248" s="21">
        <v>0</v>
      </c>
      <c r="I248" s="22">
        <v>0</v>
      </c>
      <c r="J248" s="43">
        <f t="shared" si="11"/>
        <v>2618</v>
      </c>
      <c r="K248" s="44">
        <v>0</v>
      </c>
      <c r="L248" s="86"/>
      <c r="M248" s="86"/>
      <c r="N248" s="86"/>
    </row>
    <row r="249" spans="1:14" ht="15.75" thickBot="1" x14ac:dyDescent="0.3">
      <c r="A249" s="7" t="s">
        <v>112</v>
      </c>
      <c r="B249" s="6">
        <f t="shared" si="9"/>
        <v>44256</v>
      </c>
      <c r="C249" s="6" t="s">
        <v>197</v>
      </c>
      <c r="D249" s="19" t="s">
        <v>198</v>
      </c>
      <c r="E249" s="20" t="s">
        <v>104</v>
      </c>
      <c r="F249" s="40" t="str">
        <f t="shared" si="10"/>
        <v>SAN_JUAN_C_ALTO_JAHUEL_220</v>
      </c>
      <c r="G249" s="21">
        <v>0</v>
      </c>
      <c r="H249" s="21">
        <v>0</v>
      </c>
      <c r="I249" s="22">
        <v>118084.54750609913</v>
      </c>
      <c r="J249" s="43">
        <f t="shared" si="11"/>
        <v>118085</v>
      </c>
      <c r="K249" s="44">
        <v>300</v>
      </c>
      <c r="L249" s="86"/>
      <c r="M249" s="86"/>
      <c r="N249" s="86"/>
    </row>
    <row r="250" spans="1:14" ht="15.75" thickBot="1" x14ac:dyDescent="0.3">
      <c r="A250" s="7" t="s">
        <v>112</v>
      </c>
      <c r="B250" s="6">
        <f t="shared" si="9"/>
        <v>44256</v>
      </c>
      <c r="C250" s="6" t="s">
        <v>197</v>
      </c>
      <c r="D250" s="19" t="s">
        <v>198</v>
      </c>
      <c r="E250" s="20" t="s">
        <v>105</v>
      </c>
      <c r="F250" s="40" t="str">
        <f t="shared" si="10"/>
        <v>SAN_JUAN_C_CERRO_NAVIA_220</v>
      </c>
      <c r="G250" s="21">
        <v>0</v>
      </c>
      <c r="H250" s="21">
        <v>0</v>
      </c>
      <c r="I250" s="22">
        <v>110170.23064980187</v>
      </c>
      <c r="J250" s="43">
        <f t="shared" si="11"/>
        <v>110170</v>
      </c>
      <c r="K250" s="44">
        <v>280</v>
      </c>
      <c r="L250" s="86"/>
      <c r="M250" s="86"/>
      <c r="N250" s="86"/>
    </row>
    <row r="251" spans="1:14" ht="15.75" thickBot="1" x14ac:dyDescent="0.3">
      <c r="A251" s="7" t="s">
        <v>112</v>
      </c>
      <c r="B251" s="6">
        <f t="shared" si="9"/>
        <v>44256</v>
      </c>
      <c r="C251" s="6" t="s">
        <v>197</v>
      </c>
      <c r="D251" s="19" t="s">
        <v>198</v>
      </c>
      <c r="E251" s="20" t="s">
        <v>106</v>
      </c>
      <c r="F251" s="40" t="str">
        <f t="shared" si="10"/>
        <v>SAN_JUAN_C_CHENA_220</v>
      </c>
      <c r="G251" s="21">
        <v>0</v>
      </c>
      <c r="H251" s="21">
        <v>0</v>
      </c>
      <c r="I251" s="22">
        <v>236936.67075758136</v>
      </c>
      <c r="J251" s="43">
        <f t="shared" si="11"/>
        <v>236937</v>
      </c>
      <c r="K251" s="44">
        <v>603</v>
      </c>
      <c r="L251" s="86"/>
      <c r="M251" s="86"/>
      <c r="N251" s="86"/>
    </row>
    <row r="252" spans="1:14" ht="15.75" thickBot="1" x14ac:dyDescent="0.3">
      <c r="A252" s="7" t="s">
        <v>112</v>
      </c>
      <c r="B252" s="6">
        <f t="shared" si="9"/>
        <v>44256</v>
      </c>
      <c r="C252" s="6" t="s">
        <v>197</v>
      </c>
      <c r="D252" s="19" t="s">
        <v>198</v>
      </c>
      <c r="E252" s="20" t="s">
        <v>107</v>
      </c>
      <c r="F252" s="40" t="str">
        <f t="shared" si="10"/>
        <v>SAN_JUAN_C_LOS_MAQUIS_220</v>
      </c>
      <c r="G252" s="21">
        <v>0</v>
      </c>
      <c r="H252" s="21">
        <v>0</v>
      </c>
      <c r="I252" s="22">
        <v>237.57557242066324</v>
      </c>
      <c r="J252" s="43">
        <f t="shared" si="11"/>
        <v>238</v>
      </c>
      <c r="K252" s="44">
        <v>1</v>
      </c>
      <c r="L252" s="86"/>
      <c r="M252" s="86"/>
      <c r="N252" s="86"/>
    </row>
    <row r="253" spans="1:14" ht="15.75" thickBot="1" x14ac:dyDescent="0.3">
      <c r="A253" s="7" t="s">
        <v>112</v>
      </c>
      <c r="B253" s="6">
        <f t="shared" si="9"/>
        <v>44256</v>
      </c>
      <c r="C253" s="6" t="s">
        <v>197</v>
      </c>
      <c r="D253" s="19" t="s">
        <v>198</v>
      </c>
      <c r="E253" s="20" t="s">
        <v>108</v>
      </c>
      <c r="F253" s="40" t="str">
        <f t="shared" si="10"/>
        <v>SAN_JUAN_C_NOGALES_220</v>
      </c>
      <c r="G253" s="21">
        <v>0</v>
      </c>
      <c r="H253" s="21">
        <v>0</v>
      </c>
      <c r="I253" s="22">
        <v>103.78017323761738</v>
      </c>
      <c r="J253" s="43">
        <f t="shared" si="11"/>
        <v>104</v>
      </c>
      <c r="K253" s="44">
        <v>0</v>
      </c>
      <c r="L253" s="86"/>
      <c r="M253" s="86"/>
      <c r="N253" s="86"/>
    </row>
    <row r="254" spans="1:14" ht="15.75" thickBot="1" x14ac:dyDescent="0.3">
      <c r="A254" s="7" t="s">
        <v>112</v>
      </c>
      <c r="B254" s="6">
        <f t="shared" si="9"/>
        <v>44256</v>
      </c>
      <c r="C254" s="6" t="s">
        <v>197</v>
      </c>
      <c r="D254" s="19" t="s">
        <v>198</v>
      </c>
      <c r="E254" s="20" t="s">
        <v>109</v>
      </c>
      <c r="F254" s="40" t="str">
        <f t="shared" si="10"/>
        <v>SAN_JUAN_C_POLPAICO_220</v>
      </c>
      <c r="G254" s="21">
        <v>0</v>
      </c>
      <c r="H254" s="21">
        <v>0</v>
      </c>
      <c r="I254" s="22">
        <v>86976.361184530426</v>
      </c>
      <c r="J254" s="43">
        <f t="shared" si="11"/>
        <v>86976</v>
      </c>
      <c r="K254" s="44">
        <v>221</v>
      </c>
      <c r="L254" s="86"/>
      <c r="M254" s="86"/>
      <c r="N254" s="86"/>
    </row>
    <row r="255" spans="1:14" ht="15.75" thickBot="1" x14ac:dyDescent="0.3">
      <c r="A255" s="7" t="s">
        <v>112</v>
      </c>
      <c r="B255" s="6">
        <f t="shared" si="9"/>
        <v>44256</v>
      </c>
      <c r="C255" s="6" t="s">
        <v>197</v>
      </c>
      <c r="D255" s="19" t="s">
        <v>198</v>
      </c>
      <c r="E255" s="20" t="s">
        <v>110</v>
      </c>
      <c r="F255" s="40" t="str">
        <f t="shared" si="10"/>
        <v>SAN_JUAN_C_QUILLOTA_220</v>
      </c>
      <c r="G255" s="21">
        <v>0</v>
      </c>
      <c r="H255" s="21">
        <v>0</v>
      </c>
      <c r="I255" s="22">
        <v>1282.7800347845714</v>
      </c>
      <c r="J255" s="43">
        <f t="shared" si="11"/>
        <v>1283</v>
      </c>
      <c r="K255" s="44">
        <v>3</v>
      </c>
      <c r="L255" s="86"/>
      <c r="M255" s="86"/>
      <c r="N255" s="86"/>
    </row>
    <row r="256" spans="1:14" ht="15.75" thickBot="1" x14ac:dyDescent="0.3">
      <c r="A256" s="7" t="s">
        <v>128</v>
      </c>
      <c r="B256" s="6">
        <f t="shared" si="9"/>
        <v>44256</v>
      </c>
      <c r="C256" s="6" t="s">
        <v>199</v>
      </c>
      <c r="D256" s="19" t="s">
        <v>200</v>
      </c>
      <c r="E256" s="20" t="s">
        <v>104</v>
      </c>
      <c r="F256" s="40" t="str">
        <f t="shared" si="10"/>
        <v>SCB_II_ALTO_JAHUEL_220</v>
      </c>
      <c r="G256" s="21">
        <v>0</v>
      </c>
      <c r="H256" s="21">
        <v>288043.74732451519</v>
      </c>
      <c r="I256" s="22">
        <v>0</v>
      </c>
      <c r="J256" s="43">
        <f t="shared" si="11"/>
        <v>288044</v>
      </c>
      <c r="K256" s="44">
        <v>0</v>
      </c>
      <c r="L256" s="86"/>
      <c r="M256" s="86"/>
      <c r="N256" s="86"/>
    </row>
    <row r="257" spans="1:14" ht="15.75" thickBot="1" x14ac:dyDescent="0.3">
      <c r="A257" s="7" t="s">
        <v>128</v>
      </c>
      <c r="B257" s="6">
        <f t="shared" si="9"/>
        <v>44256</v>
      </c>
      <c r="C257" s="6" t="s">
        <v>199</v>
      </c>
      <c r="D257" s="19" t="s">
        <v>200</v>
      </c>
      <c r="E257" s="20" t="s">
        <v>105</v>
      </c>
      <c r="F257" s="40" t="str">
        <f t="shared" si="10"/>
        <v>SCB_II_CERRO_NAVIA_220</v>
      </c>
      <c r="G257" s="21">
        <v>0</v>
      </c>
      <c r="H257" s="21">
        <v>268498.35729524988</v>
      </c>
      <c r="I257" s="22">
        <v>0</v>
      </c>
      <c r="J257" s="43">
        <f t="shared" si="11"/>
        <v>268498</v>
      </c>
      <c r="K257" s="44">
        <v>0</v>
      </c>
      <c r="L257" s="86"/>
      <c r="M257" s="86"/>
      <c r="N257" s="86"/>
    </row>
    <row r="258" spans="1:14" ht="15.75" thickBot="1" x14ac:dyDescent="0.3">
      <c r="A258" s="7" t="s">
        <v>128</v>
      </c>
      <c r="B258" s="6">
        <f t="shared" si="9"/>
        <v>44256</v>
      </c>
      <c r="C258" s="6" t="s">
        <v>199</v>
      </c>
      <c r="D258" s="19" t="s">
        <v>200</v>
      </c>
      <c r="E258" s="20" t="s">
        <v>106</v>
      </c>
      <c r="F258" s="40" t="str">
        <f t="shared" si="10"/>
        <v>SCB_II_CHENA_220</v>
      </c>
      <c r="G258" s="21">
        <v>0</v>
      </c>
      <c r="H258" s="21">
        <v>565295.58070290135</v>
      </c>
      <c r="I258" s="22">
        <v>0</v>
      </c>
      <c r="J258" s="43">
        <f t="shared" si="11"/>
        <v>565296</v>
      </c>
      <c r="K258" s="44">
        <v>0</v>
      </c>
      <c r="L258" s="86"/>
      <c r="M258" s="86"/>
      <c r="N258" s="86"/>
    </row>
    <row r="259" spans="1:14" ht="15.75" thickBot="1" x14ac:dyDescent="0.3">
      <c r="A259" s="7" t="s">
        <v>128</v>
      </c>
      <c r="B259" s="6">
        <f t="shared" si="9"/>
        <v>44256</v>
      </c>
      <c r="C259" s="6" t="s">
        <v>199</v>
      </c>
      <c r="D259" s="19" t="s">
        <v>200</v>
      </c>
      <c r="E259" s="20" t="s">
        <v>107</v>
      </c>
      <c r="F259" s="40" t="str">
        <f t="shared" si="10"/>
        <v>SCB_II_LOS_MAQUIS_220</v>
      </c>
      <c r="G259" s="21">
        <v>0</v>
      </c>
      <c r="H259" s="21">
        <v>593.27611354609098</v>
      </c>
      <c r="I259" s="22">
        <v>0</v>
      </c>
      <c r="J259" s="43">
        <f t="shared" si="11"/>
        <v>593</v>
      </c>
      <c r="K259" s="44">
        <v>0</v>
      </c>
      <c r="L259" s="86"/>
      <c r="M259" s="86"/>
      <c r="N259" s="86"/>
    </row>
    <row r="260" spans="1:14" ht="15.75" thickBot="1" x14ac:dyDescent="0.3">
      <c r="A260" s="7" t="s">
        <v>128</v>
      </c>
      <c r="B260" s="6">
        <f t="shared" si="9"/>
        <v>44256</v>
      </c>
      <c r="C260" s="6" t="s">
        <v>199</v>
      </c>
      <c r="D260" s="19" t="s">
        <v>200</v>
      </c>
      <c r="E260" s="20" t="s">
        <v>108</v>
      </c>
      <c r="F260" s="40" t="str">
        <f t="shared" si="10"/>
        <v>SCB_II_NOGALES_220</v>
      </c>
      <c r="G260" s="21">
        <v>0</v>
      </c>
      <c r="H260" s="21">
        <v>257.14156652516812</v>
      </c>
      <c r="I260" s="22">
        <v>0</v>
      </c>
      <c r="J260" s="43">
        <f t="shared" si="11"/>
        <v>257</v>
      </c>
      <c r="K260" s="44">
        <v>0</v>
      </c>
      <c r="L260" s="86"/>
      <c r="M260" s="86"/>
      <c r="N260" s="86"/>
    </row>
    <row r="261" spans="1:14" ht="15.75" thickBot="1" x14ac:dyDescent="0.3">
      <c r="A261" s="7" t="s">
        <v>128</v>
      </c>
      <c r="B261" s="6">
        <f t="shared" ref="B261:B324" si="12">+$A$1</f>
        <v>44256</v>
      </c>
      <c r="C261" s="6" t="s">
        <v>199</v>
      </c>
      <c r="D261" s="19" t="s">
        <v>200</v>
      </c>
      <c r="E261" s="20" t="s">
        <v>109</v>
      </c>
      <c r="F261" s="40" t="str">
        <f t="shared" ref="F261:F324" si="13">CONCATENATE(D261,"_",E261)</f>
        <v>SCB_II_POLPAICO_220</v>
      </c>
      <c r="G261" s="21">
        <v>0</v>
      </c>
      <c r="H261" s="21">
        <v>219524.9371978853</v>
      </c>
      <c r="I261" s="22">
        <v>0</v>
      </c>
      <c r="J261" s="43">
        <f t="shared" ref="J261:J324" si="14">+ROUND(SUM(G261:I261),0)</f>
        <v>219525</v>
      </c>
      <c r="K261" s="44">
        <v>0</v>
      </c>
      <c r="L261" s="86"/>
      <c r="M261" s="86"/>
      <c r="N261" s="86"/>
    </row>
    <row r="262" spans="1:14" ht="15.75" thickBot="1" x14ac:dyDescent="0.3">
      <c r="A262" s="7" t="s">
        <v>128</v>
      </c>
      <c r="B262" s="6">
        <f t="shared" si="12"/>
        <v>44256</v>
      </c>
      <c r="C262" s="6" t="s">
        <v>199</v>
      </c>
      <c r="D262" s="19" t="s">
        <v>200</v>
      </c>
      <c r="E262" s="20" t="s">
        <v>110</v>
      </c>
      <c r="F262" s="40" t="str">
        <f t="shared" si="13"/>
        <v>SCB_II_QUILLOTA_220</v>
      </c>
      <c r="G262" s="21">
        <v>0</v>
      </c>
      <c r="H262" s="21">
        <v>3139.3987428139808</v>
      </c>
      <c r="I262" s="22">
        <v>0</v>
      </c>
      <c r="J262" s="43">
        <f t="shared" si="14"/>
        <v>3139</v>
      </c>
      <c r="K262" s="44">
        <v>0</v>
      </c>
      <c r="L262" s="86"/>
      <c r="M262" s="86"/>
      <c r="N262" s="86"/>
    </row>
    <row r="263" spans="1:14" ht="15.75" thickBot="1" x14ac:dyDescent="0.3">
      <c r="A263" s="7" t="s">
        <v>128</v>
      </c>
      <c r="B263" s="6">
        <f t="shared" si="12"/>
        <v>44256</v>
      </c>
      <c r="C263" s="6" t="s">
        <v>201</v>
      </c>
      <c r="D263" s="19" t="s">
        <v>202</v>
      </c>
      <c r="E263" s="20" t="s">
        <v>104</v>
      </c>
      <c r="F263" s="40" t="str">
        <f t="shared" si="13"/>
        <v>SPV_P4-B1_ALTO_JAHUEL_220</v>
      </c>
      <c r="G263" s="21">
        <v>0</v>
      </c>
      <c r="H263" s="21">
        <v>25601.877380434471</v>
      </c>
      <c r="I263" s="22">
        <v>0</v>
      </c>
      <c r="J263" s="43">
        <f t="shared" si="14"/>
        <v>25602</v>
      </c>
      <c r="K263" s="44">
        <v>0</v>
      </c>
      <c r="L263" s="86"/>
      <c r="M263" s="86"/>
      <c r="N263" s="86"/>
    </row>
    <row r="264" spans="1:14" ht="15.75" thickBot="1" x14ac:dyDescent="0.3">
      <c r="A264" s="7" t="s">
        <v>128</v>
      </c>
      <c r="B264" s="6">
        <f t="shared" si="12"/>
        <v>44256</v>
      </c>
      <c r="C264" s="6" t="s">
        <v>201</v>
      </c>
      <c r="D264" s="19" t="s">
        <v>202</v>
      </c>
      <c r="E264" s="20" t="s">
        <v>105</v>
      </c>
      <c r="F264" s="40" t="str">
        <f t="shared" si="13"/>
        <v>SPV_P4-B1_CERRO_NAVIA_220</v>
      </c>
      <c r="G264" s="21">
        <v>0</v>
      </c>
      <c r="H264" s="21">
        <v>23864.645853869657</v>
      </c>
      <c r="I264" s="22">
        <v>0</v>
      </c>
      <c r="J264" s="43">
        <f t="shared" si="14"/>
        <v>23865</v>
      </c>
      <c r="K264" s="44">
        <v>0</v>
      </c>
      <c r="L264" s="86"/>
      <c r="M264" s="86"/>
      <c r="N264" s="86"/>
    </row>
    <row r="265" spans="1:14" ht="15.75" thickBot="1" x14ac:dyDescent="0.3">
      <c r="A265" s="7" t="s">
        <v>128</v>
      </c>
      <c r="B265" s="6">
        <f t="shared" si="12"/>
        <v>44256</v>
      </c>
      <c r="C265" s="6" t="s">
        <v>201</v>
      </c>
      <c r="D265" s="19" t="s">
        <v>202</v>
      </c>
      <c r="E265" s="20" t="s">
        <v>106</v>
      </c>
      <c r="F265" s="40" t="str">
        <f t="shared" si="13"/>
        <v>SPV_P4-B1_CHENA_220</v>
      </c>
      <c r="G265" s="21">
        <v>0</v>
      </c>
      <c r="H265" s="21">
        <v>50244.54887594578</v>
      </c>
      <c r="I265" s="22">
        <v>0</v>
      </c>
      <c r="J265" s="43">
        <f t="shared" si="14"/>
        <v>50245</v>
      </c>
      <c r="K265" s="44">
        <v>0</v>
      </c>
      <c r="L265" s="86"/>
      <c r="M265" s="86"/>
      <c r="N265" s="86"/>
    </row>
    <row r="266" spans="1:14" ht="15.75" thickBot="1" x14ac:dyDescent="0.3">
      <c r="A266" s="7" t="s">
        <v>128</v>
      </c>
      <c r="B266" s="6">
        <f t="shared" si="12"/>
        <v>44256</v>
      </c>
      <c r="C266" s="6" t="s">
        <v>201</v>
      </c>
      <c r="D266" s="19" t="s">
        <v>202</v>
      </c>
      <c r="E266" s="20" t="s">
        <v>107</v>
      </c>
      <c r="F266" s="40" t="str">
        <f t="shared" si="13"/>
        <v>SPV_P4-B1_LOS_MAQUIS_220</v>
      </c>
      <c r="G266" s="21">
        <v>0</v>
      </c>
      <c r="H266" s="21">
        <v>52.731511976323389</v>
      </c>
      <c r="I266" s="22">
        <v>0</v>
      </c>
      <c r="J266" s="43">
        <f t="shared" si="14"/>
        <v>53</v>
      </c>
      <c r="K266" s="44">
        <v>0</v>
      </c>
      <c r="L266" s="86"/>
      <c r="M266" s="86"/>
      <c r="N266" s="86"/>
    </row>
    <row r="267" spans="1:14" ht="15.75" thickBot="1" x14ac:dyDescent="0.3">
      <c r="A267" s="7" t="s">
        <v>128</v>
      </c>
      <c r="B267" s="6">
        <f t="shared" si="12"/>
        <v>44256</v>
      </c>
      <c r="C267" s="6" t="s">
        <v>201</v>
      </c>
      <c r="D267" s="19" t="s">
        <v>202</v>
      </c>
      <c r="E267" s="20" t="s">
        <v>108</v>
      </c>
      <c r="F267" s="40" t="str">
        <f t="shared" si="13"/>
        <v>SPV_P4-B1_NOGALES_220</v>
      </c>
      <c r="G267" s="21">
        <v>0</v>
      </c>
      <c r="H267" s="21">
        <v>22.855232639968808</v>
      </c>
      <c r="I267" s="22">
        <v>0</v>
      </c>
      <c r="J267" s="43">
        <f t="shared" si="14"/>
        <v>23</v>
      </c>
      <c r="K267" s="44">
        <v>0</v>
      </c>
      <c r="L267" s="86"/>
      <c r="M267" s="86"/>
      <c r="N267" s="86"/>
    </row>
    <row r="268" spans="1:14" ht="15.75" thickBot="1" x14ac:dyDescent="0.3">
      <c r="A268" s="7" t="s">
        <v>128</v>
      </c>
      <c r="B268" s="6">
        <f t="shared" si="12"/>
        <v>44256</v>
      </c>
      <c r="C268" s="6" t="s">
        <v>201</v>
      </c>
      <c r="D268" s="19" t="s">
        <v>202</v>
      </c>
      <c r="E268" s="20" t="s">
        <v>109</v>
      </c>
      <c r="F268" s="40" t="str">
        <f t="shared" si="13"/>
        <v>SPV_P4-B1_POLPAICO_220</v>
      </c>
      <c r="G268" s="21">
        <v>0</v>
      </c>
      <c r="H268" s="21">
        <v>19511.794914110611</v>
      </c>
      <c r="I268" s="22">
        <v>0</v>
      </c>
      <c r="J268" s="43">
        <f t="shared" si="14"/>
        <v>19512</v>
      </c>
      <c r="K268" s="44">
        <v>0</v>
      </c>
      <c r="L268" s="86"/>
      <c r="M268" s="86"/>
      <c r="N268" s="86"/>
    </row>
    <row r="269" spans="1:14" ht="15.75" thickBot="1" x14ac:dyDescent="0.3">
      <c r="A269" s="7" t="s">
        <v>128</v>
      </c>
      <c r="B269" s="6">
        <f t="shared" si="12"/>
        <v>44256</v>
      </c>
      <c r="C269" s="6" t="s">
        <v>201</v>
      </c>
      <c r="D269" s="19" t="s">
        <v>202</v>
      </c>
      <c r="E269" s="20" t="s">
        <v>110</v>
      </c>
      <c r="F269" s="40" t="str">
        <f t="shared" si="13"/>
        <v>SPV_P4-B1_QUILLOTA_220</v>
      </c>
      <c r="G269" s="21">
        <v>0</v>
      </c>
      <c r="H269" s="21">
        <v>279.03574511986312</v>
      </c>
      <c r="I269" s="22">
        <v>0</v>
      </c>
      <c r="J269" s="43">
        <f t="shared" si="14"/>
        <v>279</v>
      </c>
      <c r="K269" s="44">
        <v>0</v>
      </c>
      <c r="L269" s="86"/>
      <c r="M269" s="86"/>
      <c r="N269" s="86"/>
    </row>
    <row r="270" spans="1:14" ht="15.75" thickBot="1" x14ac:dyDescent="0.3">
      <c r="A270" s="7" t="s">
        <v>128</v>
      </c>
      <c r="B270" s="6">
        <f t="shared" si="12"/>
        <v>44256</v>
      </c>
      <c r="C270" s="6" t="s">
        <v>203</v>
      </c>
      <c r="D270" s="19" t="s">
        <v>204</v>
      </c>
      <c r="E270" s="20" t="s">
        <v>104</v>
      </c>
      <c r="F270" s="40" t="str">
        <f t="shared" si="13"/>
        <v>SPV_P4-B2_ALTO_JAHUEL_220</v>
      </c>
      <c r="G270" s="21">
        <v>0</v>
      </c>
      <c r="H270" s="21">
        <v>25601.877380434471</v>
      </c>
      <c r="I270" s="22">
        <v>0</v>
      </c>
      <c r="J270" s="43">
        <f t="shared" si="14"/>
        <v>25602</v>
      </c>
      <c r="K270" s="44">
        <v>0</v>
      </c>
      <c r="L270" s="86"/>
      <c r="M270" s="86"/>
      <c r="N270" s="86"/>
    </row>
    <row r="271" spans="1:14" ht="15.75" thickBot="1" x14ac:dyDescent="0.3">
      <c r="A271" s="7" t="s">
        <v>128</v>
      </c>
      <c r="B271" s="6">
        <f t="shared" si="12"/>
        <v>44256</v>
      </c>
      <c r="C271" s="6" t="s">
        <v>203</v>
      </c>
      <c r="D271" s="19" t="s">
        <v>204</v>
      </c>
      <c r="E271" s="20" t="s">
        <v>105</v>
      </c>
      <c r="F271" s="40" t="str">
        <f t="shared" si="13"/>
        <v>SPV_P4-B2_CERRO_NAVIA_220</v>
      </c>
      <c r="G271" s="21">
        <v>0</v>
      </c>
      <c r="H271" s="21">
        <v>23864.645853869657</v>
      </c>
      <c r="I271" s="22">
        <v>0</v>
      </c>
      <c r="J271" s="43">
        <f t="shared" si="14"/>
        <v>23865</v>
      </c>
      <c r="K271" s="44">
        <v>0</v>
      </c>
      <c r="L271" s="86"/>
      <c r="M271" s="86"/>
      <c r="N271" s="86"/>
    </row>
    <row r="272" spans="1:14" ht="15.75" thickBot="1" x14ac:dyDescent="0.3">
      <c r="A272" s="7" t="s">
        <v>128</v>
      </c>
      <c r="B272" s="6">
        <f t="shared" si="12"/>
        <v>44256</v>
      </c>
      <c r="C272" s="6" t="s">
        <v>203</v>
      </c>
      <c r="D272" s="19" t="s">
        <v>204</v>
      </c>
      <c r="E272" s="20" t="s">
        <v>106</v>
      </c>
      <c r="F272" s="40" t="str">
        <f t="shared" si="13"/>
        <v>SPV_P4-B2_CHENA_220</v>
      </c>
      <c r="G272" s="21">
        <v>0</v>
      </c>
      <c r="H272" s="21">
        <v>50244.54887594578</v>
      </c>
      <c r="I272" s="22">
        <v>0</v>
      </c>
      <c r="J272" s="43">
        <f t="shared" si="14"/>
        <v>50245</v>
      </c>
      <c r="K272" s="44">
        <v>0</v>
      </c>
      <c r="L272" s="86"/>
      <c r="M272" s="86"/>
      <c r="N272" s="86"/>
    </row>
    <row r="273" spans="1:14" ht="15.75" thickBot="1" x14ac:dyDescent="0.3">
      <c r="A273" s="7" t="s">
        <v>128</v>
      </c>
      <c r="B273" s="6">
        <f t="shared" si="12"/>
        <v>44256</v>
      </c>
      <c r="C273" s="6" t="s">
        <v>203</v>
      </c>
      <c r="D273" s="19" t="s">
        <v>204</v>
      </c>
      <c r="E273" s="20" t="s">
        <v>107</v>
      </c>
      <c r="F273" s="40" t="str">
        <f t="shared" si="13"/>
        <v>SPV_P4-B2_LOS_MAQUIS_220</v>
      </c>
      <c r="G273" s="21">
        <v>0</v>
      </c>
      <c r="H273" s="21">
        <v>52.731511976323389</v>
      </c>
      <c r="I273" s="22">
        <v>0</v>
      </c>
      <c r="J273" s="43">
        <f t="shared" si="14"/>
        <v>53</v>
      </c>
      <c r="K273" s="44">
        <v>0</v>
      </c>
      <c r="L273" s="86"/>
      <c r="M273" s="86"/>
      <c r="N273" s="86"/>
    </row>
    <row r="274" spans="1:14" ht="15.75" thickBot="1" x14ac:dyDescent="0.3">
      <c r="A274" s="7" t="s">
        <v>128</v>
      </c>
      <c r="B274" s="6">
        <f t="shared" si="12"/>
        <v>44256</v>
      </c>
      <c r="C274" s="6" t="s">
        <v>203</v>
      </c>
      <c r="D274" s="19" t="s">
        <v>204</v>
      </c>
      <c r="E274" s="20" t="s">
        <v>108</v>
      </c>
      <c r="F274" s="40" t="str">
        <f t="shared" si="13"/>
        <v>SPV_P4-B2_NOGALES_220</v>
      </c>
      <c r="G274" s="21">
        <v>0</v>
      </c>
      <c r="H274" s="21">
        <v>22.855232639968808</v>
      </c>
      <c r="I274" s="22">
        <v>0</v>
      </c>
      <c r="J274" s="43">
        <f t="shared" si="14"/>
        <v>23</v>
      </c>
      <c r="K274" s="44">
        <v>0</v>
      </c>
      <c r="L274" s="86"/>
      <c r="M274" s="86"/>
      <c r="N274" s="86"/>
    </row>
    <row r="275" spans="1:14" ht="15.75" thickBot="1" x14ac:dyDescent="0.3">
      <c r="A275" s="7" t="s">
        <v>128</v>
      </c>
      <c r="B275" s="6">
        <f t="shared" si="12"/>
        <v>44256</v>
      </c>
      <c r="C275" s="6" t="s">
        <v>203</v>
      </c>
      <c r="D275" s="19" t="s">
        <v>204</v>
      </c>
      <c r="E275" s="20" t="s">
        <v>109</v>
      </c>
      <c r="F275" s="40" t="str">
        <f t="shared" si="13"/>
        <v>SPV_P4-B2_POLPAICO_220</v>
      </c>
      <c r="G275" s="21">
        <v>0</v>
      </c>
      <c r="H275" s="21">
        <v>19511.794914110611</v>
      </c>
      <c r="I275" s="22">
        <v>0</v>
      </c>
      <c r="J275" s="43">
        <f t="shared" si="14"/>
        <v>19512</v>
      </c>
      <c r="K275" s="44">
        <v>0</v>
      </c>
      <c r="L275" s="86"/>
      <c r="M275" s="86"/>
      <c r="N275" s="86"/>
    </row>
    <row r="276" spans="1:14" ht="15.75" thickBot="1" x14ac:dyDescent="0.3">
      <c r="A276" s="7" t="s">
        <v>128</v>
      </c>
      <c r="B276" s="6">
        <f t="shared" si="12"/>
        <v>44256</v>
      </c>
      <c r="C276" s="6" t="s">
        <v>203</v>
      </c>
      <c r="D276" s="14" t="s">
        <v>204</v>
      </c>
      <c r="E276" s="15" t="s">
        <v>110</v>
      </c>
      <c r="F276" s="40" t="str">
        <f t="shared" si="13"/>
        <v>SPV_P4-B2_QUILLOTA_220</v>
      </c>
      <c r="G276" s="16">
        <v>0</v>
      </c>
      <c r="H276" s="16">
        <v>279.03574511986312</v>
      </c>
      <c r="I276" s="17">
        <v>0</v>
      </c>
      <c r="J276" s="43">
        <f t="shared" si="14"/>
        <v>279</v>
      </c>
      <c r="K276" s="44">
        <v>0</v>
      </c>
      <c r="L276" s="86"/>
      <c r="M276" s="86"/>
      <c r="N276" s="86"/>
    </row>
    <row r="277" spans="1:14" ht="15.75" thickBot="1" x14ac:dyDescent="0.3">
      <c r="A277" s="7" t="s">
        <v>128</v>
      </c>
      <c r="B277" s="6">
        <f t="shared" si="12"/>
        <v>44256</v>
      </c>
      <c r="C277" s="6" t="s">
        <v>205</v>
      </c>
      <c r="D277" s="19" t="s">
        <v>206</v>
      </c>
      <c r="E277" s="20" t="s">
        <v>104</v>
      </c>
      <c r="F277" s="40" t="str">
        <f t="shared" si="13"/>
        <v>CAMAN_ALTO_JAHUEL_220</v>
      </c>
      <c r="G277" s="21">
        <v>589083.12970801897</v>
      </c>
      <c r="H277" s="21">
        <v>957423.54583364143</v>
      </c>
      <c r="I277" s="22">
        <v>490583.53975560499</v>
      </c>
      <c r="J277" s="43">
        <f t="shared" si="14"/>
        <v>2037090</v>
      </c>
      <c r="K277" s="44">
        <v>0</v>
      </c>
      <c r="L277" s="86"/>
      <c r="M277" s="86"/>
      <c r="N277" s="86"/>
    </row>
    <row r="278" spans="1:14" ht="15.75" thickBot="1" x14ac:dyDescent="0.3">
      <c r="A278" s="7" t="s">
        <v>128</v>
      </c>
      <c r="B278" s="6">
        <f t="shared" si="12"/>
        <v>44256</v>
      </c>
      <c r="C278" s="6" t="s">
        <v>205</v>
      </c>
      <c r="D278" s="19" t="s">
        <v>206</v>
      </c>
      <c r="E278" s="20" t="s">
        <v>105</v>
      </c>
      <c r="F278" s="40" t="str">
        <f t="shared" si="13"/>
        <v>CAMAN_CERRO_NAVIA_220</v>
      </c>
      <c r="G278" s="21">
        <v>553484.07741749333</v>
      </c>
      <c r="H278" s="21">
        <v>892456.96766508964</v>
      </c>
      <c r="I278" s="22">
        <v>457703.42410872731</v>
      </c>
      <c r="J278" s="43">
        <f t="shared" si="14"/>
        <v>1903644</v>
      </c>
      <c r="K278" s="44">
        <v>0</v>
      </c>
      <c r="L278" s="86"/>
      <c r="M278" s="86"/>
      <c r="N278" s="86"/>
    </row>
    <row r="279" spans="1:14" ht="15.75" thickBot="1" x14ac:dyDescent="0.3">
      <c r="A279" s="7" t="s">
        <v>128</v>
      </c>
      <c r="B279" s="6">
        <f t="shared" si="12"/>
        <v>44256</v>
      </c>
      <c r="C279" s="6" t="s">
        <v>205</v>
      </c>
      <c r="D279" s="19" t="s">
        <v>206</v>
      </c>
      <c r="E279" s="20" t="s">
        <v>106</v>
      </c>
      <c r="F279" s="40" t="str">
        <f t="shared" si="13"/>
        <v>CAMAN_CHENA_220</v>
      </c>
      <c r="G279" s="21">
        <v>1178857.2938426887</v>
      </c>
      <c r="H279" s="21">
        <v>1878976.0387018677</v>
      </c>
      <c r="I279" s="22">
        <v>984355.98131210939</v>
      </c>
      <c r="J279" s="43">
        <f t="shared" si="14"/>
        <v>4042189</v>
      </c>
      <c r="K279" s="44">
        <v>0</v>
      </c>
      <c r="L279" s="86"/>
      <c r="M279" s="86"/>
      <c r="N279" s="86"/>
    </row>
    <row r="280" spans="1:14" ht="15.75" thickBot="1" x14ac:dyDescent="0.3">
      <c r="A280" s="7" t="s">
        <v>128</v>
      </c>
      <c r="B280" s="6">
        <f t="shared" si="12"/>
        <v>44256</v>
      </c>
      <c r="C280" s="6" t="s">
        <v>205</v>
      </c>
      <c r="D280" s="19" t="s">
        <v>206</v>
      </c>
      <c r="E280" s="20" t="s">
        <v>107</v>
      </c>
      <c r="F280" s="40" t="str">
        <f t="shared" si="13"/>
        <v>CAMAN_LOS_MAQUIS_220</v>
      </c>
      <c r="G280" s="21">
        <v>1471.2017017257156</v>
      </c>
      <c r="H280" s="21">
        <v>1971.9800397186302</v>
      </c>
      <c r="I280" s="22">
        <v>987.01030523551901</v>
      </c>
      <c r="J280" s="43">
        <f t="shared" si="14"/>
        <v>4430</v>
      </c>
      <c r="K280" s="44">
        <v>0</v>
      </c>
      <c r="L280" s="86"/>
      <c r="M280" s="86"/>
      <c r="N280" s="86"/>
    </row>
    <row r="281" spans="1:14" ht="15.75" thickBot="1" x14ac:dyDescent="0.3">
      <c r="A281" s="7" t="s">
        <v>128</v>
      </c>
      <c r="B281" s="6">
        <f t="shared" si="12"/>
        <v>44256</v>
      </c>
      <c r="C281" s="6" t="s">
        <v>205</v>
      </c>
      <c r="D281" s="19" t="s">
        <v>206</v>
      </c>
      <c r="E281" s="20" t="s">
        <v>108</v>
      </c>
      <c r="F281" s="40" t="str">
        <f t="shared" si="13"/>
        <v>CAMAN_NOGALES_220</v>
      </c>
      <c r="G281" s="21">
        <v>628.33731941337112</v>
      </c>
      <c r="H281" s="21">
        <v>854.70833055916955</v>
      </c>
      <c r="I281" s="22">
        <v>431.15586093710152</v>
      </c>
      <c r="J281" s="43">
        <f t="shared" si="14"/>
        <v>1914</v>
      </c>
      <c r="K281" s="44">
        <v>0</v>
      </c>
      <c r="L281" s="86"/>
      <c r="M281" s="86"/>
      <c r="N281" s="86"/>
    </row>
    <row r="282" spans="1:14" ht="15.75" thickBot="1" x14ac:dyDescent="0.3">
      <c r="A282" s="7" t="s">
        <v>128</v>
      </c>
      <c r="B282" s="6">
        <f t="shared" si="12"/>
        <v>44256</v>
      </c>
      <c r="C282" s="6" t="s">
        <v>205</v>
      </c>
      <c r="D282" s="19" t="s">
        <v>206</v>
      </c>
      <c r="E282" s="20" t="s">
        <v>109</v>
      </c>
      <c r="F282" s="40" t="str">
        <f t="shared" si="13"/>
        <v>CAMAN_POLPAICO_220</v>
      </c>
      <c r="G282" s="21">
        <v>443474.46242102311</v>
      </c>
      <c r="H282" s="21">
        <v>729675.07791139849</v>
      </c>
      <c r="I282" s="22">
        <v>361344.24059816165</v>
      </c>
      <c r="J282" s="43">
        <f t="shared" si="14"/>
        <v>1534494</v>
      </c>
      <c r="K282" s="44">
        <v>0</v>
      </c>
      <c r="L282" s="86"/>
      <c r="M282" s="86"/>
      <c r="N282" s="86"/>
    </row>
    <row r="283" spans="1:14" ht="15.75" thickBot="1" x14ac:dyDescent="0.3">
      <c r="A283" s="7" t="s">
        <v>128</v>
      </c>
      <c r="B283" s="6">
        <f t="shared" si="12"/>
        <v>44256</v>
      </c>
      <c r="C283" s="6" t="s">
        <v>205</v>
      </c>
      <c r="D283" s="19" t="s">
        <v>206</v>
      </c>
      <c r="E283" s="20" t="s">
        <v>110</v>
      </c>
      <c r="F283" s="40" t="str">
        <f t="shared" si="13"/>
        <v>CAMAN_QUILLOTA_220</v>
      </c>
      <c r="G283" s="21">
        <v>6525.5101695875137</v>
      </c>
      <c r="H283" s="21">
        <v>10434.99226783883</v>
      </c>
      <c r="I283" s="22">
        <v>5329.3236370315835</v>
      </c>
      <c r="J283" s="43">
        <f t="shared" si="14"/>
        <v>22290</v>
      </c>
      <c r="K283" s="44">
        <v>0</v>
      </c>
      <c r="L283" s="86"/>
      <c r="M283" s="86"/>
      <c r="N283" s="86"/>
    </row>
    <row r="284" spans="1:14" ht="15.75" thickBot="1" x14ac:dyDescent="0.3">
      <c r="A284" s="7" t="s">
        <v>128</v>
      </c>
      <c r="B284" s="6">
        <f t="shared" si="12"/>
        <v>44256</v>
      </c>
      <c r="C284" s="6" t="s">
        <v>207</v>
      </c>
      <c r="D284" s="19" t="s">
        <v>208</v>
      </c>
      <c r="E284" s="20" t="s">
        <v>104</v>
      </c>
      <c r="F284" s="40" t="str">
        <f t="shared" si="13"/>
        <v>CERRO_TIGRE_ALTO_JAHUEL_220</v>
      </c>
      <c r="G284" s="21">
        <v>0</v>
      </c>
      <c r="H284" s="21">
        <v>0</v>
      </c>
      <c r="I284" s="22">
        <v>0</v>
      </c>
      <c r="J284" s="43">
        <f t="shared" si="14"/>
        <v>0</v>
      </c>
      <c r="K284" s="44">
        <v>0</v>
      </c>
      <c r="L284" s="86"/>
      <c r="M284" s="86"/>
      <c r="N284" s="86"/>
    </row>
    <row r="285" spans="1:14" ht="15.75" thickBot="1" x14ac:dyDescent="0.3">
      <c r="A285" s="7" t="s">
        <v>128</v>
      </c>
      <c r="B285" s="6">
        <f t="shared" si="12"/>
        <v>44256</v>
      </c>
      <c r="C285" s="6" t="s">
        <v>207</v>
      </c>
      <c r="D285" s="19" t="s">
        <v>208</v>
      </c>
      <c r="E285" s="20" t="s">
        <v>105</v>
      </c>
      <c r="F285" s="40" t="str">
        <f t="shared" si="13"/>
        <v>CERRO_TIGRE_CERRO_NAVIA_220</v>
      </c>
      <c r="G285" s="21">
        <v>0</v>
      </c>
      <c r="H285" s="21">
        <v>0</v>
      </c>
      <c r="I285" s="22">
        <v>0</v>
      </c>
      <c r="J285" s="43">
        <f t="shared" si="14"/>
        <v>0</v>
      </c>
      <c r="K285" s="44">
        <v>0</v>
      </c>
      <c r="L285" s="86"/>
      <c r="M285" s="86"/>
      <c r="N285" s="86"/>
    </row>
    <row r="286" spans="1:14" ht="15.75" thickBot="1" x14ac:dyDescent="0.3">
      <c r="A286" s="7" t="s">
        <v>128</v>
      </c>
      <c r="B286" s="6">
        <f t="shared" si="12"/>
        <v>44256</v>
      </c>
      <c r="C286" s="6" t="s">
        <v>207</v>
      </c>
      <c r="D286" s="19" t="s">
        <v>208</v>
      </c>
      <c r="E286" s="20" t="s">
        <v>106</v>
      </c>
      <c r="F286" s="40" t="str">
        <f t="shared" si="13"/>
        <v>CERRO_TIGRE_CHENA_220</v>
      </c>
      <c r="G286" s="21">
        <v>0</v>
      </c>
      <c r="H286" s="21">
        <v>0</v>
      </c>
      <c r="I286" s="22">
        <v>0</v>
      </c>
      <c r="J286" s="43">
        <f t="shared" si="14"/>
        <v>0</v>
      </c>
      <c r="K286" s="44">
        <v>0</v>
      </c>
      <c r="L286" s="86"/>
      <c r="M286" s="86"/>
      <c r="N286" s="86"/>
    </row>
    <row r="287" spans="1:14" ht="15.75" thickBot="1" x14ac:dyDescent="0.3">
      <c r="A287" s="7" t="s">
        <v>128</v>
      </c>
      <c r="B287" s="6">
        <f t="shared" si="12"/>
        <v>44256</v>
      </c>
      <c r="C287" s="6" t="s">
        <v>207</v>
      </c>
      <c r="D287" s="19" t="s">
        <v>208</v>
      </c>
      <c r="E287" s="20" t="s">
        <v>107</v>
      </c>
      <c r="F287" s="40" t="str">
        <f t="shared" si="13"/>
        <v>CERRO_TIGRE_LOS_MAQUIS_220</v>
      </c>
      <c r="G287" s="21">
        <v>0</v>
      </c>
      <c r="H287" s="21">
        <v>0</v>
      </c>
      <c r="I287" s="22">
        <v>0</v>
      </c>
      <c r="J287" s="43">
        <f t="shared" si="14"/>
        <v>0</v>
      </c>
      <c r="K287" s="44">
        <v>0</v>
      </c>
      <c r="L287" s="86"/>
      <c r="M287" s="86"/>
      <c r="N287" s="86"/>
    </row>
    <row r="288" spans="1:14" ht="15.75" thickBot="1" x14ac:dyDescent="0.3">
      <c r="A288" s="7" t="s">
        <v>128</v>
      </c>
      <c r="B288" s="6">
        <f t="shared" si="12"/>
        <v>44256</v>
      </c>
      <c r="C288" s="6" t="s">
        <v>207</v>
      </c>
      <c r="D288" s="19" t="s">
        <v>208</v>
      </c>
      <c r="E288" s="20" t="s">
        <v>108</v>
      </c>
      <c r="F288" s="40" t="str">
        <f t="shared" si="13"/>
        <v>CERRO_TIGRE_NOGALES_220</v>
      </c>
      <c r="G288" s="21">
        <v>0</v>
      </c>
      <c r="H288" s="21">
        <v>0</v>
      </c>
      <c r="I288" s="22">
        <v>0</v>
      </c>
      <c r="J288" s="43">
        <f t="shared" si="14"/>
        <v>0</v>
      </c>
      <c r="K288" s="44">
        <v>0</v>
      </c>
      <c r="L288" s="86"/>
      <c r="M288" s="86"/>
      <c r="N288" s="86"/>
    </row>
    <row r="289" spans="1:14" ht="15.75" thickBot="1" x14ac:dyDescent="0.3">
      <c r="A289" s="7" t="s">
        <v>128</v>
      </c>
      <c r="B289" s="6">
        <f t="shared" si="12"/>
        <v>44256</v>
      </c>
      <c r="C289" s="6" t="s">
        <v>207</v>
      </c>
      <c r="D289" s="19" t="s">
        <v>208</v>
      </c>
      <c r="E289" s="20" t="s">
        <v>109</v>
      </c>
      <c r="F289" s="40" t="str">
        <f t="shared" si="13"/>
        <v>CERRO_TIGRE_POLPAICO_220</v>
      </c>
      <c r="G289" s="21">
        <v>0</v>
      </c>
      <c r="H289" s="21">
        <v>0</v>
      </c>
      <c r="I289" s="22">
        <v>0</v>
      </c>
      <c r="J289" s="43">
        <f t="shared" si="14"/>
        <v>0</v>
      </c>
      <c r="K289" s="44">
        <v>0</v>
      </c>
      <c r="L289" s="86"/>
      <c r="M289" s="86"/>
      <c r="N289" s="86"/>
    </row>
    <row r="290" spans="1:14" ht="15.75" thickBot="1" x14ac:dyDescent="0.3">
      <c r="A290" s="7" t="s">
        <v>128</v>
      </c>
      <c r="B290" s="6">
        <f t="shared" si="12"/>
        <v>44256</v>
      </c>
      <c r="C290" s="6" t="s">
        <v>207</v>
      </c>
      <c r="D290" s="19" t="s">
        <v>208</v>
      </c>
      <c r="E290" s="20" t="s">
        <v>110</v>
      </c>
      <c r="F290" s="40" t="str">
        <f t="shared" si="13"/>
        <v>CERRO_TIGRE_QUILLOTA_220</v>
      </c>
      <c r="G290" s="21">
        <v>0</v>
      </c>
      <c r="H290" s="21">
        <v>0</v>
      </c>
      <c r="I290" s="22">
        <v>0</v>
      </c>
      <c r="J290" s="43">
        <f t="shared" si="14"/>
        <v>0</v>
      </c>
      <c r="K290" s="44">
        <v>0</v>
      </c>
      <c r="L290" s="86"/>
      <c r="M290" s="86"/>
      <c r="N290" s="86"/>
    </row>
    <row r="291" spans="1:14" ht="15.75" thickBot="1" x14ac:dyDescent="0.3">
      <c r="A291" s="7" t="s">
        <v>128</v>
      </c>
      <c r="B291" s="6">
        <f t="shared" si="12"/>
        <v>44256</v>
      </c>
      <c r="C291" s="6" t="s">
        <v>209</v>
      </c>
      <c r="D291" s="19" t="s">
        <v>210</v>
      </c>
      <c r="E291" s="20" t="s">
        <v>104</v>
      </c>
      <c r="F291" s="40" t="str">
        <f t="shared" si="13"/>
        <v>CKANI_ALTO_JAHUEL_220</v>
      </c>
      <c r="G291" s="21">
        <v>0</v>
      </c>
      <c r="H291" s="21">
        <v>0</v>
      </c>
      <c r="I291" s="22">
        <v>0</v>
      </c>
      <c r="J291" s="43">
        <f t="shared" si="14"/>
        <v>0</v>
      </c>
      <c r="K291" s="44">
        <v>0</v>
      </c>
      <c r="L291" s="86"/>
      <c r="M291" s="86"/>
      <c r="N291" s="86"/>
    </row>
    <row r="292" spans="1:14" ht="15.75" thickBot="1" x14ac:dyDescent="0.3">
      <c r="A292" s="7" t="s">
        <v>128</v>
      </c>
      <c r="B292" s="6">
        <f t="shared" si="12"/>
        <v>44256</v>
      </c>
      <c r="C292" s="6" t="s">
        <v>209</v>
      </c>
      <c r="D292" s="19" t="s">
        <v>210</v>
      </c>
      <c r="E292" s="20" t="s">
        <v>105</v>
      </c>
      <c r="F292" s="40" t="str">
        <f t="shared" si="13"/>
        <v>CKANI_CERRO_NAVIA_220</v>
      </c>
      <c r="G292" s="21">
        <v>0</v>
      </c>
      <c r="H292" s="21">
        <v>0</v>
      </c>
      <c r="I292" s="22">
        <v>0</v>
      </c>
      <c r="J292" s="43">
        <f t="shared" si="14"/>
        <v>0</v>
      </c>
      <c r="K292" s="44">
        <v>0</v>
      </c>
      <c r="L292" s="86"/>
      <c r="M292" s="86"/>
      <c r="N292" s="86"/>
    </row>
    <row r="293" spans="1:14" ht="15.75" thickBot="1" x14ac:dyDescent="0.3">
      <c r="A293" s="7" t="s">
        <v>128</v>
      </c>
      <c r="B293" s="6">
        <f t="shared" si="12"/>
        <v>44256</v>
      </c>
      <c r="C293" s="6" t="s">
        <v>209</v>
      </c>
      <c r="D293" s="19" t="s">
        <v>210</v>
      </c>
      <c r="E293" s="20" t="s">
        <v>106</v>
      </c>
      <c r="F293" s="40" t="str">
        <f t="shared" si="13"/>
        <v>CKANI_CHENA_220</v>
      </c>
      <c r="G293" s="21">
        <v>0</v>
      </c>
      <c r="H293" s="21">
        <v>0</v>
      </c>
      <c r="I293" s="22">
        <v>0</v>
      </c>
      <c r="J293" s="43">
        <f t="shared" si="14"/>
        <v>0</v>
      </c>
      <c r="K293" s="44">
        <v>0</v>
      </c>
      <c r="L293" s="86"/>
      <c r="M293" s="86"/>
      <c r="N293" s="86"/>
    </row>
    <row r="294" spans="1:14" ht="15.75" thickBot="1" x14ac:dyDescent="0.3">
      <c r="A294" s="7" t="s">
        <v>128</v>
      </c>
      <c r="B294" s="6">
        <f t="shared" si="12"/>
        <v>44256</v>
      </c>
      <c r="C294" s="6" t="s">
        <v>209</v>
      </c>
      <c r="D294" s="19" t="s">
        <v>210</v>
      </c>
      <c r="E294" s="20" t="s">
        <v>107</v>
      </c>
      <c r="F294" s="40" t="str">
        <f t="shared" si="13"/>
        <v>CKANI_LOS_MAQUIS_220</v>
      </c>
      <c r="G294" s="21">
        <v>0</v>
      </c>
      <c r="H294" s="21">
        <v>0</v>
      </c>
      <c r="I294" s="22">
        <v>0</v>
      </c>
      <c r="J294" s="43">
        <f t="shared" si="14"/>
        <v>0</v>
      </c>
      <c r="K294" s="44">
        <v>0</v>
      </c>
      <c r="L294" s="86"/>
      <c r="M294" s="86"/>
      <c r="N294" s="86"/>
    </row>
    <row r="295" spans="1:14" ht="15.75" thickBot="1" x14ac:dyDescent="0.3">
      <c r="A295" s="7" t="s">
        <v>128</v>
      </c>
      <c r="B295" s="6">
        <f t="shared" si="12"/>
        <v>44256</v>
      </c>
      <c r="C295" s="6" t="s">
        <v>209</v>
      </c>
      <c r="D295" s="19" t="s">
        <v>210</v>
      </c>
      <c r="E295" s="20" t="s">
        <v>108</v>
      </c>
      <c r="F295" s="40" t="str">
        <f t="shared" si="13"/>
        <v>CKANI_NOGALES_220</v>
      </c>
      <c r="G295" s="21">
        <v>0</v>
      </c>
      <c r="H295" s="21">
        <v>0</v>
      </c>
      <c r="I295" s="22">
        <v>0</v>
      </c>
      <c r="J295" s="43">
        <f t="shared" si="14"/>
        <v>0</v>
      </c>
      <c r="K295" s="44">
        <v>0</v>
      </c>
      <c r="L295" s="86"/>
      <c r="M295" s="86"/>
      <c r="N295" s="86"/>
    </row>
    <row r="296" spans="1:14" ht="15.75" thickBot="1" x14ac:dyDescent="0.3">
      <c r="A296" s="7" t="s">
        <v>128</v>
      </c>
      <c r="B296" s="6">
        <f t="shared" si="12"/>
        <v>44256</v>
      </c>
      <c r="C296" s="6" t="s">
        <v>209</v>
      </c>
      <c r="D296" s="19" t="s">
        <v>210</v>
      </c>
      <c r="E296" s="20" t="s">
        <v>109</v>
      </c>
      <c r="F296" s="40" t="str">
        <f t="shared" si="13"/>
        <v>CKANI_POLPAICO_220</v>
      </c>
      <c r="G296" s="21">
        <v>0</v>
      </c>
      <c r="H296" s="21">
        <v>0</v>
      </c>
      <c r="I296" s="22">
        <v>0</v>
      </c>
      <c r="J296" s="43">
        <f t="shared" si="14"/>
        <v>0</v>
      </c>
      <c r="K296" s="44">
        <v>0</v>
      </c>
      <c r="L296" s="86"/>
      <c r="M296" s="86"/>
      <c r="N296" s="86"/>
    </row>
    <row r="297" spans="1:14" ht="15.75" thickBot="1" x14ac:dyDescent="0.3">
      <c r="A297" s="7" t="s">
        <v>128</v>
      </c>
      <c r="B297" s="6">
        <f t="shared" si="12"/>
        <v>44256</v>
      </c>
      <c r="C297" s="6" t="s">
        <v>209</v>
      </c>
      <c r="D297" s="19" t="s">
        <v>210</v>
      </c>
      <c r="E297" s="20" t="s">
        <v>110</v>
      </c>
      <c r="F297" s="40" t="str">
        <f t="shared" si="13"/>
        <v>CKANI_QUILLOTA_220</v>
      </c>
      <c r="G297" s="21">
        <v>0</v>
      </c>
      <c r="H297" s="21">
        <v>0</v>
      </c>
      <c r="I297" s="22">
        <v>0</v>
      </c>
      <c r="J297" s="43">
        <f t="shared" si="14"/>
        <v>0</v>
      </c>
      <c r="K297" s="44">
        <v>0</v>
      </c>
      <c r="L297" s="86"/>
      <c r="M297" s="86"/>
      <c r="N297" s="86"/>
    </row>
    <row r="298" spans="1:14" ht="15.75" thickBot="1" x14ac:dyDescent="0.3">
      <c r="A298" s="7" t="s">
        <v>128</v>
      </c>
      <c r="B298" s="6">
        <f t="shared" si="12"/>
        <v>44256</v>
      </c>
      <c r="C298" s="6" t="s">
        <v>211</v>
      </c>
      <c r="D298" s="19" t="s">
        <v>212</v>
      </c>
      <c r="E298" s="20" t="s">
        <v>104</v>
      </c>
      <c r="F298" s="40" t="str">
        <f t="shared" si="13"/>
        <v>COIHUE_ALTO_JAHUEL_220</v>
      </c>
      <c r="G298" s="21">
        <v>589083.12970801897</v>
      </c>
      <c r="H298" s="21">
        <v>957423.54583364143</v>
      </c>
      <c r="I298" s="22">
        <v>490583.53975560499</v>
      </c>
      <c r="J298" s="43">
        <f t="shared" si="14"/>
        <v>2037090</v>
      </c>
      <c r="K298" s="44">
        <v>0</v>
      </c>
      <c r="L298" s="86"/>
      <c r="M298" s="86"/>
      <c r="N298" s="86"/>
    </row>
    <row r="299" spans="1:14" ht="15.75" thickBot="1" x14ac:dyDescent="0.3">
      <c r="A299" s="7" t="s">
        <v>128</v>
      </c>
      <c r="B299" s="6">
        <f t="shared" si="12"/>
        <v>44256</v>
      </c>
      <c r="C299" s="6" t="s">
        <v>211</v>
      </c>
      <c r="D299" s="19" t="s">
        <v>212</v>
      </c>
      <c r="E299" s="20" t="s">
        <v>105</v>
      </c>
      <c r="F299" s="40" t="str">
        <f t="shared" si="13"/>
        <v>COIHUE_CERRO_NAVIA_220</v>
      </c>
      <c r="G299" s="21">
        <v>553484.07741749333</v>
      </c>
      <c r="H299" s="21">
        <v>892456.96766508964</v>
      </c>
      <c r="I299" s="22">
        <v>457703.42410872731</v>
      </c>
      <c r="J299" s="43">
        <f t="shared" si="14"/>
        <v>1903644</v>
      </c>
      <c r="K299" s="44">
        <v>0</v>
      </c>
      <c r="L299" s="86"/>
      <c r="M299" s="86"/>
      <c r="N299" s="86"/>
    </row>
    <row r="300" spans="1:14" ht="15.75" thickBot="1" x14ac:dyDescent="0.3">
      <c r="A300" s="7" t="s">
        <v>128</v>
      </c>
      <c r="B300" s="6">
        <f t="shared" si="12"/>
        <v>44256</v>
      </c>
      <c r="C300" s="6" t="s">
        <v>211</v>
      </c>
      <c r="D300" s="19" t="s">
        <v>212</v>
      </c>
      <c r="E300" s="20" t="s">
        <v>106</v>
      </c>
      <c r="F300" s="40" t="str">
        <f t="shared" si="13"/>
        <v>COIHUE_CHENA_220</v>
      </c>
      <c r="G300" s="21">
        <v>1178857.2938426887</v>
      </c>
      <c r="H300" s="21">
        <v>1878976.0387018677</v>
      </c>
      <c r="I300" s="22">
        <v>984355.98131210939</v>
      </c>
      <c r="J300" s="43">
        <f t="shared" si="14"/>
        <v>4042189</v>
      </c>
      <c r="K300" s="44">
        <v>0</v>
      </c>
      <c r="L300" s="86"/>
      <c r="M300" s="86"/>
      <c r="N300" s="86"/>
    </row>
    <row r="301" spans="1:14" ht="15.75" thickBot="1" x14ac:dyDescent="0.3">
      <c r="A301" s="7" t="s">
        <v>128</v>
      </c>
      <c r="B301" s="6">
        <f t="shared" si="12"/>
        <v>44256</v>
      </c>
      <c r="C301" s="6" t="s">
        <v>211</v>
      </c>
      <c r="D301" s="19" t="s">
        <v>212</v>
      </c>
      <c r="E301" s="20" t="s">
        <v>107</v>
      </c>
      <c r="F301" s="40" t="str">
        <f t="shared" si="13"/>
        <v>COIHUE_LOS_MAQUIS_220</v>
      </c>
      <c r="G301" s="21">
        <v>1471.2017017257156</v>
      </c>
      <c r="H301" s="21">
        <v>1971.9800397186302</v>
      </c>
      <c r="I301" s="22">
        <v>987.01030523551901</v>
      </c>
      <c r="J301" s="43">
        <f t="shared" si="14"/>
        <v>4430</v>
      </c>
      <c r="K301" s="44">
        <v>0</v>
      </c>
      <c r="L301" s="86"/>
      <c r="M301" s="86"/>
      <c r="N301" s="86"/>
    </row>
    <row r="302" spans="1:14" ht="15.75" thickBot="1" x14ac:dyDescent="0.3">
      <c r="A302" s="7" t="s">
        <v>128</v>
      </c>
      <c r="B302" s="6">
        <f t="shared" si="12"/>
        <v>44256</v>
      </c>
      <c r="C302" s="6" t="s">
        <v>211</v>
      </c>
      <c r="D302" s="19" t="s">
        <v>212</v>
      </c>
      <c r="E302" s="20" t="s">
        <v>108</v>
      </c>
      <c r="F302" s="40" t="str">
        <f t="shared" si="13"/>
        <v>COIHUE_NOGALES_220</v>
      </c>
      <c r="G302" s="21">
        <v>628.33731941337112</v>
      </c>
      <c r="H302" s="21">
        <v>854.70833055916955</v>
      </c>
      <c r="I302" s="22">
        <v>431.15586093710152</v>
      </c>
      <c r="J302" s="43">
        <f t="shared" si="14"/>
        <v>1914</v>
      </c>
      <c r="K302" s="44">
        <v>0</v>
      </c>
      <c r="L302" s="86"/>
      <c r="M302" s="86"/>
      <c r="N302" s="86"/>
    </row>
    <row r="303" spans="1:14" ht="15.75" thickBot="1" x14ac:dyDescent="0.3">
      <c r="A303" s="7" t="s">
        <v>128</v>
      </c>
      <c r="B303" s="6">
        <f t="shared" si="12"/>
        <v>44256</v>
      </c>
      <c r="C303" s="6" t="s">
        <v>211</v>
      </c>
      <c r="D303" s="19" t="s">
        <v>212</v>
      </c>
      <c r="E303" s="20" t="s">
        <v>109</v>
      </c>
      <c r="F303" s="40" t="str">
        <f t="shared" si="13"/>
        <v>COIHUE_POLPAICO_220</v>
      </c>
      <c r="G303" s="21">
        <v>443474.46242102311</v>
      </c>
      <c r="H303" s="21">
        <v>729675.07791139849</v>
      </c>
      <c r="I303" s="22">
        <v>361344.24059816165</v>
      </c>
      <c r="J303" s="43">
        <f t="shared" si="14"/>
        <v>1534494</v>
      </c>
      <c r="K303" s="44">
        <v>0</v>
      </c>
      <c r="L303" s="86"/>
      <c r="M303" s="86"/>
      <c r="N303" s="86"/>
    </row>
    <row r="304" spans="1:14" ht="15.75" thickBot="1" x14ac:dyDescent="0.3">
      <c r="A304" s="7" t="s">
        <v>128</v>
      </c>
      <c r="B304" s="6">
        <f t="shared" si="12"/>
        <v>44256</v>
      </c>
      <c r="C304" s="6" t="s">
        <v>211</v>
      </c>
      <c r="D304" s="19" t="s">
        <v>212</v>
      </c>
      <c r="E304" s="20" t="s">
        <v>110</v>
      </c>
      <c r="F304" s="40" t="str">
        <f t="shared" si="13"/>
        <v>COIHUE_QUILLOTA_220</v>
      </c>
      <c r="G304" s="21">
        <v>6525.5101695875137</v>
      </c>
      <c r="H304" s="21">
        <v>10434.99226783883</v>
      </c>
      <c r="I304" s="22">
        <v>5329.3236370315835</v>
      </c>
      <c r="J304" s="43">
        <f t="shared" si="14"/>
        <v>22290</v>
      </c>
      <c r="K304" s="44">
        <v>0</v>
      </c>
      <c r="L304" s="86"/>
      <c r="M304" s="86"/>
      <c r="N304" s="86"/>
    </row>
    <row r="305" spans="1:14" ht="15.75" thickBot="1" x14ac:dyDescent="0.3">
      <c r="A305" s="7" t="s">
        <v>128</v>
      </c>
      <c r="B305" s="6">
        <f t="shared" si="12"/>
        <v>44256</v>
      </c>
      <c r="C305" s="6" t="s">
        <v>213</v>
      </c>
      <c r="D305" s="19" t="s">
        <v>214</v>
      </c>
      <c r="E305" s="20" t="s">
        <v>104</v>
      </c>
      <c r="F305" s="40" t="str">
        <f t="shared" si="13"/>
        <v>TCHAMMA_ALTO_JAHUEL_220</v>
      </c>
      <c r="G305" s="21">
        <v>0</v>
      </c>
      <c r="H305" s="21">
        <v>0</v>
      </c>
      <c r="I305" s="22">
        <v>0</v>
      </c>
      <c r="J305" s="43">
        <f t="shared" si="14"/>
        <v>0</v>
      </c>
      <c r="K305" s="44">
        <v>0</v>
      </c>
      <c r="L305" s="86"/>
      <c r="M305" s="86"/>
      <c r="N305" s="86"/>
    </row>
    <row r="306" spans="1:14" ht="15.75" thickBot="1" x14ac:dyDescent="0.3">
      <c r="A306" s="7" t="s">
        <v>128</v>
      </c>
      <c r="B306" s="6">
        <f t="shared" si="12"/>
        <v>44256</v>
      </c>
      <c r="C306" s="6" t="s">
        <v>213</v>
      </c>
      <c r="D306" s="19" t="s">
        <v>214</v>
      </c>
      <c r="E306" s="20" t="s">
        <v>105</v>
      </c>
      <c r="F306" s="40" t="str">
        <f t="shared" si="13"/>
        <v>TCHAMMA_CERRO_NAVIA_220</v>
      </c>
      <c r="G306" s="21">
        <v>0</v>
      </c>
      <c r="H306" s="21">
        <v>0</v>
      </c>
      <c r="I306" s="22">
        <v>0</v>
      </c>
      <c r="J306" s="43">
        <f t="shared" si="14"/>
        <v>0</v>
      </c>
      <c r="K306" s="44">
        <v>0</v>
      </c>
      <c r="L306" s="86"/>
      <c r="M306" s="86"/>
      <c r="N306" s="86"/>
    </row>
    <row r="307" spans="1:14" ht="15.75" thickBot="1" x14ac:dyDescent="0.3">
      <c r="A307" s="7" t="s">
        <v>128</v>
      </c>
      <c r="B307" s="6">
        <f t="shared" si="12"/>
        <v>44256</v>
      </c>
      <c r="C307" s="6" t="s">
        <v>213</v>
      </c>
      <c r="D307" s="19" t="s">
        <v>214</v>
      </c>
      <c r="E307" s="20" t="s">
        <v>106</v>
      </c>
      <c r="F307" s="40" t="str">
        <f t="shared" si="13"/>
        <v>TCHAMMA_CHENA_220</v>
      </c>
      <c r="G307" s="21">
        <v>0</v>
      </c>
      <c r="H307" s="21">
        <v>0</v>
      </c>
      <c r="I307" s="22">
        <v>0</v>
      </c>
      <c r="J307" s="43">
        <f t="shared" si="14"/>
        <v>0</v>
      </c>
      <c r="K307" s="44">
        <v>0</v>
      </c>
      <c r="L307" s="86"/>
      <c r="M307" s="86"/>
      <c r="N307" s="86"/>
    </row>
    <row r="308" spans="1:14" ht="15.75" thickBot="1" x14ac:dyDescent="0.3">
      <c r="A308" s="7" t="s">
        <v>128</v>
      </c>
      <c r="B308" s="6">
        <f t="shared" si="12"/>
        <v>44256</v>
      </c>
      <c r="C308" s="6" t="s">
        <v>213</v>
      </c>
      <c r="D308" s="19" t="s">
        <v>214</v>
      </c>
      <c r="E308" s="20" t="s">
        <v>107</v>
      </c>
      <c r="F308" s="40" t="str">
        <f t="shared" si="13"/>
        <v>TCHAMMA_LOS_MAQUIS_220</v>
      </c>
      <c r="G308" s="21">
        <v>0</v>
      </c>
      <c r="H308" s="21">
        <v>0</v>
      </c>
      <c r="I308" s="22">
        <v>0</v>
      </c>
      <c r="J308" s="43">
        <f t="shared" si="14"/>
        <v>0</v>
      </c>
      <c r="K308" s="44">
        <v>0</v>
      </c>
      <c r="L308" s="86"/>
      <c r="M308" s="86"/>
      <c r="N308" s="86"/>
    </row>
    <row r="309" spans="1:14" ht="15.75" thickBot="1" x14ac:dyDescent="0.3">
      <c r="A309" s="7" t="s">
        <v>128</v>
      </c>
      <c r="B309" s="6">
        <f t="shared" si="12"/>
        <v>44256</v>
      </c>
      <c r="C309" s="6" t="s">
        <v>213</v>
      </c>
      <c r="D309" s="19" t="s">
        <v>214</v>
      </c>
      <c r="E309" s="20" t="s">
        <v>108</v>
      </c>
      <c r="F309" s="40" t="str">
        <f t="shared" si="13"/>
        <v>TCHAMMA_NOGALES_220</v>
      </c>
      <c r="G309" s="21">
        <v>0</v>
      </c>
      <c r="H309" s="21">
        <v>0</v>
      </c>
      <c r="I309" s="22">
        <v>0</v>
      </c>
      <c r="J309" s="43">
        <f t="shared" si="14"/>
        <v>0</v>
      </c>
      <c r="K309" s="44">
        <v>0</v>
      </c>
      <c r="L309" s="86"/>
      <c r="M309" s="86"/>
      <c r="N309" s="86"/>
    </row>
    <row r="310" spans="1:14" ht="15.75" thickBot="1" x14ac:dyDescent="0.3">
      <c r="A310" s="7" t="s">
        <v>128</v>
      </c>
      <c r="B310" s="6">
        <f t="shared" si="12"/>
        <v>44256</v>
      </c>
      <c r="C310" s="6" t="s">
        <v>213</v>
      </c>
      <c r="D310" s="19" t="s">
        <v>214</v>
      </c>
      <c r="E310" s="20" t="s">
        <v>109</v>
      </c>
      <c r="F310" s="40" t="str">
        <f t="shared" si="13"/>
        <v>TCHAMMA_POLPAICO_220</v>
      </c>
      <c r="G310" s="21">
        <v>0</v>
      </c>
      <c r="H310" s="21">
        <v>0</v>
      </c>
      <c r="I310" s="22">
        <v>0</v>
      </c>
      <c r="J310" s="43">
        <f t="shared" si="14"/>
        <v>0</v>
      </c>
      <c r="K310" s="44">
        <v>0</v>
      </c>
      <c r="L310" s="86"/>
      <c r="M310" s="86"/>
      <c r="N310" s="86"/>
    </row>
    <row r="311" spans="1:14" ht="15.75" thickBot="1" x14ac:dyDescent="0.3">
      <c r="A311" s="7" t="s">
        <v>128</v>
      </c>
      <c r="B311" s="6">
        <f t="shared" si="12"/>
        <v>44256</v>
      </c>
      <c r="C311" s="6" t="s">
        <v>213</v>
      </c>
      <c r="D311" s="19" t="s">
        <v>214</v>
      </c>
      <c r="E311" s="20" t="s">
        <v>110</v>
      </c>
      <c r="F311" s="40" t="str">
        <f t="shared" si="13"/>
        <v>TCHAMMA_QUILLOTA_220</v>
      </c>
      <c r="G311" s="21">
        <v>0</v>
      </c>
      <c r="H311" s="21">
        <v>0</v>
      </c>
      <c r="I311" s="22">
        <v>0</v>
      </c>
      <c r="J311" s="43">
        <f t="shared" si="14"/>
        <v>0</v>
      </c>
      <c r="K311" s="44">
        <v>0</v>
      </c>
      <c r="L311" s="86"/>
      <c r="M311" s="86"/>
      <c r="N311" s="86"/>
    </row>
    <row r="312" spans="1:14" ht="15.75" thickBot="1" x14ac:dyDescent="0.3">
      <c r="A312" s="7" t="s">
        <v>128</v>
      </c>
      <c r="B312" s="6">
        <f t="shared" si="12"/>
        <v>44256</v>
      </c>
      <c r="C312" s="6" t="s">
        <v>215</v>
      </c>
      <c r="D312" s="19" t="s">
        <v>216</v>
      </c>
      <c r="E312" s="20" t="s">
        <v>104</v>
      </c>
      <c r="F312" s="40" t="str">
        <f t="shared" si="13"/>
        <v>OPDE_ALTO_JAHUEL_220</v>
      </c>
      <c r="G312" s="21">
        <v>162505.45495835642</v>
      </c>
      <c r="H312" s="21">
        <v>264116.45667166822</v>
      </c>
      <c r="I312" s="22">
        <v>135333.19374224867</v>
      </c>
      <c r="J312" s="43">
        <f t="shared" si="14"/>
        <v>561955</v>
      </c>
      <c r="K312" s="44">
        <v>0</v>
      </c>
      <c r="L312" s="86"/>
      <c r="M312" s="86"/>
      <c r="N312" s="86"/>
    </row>
    <row r="313" spans="1:14" ht="15.75" thickBot="1" x14ac:dyDescent="0.3">
      <c r="A313" s="7" t="s">
        <v>128</v>
      </c>
      <c r="B313" s="6">
        <f t="shared" si="12"/>
        <v>44256</v>
      </c>
      <c r="C313" s="6" t="s">
        <v>215</v>
      </c>
      <c r="D313" s="19" t="s">
        <v>216</v>
      </c>
      <c r="E313" s="20" t="s">
        <v>105</v>
      </c>
      <c r="F313" s="40" t="str">
        <f t="shared" si="13"/>
        <v>OPDE_CERRO_NAVIA_220</v>
      </c>
      <c r="G313" s="21">
        <v>152685.04100179725</v>
      </c>
      <c r="H313" s="21">
        <v>246194.66803107187</v>
      </c>
      <c r="I313" s="22">
        <v>126262.83018434537</v>
      </c>
      <c r="J313" s="43">
        <f t="shared" si="14"/>
        <v>525143</v>
      </c>
      <c r="K313" s="44">
        <v>0</v>
      </c>
      <c r="L313" s="86"/>
      <c r="M313" s="86"/>
      <c r="N313" s="86"/>
    </row>
    <row r="314" spans="1:14" ht="15.75" thickBot="1" x14ac:dyDescent="0.3">
      <c r="A314" s="7" t="s">
        <v>128</v>
      </c>
      <c r="B314" s="6">
        <f t="shared" si="12"/>
        <v>44256</v>
      </c>
      <c r="C314" s="6" t="s">
        <v>215</v>
      </c>
      <c r="D314" s="19" t="s">
        <v>216</v>
      </c>
      <c r="E314" s="20" t="s">
        <v>106</v>
      </c>
      <c r="F314" s="40" t="str">
        <f t="shared" si="13"/>
        <v>OPDE_CHENA_220</v>
      </c>
      <c r="G314" s="21">
        <v>325201.53982653632</v>
      </c>
      <c r="H314" s="21">
        <v>518337.46482680982</v>
      </c>
      <c r="I314" s="22">
        <v>271546.08325549919</v>
      </c>
      <c r="J314" s="43">
        <f t="shared" si="14"/>
        <v>1115085</v>
      </c>
      <c r="K314" s="44">
        <v>0</v>
      </c>
      <c r="L314" s="86"/>
      <c r="M314" s="86"/>
      <c r="N314" s="86"/>
    </row>
    <row r="315" spans="1:14" ht="15.75" thickBot="1" x14ac:dyDescent="0.3">
      <c r="A315" s="7" t="s">
        <v>128</v>
      </c>
      <c r="B315" s="6">
        <f t="shared" si="12"/>
        <v>44256</v>
      </c>
      <c r="C315" s="6" t="s">
        <v>215</v>
      </c>
      <c r="D315" s="19" t="s">
        <v>216</v>
      </c>
      <c r="E315" s="20" t="s">
        <v>107</v>
      </c>
      <c r="F315" s="40" t="str">
        <f t="shared" si="13"/>
        <v>OPDE_LOS_MAQUIS_220</v>
      </c>
      <c r="G315" s="21">
        <v>405.84815591807148</v>
      </c>
      <c r="H315" s="21">
        <v>543.99370371056057</v>
      </c>
      <c r="I315" s="22">
        <v>272.27830948135346</v>
      </c>
      <c r="J315" s="43">
        <f t="shared" si="14"/>
        <v>1222</v>
      </c>
      <c r="K315" s="44">
        <v>0</v>
      </c>
      <c r="L315" s="86"/>
      <c r="M315" s="86"/>
      <c r="N315" s="86"/>
    </row>
    <row r="316" spans="1:14" ht="15.75" thickBot="1" x14ac:dyDescent="0.3">
      <c r="A316" s="7" t="s">
        <v>128</v>
      </c>
      <c r="B316" s="6">
        <f t="shared" si="12"/>
        <v>44256</v>
      </c>
      <c r="C316" s="6" t="s">
        <v>215</v>
      </c>
      <c r="D316" s="19" t="s">
        <v>216</v>
      </c>
      <c r="E316" s="20" t="s">
        <v>108</v>
      </c>
      <c r="F316" s="40" t="str">
        <f t="shared" si="13"/>
        <v>OPDE_NOGALES_220</v>
      </c>
      <c r="G316" s="21">
        <v>173.33418122021979</v>
      </c>
      <c r="H316" s="21">
        <v>235.78126602107719</v>
      </c>
      <c r="I316" s="22">
        <v>118.93937511718183</v>
      </c>
      <c r="J316" s="43">
        <f t="shared" si="14"/>
        <v>528</v>
      </c>
      <c r="K316" s="44">
        <v>0</v>
      </c>
      <c r="L316" s="86"/>
      <c r="M316" s="86"/>
      <c r="N316" s="86"/>
    </row>
    <row r="317" spans="1:14" ht="15.75" thickBot="1" x14ac:dyDescent="0.3">
      <c r="A317" s="7" t="s">
        <v>128</v>
      </c>
      <c r="B317" s="6">
        <f t="shared" si="12"/>
        <v>44256</v>
      </c>
      <c r="C317" s="6" t="s">
        <v>215</v>
      </c>
      <c r="D317" s="19" t="s">
        <v>216</v>
      </c>
      <c r="E317" s="20" t="s">
        <v>109</v>
      </c>
      <c r="F317" s="40" t="str">
        <f t="shared" si="13"/>
        <v>OPDE_POLPAICO_220</v>
      </c>
      <c r="G317" s="21">
        <v>122337.6050742807</v>
      </c>
      <c r="H317" s="21">
        <v>201289.38434638022</v>
      </c>
      <c r="I317" s="22">
        <v>99681.025060233937</v>
      </c>
      <c r="J317" s="43">
        <f t="shared" si="14"/>
        <v>423308</v>
      </c>
      <c r="K317" s="44">
        <v>0</v>
      </c>
      <c r="L317" s="86"/>
      <c r="M317" s="86"/>
      <c r="N317" s="86"/>
    </row>
    <row r="318" spans="1:14" ht="15.75" thickBot="1" x14ac:dyDescent="0.3">
      <c r="A318" s="7" t="s">
        <v>128</v>
      </c>
      <c r="B318" s="6">
        <f t="shared" si="12"/>
        <v>44256</v>
      </c>
      <c r="C318" s="6" t="s">
        <v>215</v>
      </c>
      <c r="D318" s="19" t="s">
        <v>216</v>
      </c>
      <c r="E318" s="20" t="s">
        <v>110</v>
      </c>
      <c r="F318" s="40" t="str">
        <f t="shared" si="13"/>
        <v>OPDE_QUILLOTA_220</v>
      </c>
      <c r="G318" s="21">
        <v>1800.1381222202149</v>
      </c>
      <c r="H318" s="21">
        <v>2878.6143762300258</v>
      </c>
      <c r="I318" s="22">
        <v>1470.1561096910007</v>
      </c>
      <c r="J318" s="43">
        <f t="shared" si="14"/>
        <v>6149</v>
      </c>
      <c r="K318" s="44">
        <v>0</v>
      </c>
      <c r="L318" s="86"/>
      <c r="M318" s="86"/>
      <c r="N318" s="86"/>
    </row>
    <row r="319" spans="1:14" ht="15.75" thickBot="1" x14ac:dyDescent="0.3">
      <c r="A319" s="7" t="s">
        <v>128</v>
      </c>
      <c r="B319" s="6">
        <f t="shared" si="12"/>
        <v>44256</v>
      </c>
      <c r="C319" s="6" t="s">
        <v>217</v>
      </c>
      <c r="D319" s="19" t="s">
        <v>218</v>
      </c>
      <c r="E319" s="20" t="s">
        <v>104</v>
      </c>
      <c r="F319" s="40" t="str">
        <f t="shared" si="13"/>
        <v>ESPERANZA_ALTO_JAHUEL_220</v>
      </c>
      <c r="G319" s="21">
        <v>487517.50552037178</v>
      </c>
      <c r="H319" s="21">
        <v>792351.22388012998</v>
      </c>
      <c r="I319" s="22">
        <v>406000.53114668402</v>
      </c>
      <c r="J319" s="43">
        <f t="shared" si="14"/>
        <v>1685869</v>
      </c>
      <c r="K319" s="44">
        <v>0</v>
      </c>
      <c r="L319" s="86"/>
      <c r="M319" s="86"/>
      <c r="N319" s="86"/>
    </row>
    <row r="320" spans="1:14" ht="15.75" thickBot="1" x14ac:dyDescent="0.3">
      <c r="A320" s="7" t="s">
        <v>128</v>
      </c>
      <c r="B320" s="6">
        <f t="shared" si="12"/>
        <v>44256</v>
      </c>
      <c r="C320" s="6" t="s">
        <v>217</v>
      </c>
      <c r="D320" s="19" t="s">
        <v>218</v>
      </c>
      <c r="E320" s="20" t="s">
        <v>105</v>
      </c>
      <c r="F320" s="40" t="str">
        <f t="shared" si="13"/>
        <v>ESPERANZA_CERRO_NAVIA_220</v>
      </c>
      <c r="G320" s="21">
        <v>458056.19472002937</v>
      </c>
      <c r="H320" s="21">
        <v>738585.73216315429</v>
      </c>
      <c r="I320" s="22">
        <v>378789.37680700317</v>
      </c>
      <c r="J320" s="43">
        <f t="shared" si="14"/>
        <v>1575431</v>
      </c>
      <c r="K320" s="44">
        <v>0</v>
      </c>
      <c r="L320" s="86"/>
      <c r="M320" s="86"/>
      <c r="N320" s="86"/>
    </row>
    <row r="321" spans="1:14" ht="15.75" thickBot="1" x14ac:dyDescent="0.3">
      <c r="A321" s="7" t="s">
        <v>128</v>
      </c>
      <c r="B321" s="6">
        <f t="shared" si="12"/>
        <v>44256</v>
      </c>
      <c r="C321" s="6" t="s">
        <v>217</v>
      </c>
      <c r="D321" s="19" t="s">
        <v>218</v>
      </c>
      <c r="E321" s="20" t="s">
        <v>106</v>
      </c>
      <c r="F321" s="40" t="str">
        <f t="shared" si="13"/>
        <v>ESPERANZA_CHENA_220</v>
      </c>
      <c r="G321" s="21">
        <v>975606.90210826811</v>
      </c>
      <c r="H321" s="21">
        <v>1555016.0327533388</v>
      </c>
      <c r="I321" s="22">
        <v>814640.15578106383</v>
      </c>
      <c r="J321" s="43">
        <f t="shared" si="14"/>
        <v>3345263</v>
      </c>
      <c r="K321" s="44">
        <v>0</v>
      </c>
      <c r="L321" s="86"/>
      <c r="M321" s="86"/>
      <c r="N321" s="86"/>
    </row>
    <row r="322" spans="1:14" ht="15.75" thickBot="1" x14ac:dyDescent="0.3">
      <c r="A322" s="7" t="s">
        <v>128</v>
      </c>
      <c r="B322" s="6">
        <f t="shared" si="12"/>
        <v>44256</v>
      </c>
      <c r="C322" s="6" t="s">
        <v>217</v>
      </c>
      <c r="D322" s="19" t="s">
        <v>218</v>
      </c>
      <c r="E322" s="20" t="s">
        <v>107</v>
      </c>
      <c r="F322" s="40" t="str">
        <f t="shared" si="13"/>
        <v>ESPERANZA_LOS_MAQUIS_220</v>
      </c>
      <c r="G322" s="21">
        <v>1217.5473164511561</v>
      </c>
      <c r="H322" s="21">
        <v>1631.9849294888124</v>
      </c>
      <c r="I322" s="22">
        <v>816.83683959821053</v>
      </c>
      <c r="J322" s="43">
        <f t="shared" si="14"/>
        <v>3666</v>
      </c>
      <c r="K322" s="44">
        <v>0</v>
      </c>
      <c r="L322" s="86"/>
      <c r="M322" s="86"/>
      <c r="N322" s="86"/>
    </row>
    <row r="323" spans="1:14" ht="15.75" thickBot="1" x14ac:dyDescent="0.3">
      <c r="A323" s="7" t="s">
        <v>128</v>
      </c>
      <c r="B323" s="6">
        <f t="shared" si="12"/>
        <v>44256</v>
      </c>
      <c r="C323" s="6" t="s">
        <v>217</v>
      </c>
      <c r="D323" s="19" t="s">
        <v>218</v>
      </c>
      <c r="E323" s="20" t="s">
        <v>108</v>
      </c>
      <c r="F323" s="40" t="str">
        <f t="shared" si="13"/>
        <v>ESPERANZA_NOGALES_220</v>
      </c>
      <c r="G323" s="21">
        <v>520.00376031409178</v>
      </c>
      <c r="H323" s="21">
        <v>707.34545304025119</v>
      </c>
      <c r="I323" s="22">
        <v>356.81896020130199</v>
      </c>
      <c r="J323" s="43">
        <f t="shared" si="14"/>
        <v>1584</v>
      </c>
      <c r="K323" s="44">
        <v>0</v>
      </c>
      <c r="L323" s="86"/>
      <c r="M323" s="86"/>
      <c r="N323" s="86"/>
    </row>
    <row r="324" spans="1:14" ht="15.75" thickBot="1" x14ac:dyDescent="0.3">
      <c r="A324" s="7" t="s">
        <v>128</v>
      </c>
      <c r="B324" s="6">
        <f t="shared" si="12"/>
        <v>44256</v>
      </c>
      <c r="C324" s="6" t="s">
        <v>217</v>
      </c>
      <c r="D324" s="19" t="s">
        <v>218</v>
      </c>
      <c r="E324" s="20" t="s">
        <v>109</v>
      </c>
      <c r="F324" s="40" t="str">
        <f t="shared" si="13"/>
        <v>ESPERANZA_POLPAICO_220</v>
      </c>
      <c r="G324" s="21">
        <v>367013.67392518278</v>
      </c>
      <c r="H324" s="21">
        <v>603869.56591350085</v>
      </c>
      <c r="I324" s="22">
        <v>299043.77485378663</v>
      </c>
      <c r="J324" s="43">
        <f t="shared" si="14"/>
        <v>1269927</v>
      </c>
      <c r="K324" s="44">
        <v>0</v>
      </c>
      <c r="L324" s="86"/>
      <c r="M324" s="86"/>
      <c r="N324" s="86"/>
    </row>
    <row r="325" spans="1:14" ht="15.75" thickBot="1" x14ac:dyDescent="0.3">
      <c r="A325" s="7" t="s">
        <v>128</v>
      </c>
      <c r="B325" s="6">
        <f t="shared" ref="B325:B388" si="15">+$A$1</f>
        <v>44256</v>
      </c>
      <c r="C325" s="6" t="s">
        <v>217</v>
      </c>
      <c r="D325" s="19" t="s">
        <v>218</v>
      </c>
      <c r="E325" s="20" t="s">
        <v>110</v>
      </c>
      <c r="F325" s="40" t="str">
        <f t="shared" ref="F325:F388" si="16">CONCATENATE(D325,"_",E325)</f>
        <v>ESPERANZA_QUILLOTA_220</v>
      </c>
      <c r="G325" s="21">
        <v>5400.42700204629</v>
      </c>
      <c r="H325" s="21">
        <v>8635.8633340300566</v>
      </c>
      <c r="I325" s="22">
        <v>4410.4786482752761</v>
      </c>
      <c r="J325" s="43">
        <f t="shared" ref="J325:J388" si="17">+ROUND(SUM(G325:I325),0)</f>
        <v>18447</v>
      </c>
      <c r="K325" s="44">
        <v>0</v>
      </c>
      <c r="L325" s="86"/>
      <c r="M325" s="86"/>
      <c r="N325" s="86"/>
    </row>
    <row r="326" spans="1:14" ht="15.75" thickBot="1" x14ac:dyDescent="0.3">
      <c r="A326" s="7" t="s">
        <v>128</v>
      </c>
      <c r="B326" s="6">
        <f t="shared" si="15"/>
        <v>44256</v>
      </c>
      <c r="C326" s="6" t="s">
        <v>219</v>
      </c>
      <c r="D326" s="19" t="s">
        <v>220</v>
      </c>
      <c r="E326" s="20" t="s">
        <v>104</v>
      </c>
      <c r="F326" s="40" t="str">
        <f t="shared" si="16"/>
        <v>BESALCO_ALTO_JAHUEL_220</v>
      </c>
      <c r="G326" s="21">
        <v>0</v>
      </c>
      <c r="H326" s="21">
        <v>0</v>
      </c>
      <c r="I326" s="22">
        <v>33853.483825781368</v>
      </c>
      <c r="J326" s="43">
        <f t="shared" si="17"/>
        <v>33853</v>
      </c>
      <c r="K326" s="44">
        <v>0</v>
      </c>
      <c r="L326" s="86"/>
      <c r="M326" s="86"/>
      <c r="N326" s="86"/>
    </row>
    <row r="327" spans="1:14" ht="15.75" thickBot="1" x14ac:dyDescent="0.3">
      <c r="A327" s="7" t="s">
        <v>128</v>
      </c>
      <c r="B327" s="6">
        <f t="shared" si="15"/>
        <v>44256</v>
      </c>
      <c r="C327" s="6" t="s">
        <v>219</v>
      </c>
      <c r="D327" s="19" t="s">
        <v>220</v>
      </c>
      <c r="E327" s="20" t="s">
        <v>105</v>
      </c>
      <c r="F327" s="40" t="str">
        <f t="shared" si="16"/>
        <v>BESALCO_CERRO_NAVIA_220</v>
      </c>
      <c r="G327" s="21">
        <v>0</v>
      </c>
      <c r="H327" s="21">
        <v>0</v>
      </c>
      <c r="I327" s="22">
        <v>31584.540061797939</v>
      </c>
      <c r="J327" s="43">
        <f t="shared" si="17"/>
        <v>31585</v>
      </c>
      <c r="K327" s="44">
        <v>0</v>
      </c>
      <c r="L327" s="86"/>
      <c r="M327" s="86"/>
      <c r="N327" s="86"/>
    </row>
    <row r="328" spans="1:14" ht="15.75" thickBot="1" x14ac:dyDescent="0.3">
      <c r="A328" s="7" t="s">
        <v>128</v>
      </c>
      <c r="B328" s="6">
        <f t="shared" si="15"/>
        <v>44256</v>
      </c>
      <c r="C328" s="6" t="s">
        <v>219</v>
      </c>
      <c r="D328" s="19" t="s">
        <v>220</v>
      </c>
      <c r="E328" s="20" t="s">
        <v>106</v>
      </c>
      <c r="F328" s="40" t="str">
        <f t="shared" si="16"/>
        <v>BESALCO_CHENA_220</v>
      </c>
      <c r="G328" s="21">
        <v>0</v>
      </c>
      <c r="H328" s="21">
        <v>0</v>
      </c>
      <c r="I328" s="22">
        <v>67927.022803825967</v>
      </c>
      <c r="J328" s="43">
        <f t="shared" si="17"/>
        <v>67927</v>
      </c>
      <c r="K328" s="44">
        <v>0</v>
      </c>
      <c r="L328" s="86"/>
      <c r="M328" s="86"/>
      <c r="N328" s="86"/>
    </row>
    <row r="329" spans="1:14" ht="15.75" thickBot="1" x14ac:dyDescent="0.3">
      <c r="A329" s="7" t="s">
        <v>128</v>
      </c>
      <c r="B329" s="6">
        <f t="shared" si="15"/>
        <v>44256</v>
      </c>
      <c r="C329" s="6" t="s">
        <v>219</v>
      </c>
      <c r="D329" s="19" t="s">
        <v>220</v>
      </c>
      <c r="E329" s="20" t="s">
        <v>107</v>
      </c>
      <c r="F329" s="40" t="str">
        <f t="shared" si="16"/>
        <v>BESALCO_LOS_MAQUIS_220</v>
      </c>
      <c r="G329" s="21">
        <v>0</v>
      </c>
      <c r="H329" s="21">
        <v>0</v>
      </c>
      <c r="I329" s="22">
        <v>68.110188574235423</v>
      </c>
      <c r="J329" s="43">
        <f t="shared" si="17"/>
        <v>68</v>
      </c>
      <c r="K329" s="44">
        <v>0</v>
      </c>
      <c r="L329" s="86"/>
      <c r="M329" s="86"/>
      <c r="N329" s="86"/>
    </row>
    <row r="330" spans="1:14" ht="15.75" thickBot="1" x14ac:dyDescent="0.3">
      <c r="A330" s="7" t="s">
        <v>128</v>
      </c>
      <c r="B330" s="6">
        <f t="shared" si="15"/>
        <v>44256</v>
      </c>
      <c r="C330" s="6" t="s">
        <v>219</v>
      </c>
      <c r="D330" s="19" t="s">
        <v>220</v>
      </c>
      <c r="E330" s="20" t="s">
        <v>108</v>
      </c>
      <c r="F330" s="40" t="str">
        <f t="shared" si="16"/>
        <v>BESALCO_NOGALES_220</v>
      </c>
      <c r="G330" s="21">
        <v>0</v>
      </c>
      <c r="H330" s="21">
        <v>0</v>
      </c>
      <c r="I330" s="22">
        <v>29.752583977636895</v>
      </c>
      <c r="J330" s="43">
        <f t="shared" si="17"/>
        <v>30</v>
      </c>
      <c r="K330" s="44">
        <v>0</v>
      </c>
      <c r="L330" s="86"/>
      <c r="M330" s="86"/>
      <c r="N330" s="86"/>
    </row>
    <row r="331" spans="1:14" ht="15.75" thickBot="1" x14ac:dyDescent="0.3">
      <c r="A331" s="7" t="s">
        <v>128</v>
      </c>
      <c r="B331" s="6">
        <f t="shared" si="15"/>
        <v>44256</v>
      </c>
      <c r="C331" s="6" t="s">
        <v>219</v>
      </c>
      <c r="D331" s="19" t="s">
        <v>220</v>
      </c>
      <c r="E331" s="20" t="s">
        <v>109</v>
      </c>
      <c r="F331" s="40" t="str">
        <f t="shared" si="16"/>
        <v>BESALCO_POLPAICO_220</v>
      </c>
      <c r="G331" s="21">
        <v>0</v>
      </c>
      <c r="H331" s="21">
        <v>0</v>
      </c>
      <c r="I331" s="22">
        <v>24935.124017253282</v>
      </c>
      <c r="J331" s="43">
        <f t="shared" si="17"/>
        <v>24935</v>
      </c>
      <c r="K331" s="44">
        <v>0</v>
      </c>
      <c r="L331" s="86"/>
      <c r="M331" s="86"/>
      <c r="N331" s="86"/>
    </row>
    <row r="332" spans="1:14" ht="15.75" thickBot="1" x14ac:dyDescent="0.3">
      <c r="A332" s="7" t="s">
        <v>128</v>
      </c>
      <c r="B332" s="6">
        <f t="shared" si="15"/>
        <v>44256</v>
      </c>
      <c r="C332" s="6" t="s">
        <v>219</v>
      </c>
      <c r="D332" s="19" t="s">
        <v>220</v>
      </c>
      <c r="E332" s="20" t="s">
        <v>110</v>
      </c>
      <c r="F332" s="40" t="str">
        <f t="shared" si="16"/>
        <v>BESALCO_QUILLOTA_220</v>
      </c>
      <c r="G332" s="21">
        <v>0</v>
      </c>
      <c r="H332" s="21">
        <v>0</v>
      </c>
      <c r="I332" s="22">
        <v>367.75830603383338</v>
      </c>
      <c r="J332" s="43">
        <f t="shared" si="17"/>
        <v>368</v>
      </c>
      <c r="K332" s="44">
        <v>0</v>
      </c>
      <c r="L332" s="86"/>
      <c r="M332" s="86"/>
      <c r="N332" s="86"/>
    </row>
    <row r="333" spans="1:14" ht="15.75" thickBot="1" x14ac:dyDescent="0.3">
      <c r="A333" s="7" t="s">
        <v>128</v>
      </c>
      <c r="B333" s="6">
        <f t="shared" si="15"/>
        <v>44256</v>
      </c>
      <c r="C333" s="6" t="s">
        <v>221</v>
      </c>
      <c r="D333" s="19" t="s">
        <v>222</v>
      </c>
      <c r="E333" s="20" t="s">
        <v>104</v>
      </c>
      <c r="F333" s="40" t="str">
        <f t="shared" si="16"/>
        <v>CABO_LEONES_II_ALTO_JAHUEL_220</v>
      </c>
      <c r="G333" s="21">
        <v>792212.38195403386</v>
      </c>
      <c r="H333" s="21">
        <v>1287564.945476695</v>
      </c>
      <c r="I333" s="22">
        <v>659747.89461355505</v>
      </c>
      <c r="J333" s="43">
        <f t="shared" si="17"/>
        <v>2739525</v>
      </c>
      <c r="K333" s="44">
        <v>0</v>
      </c>
      <c r="L333" s="86"/>
      <c r="M333" s="86"/>
      <c r="N333" s="86"/>
    </row>
    <row r="334" spans="1:14" ht="15.75" thickBot="1" x14ac:dyDescent="0.3">
      <c r="A334" s="7" t="s">
        <v>128</v>
      </c>
      <c r="B334" s="6">
        <f t="shared" si="15"/>
        <v>44256</v>
      </c>
      <c r="C334" s="6" t="s">
        <v>221</v>
      </c>
      <c r="D334" s="19" t="s">
        <v>222</v>
      </c>
      <c r="E334" s="20" t="s">
        <v>105</v>
      </c>
      <c r="F334" s="40" t="str">
        <f t="shared" si="16"/>
        <v>CABO_LEONES_II_CERRO_NAVIA_220</v>
      </c>
      <c r="G334" s="21">
        <v>744337.967311805</v>
      </c>
      <c r="H334" s="21">
        <v>1200196.4145465675</v>
      </c>
      <c r="I334" s="22">
        <v>615529.96776773303</v>
      </c>
      <c r="J334" s="43">
        <f t="shared" si="17"/>
        <v>2560064</v>
      </c>
      <c r="K334" s="44">
        <v>0</v>
      </c>
      <c r="L334" s="86"/>
      <c r="M334" s="86"/>
      <c r="N334" s="86"/>
    </row>
    <row r="335" spans="1:14" ht="15.75" thickBot="1" x14ac:dyDescent="0.3">
      <c r="A335" s="7" t="s">
        <v>128</v>
      </c>
      <c r="B335" s="6">
        <f t="shared" si="15"/>
        <v>44256</v>
      </c>
      <c r="C335" s="6" t="s">
        <v>221</v>
      </c>
      <c r="D335" s="19" t="s">
        <v>222</v>
      </c>
      <c r="E335" s="20" t="s">
        <v>106</v>
      </c>
      <c r="F335" s="40" t="str">
        <f t="shared" si="16"/>
        <v>CABO_LEONES_II_CHENA_220</v>
      </c>
      <c r="G335" s="21">
        <v>1585354.0827113756</v>
      </c>
      <c r="H335" s="21">
        <v>2526889.6836213344</v>
      </c>
      <c r="I335" s="22">
        <v>1323784.2968487088</v>
      </c>
      <c r="J335" s="43">
        <f t="shared" si="17"/>
        <v>5436028</v>
      </c>
      <c r="K335" s="44">
        <v>0</v>
      </c>
      <c r="L335" s="86"/>
      <c r="M335" s="86"/>
      <c r="N335" s="86"/>
    </row>
    <row r="336" spans="1:14" ht="15.75" thickBot="1" x14ac:dyDescent="0.3">
      <c r="A336" s="7" t="s">
        <v>128</v>
      </c>
      <c r="B336" s="6">
        <f t="shared" si="15"/>
        <v>44256</v>
      </c>
      <c r="C336" s="6" t="s">
        <v>221</v>
      </c>
      <c r="D336" s="19" t="s">
        <v>222</v>
      </c>
      <c r="E336" s="20" t="s">
        <v>107</v>
      </c>
      <c r="F336" s="40" t="str">
        <f t="shared" si="16"/>
        <v>CABO_LEONES_II_LOS_MAQUIS_220</v>
      </c>
      <c r="G336" s="21">
        <v>1978.5054870551855</v>
      </c>
      <c r="H336" s="21">
        <v>2651.9635780532867</v>
      </c>
      <c r="I336" s="22">
        <v>1327.3538919903729</v>
      </c>
      <c r="J336" s="43">
        <f t="shared" si="17"/>
        <v>5958</v>
      </c>
      <c r="K336" s="44">
        <v>0</v>
      </c>
      <c r="L336" s="86"/>
      <c r="M336" s="86"/>
      <c r="N336" s="86"/>
    </row>
    <row r="337" spans="1:14" ht="15.75" thickBot="1" x14ac:dyDescent="0.3">
      <c r="A337" s="7" t="s">
        <v>128</v>
      </c>
      <c r="B337" s="6">
        <f t="shared" si="15"/>
        <v>44256</v>
      </c>
      <c r="C337" s="6" t="s">
        <v>221</v>
      </c>
      <c r="D337" s="19" t="s">
        <v>222</v>
      </c>
      <c r="E337" s="20" t="s">
        <v>108</v>
      </c>
      <c r="F337" s="40" t="str">
        <f t="shared" si="16"/>
        <v>CABO_LEONES_II_NOGALES_220</v>
      </c>
      <c r="G337" s="21">
        <v>845.00230846842271</v>
      </c>
      <c r="H337" s="21">
        <v>1149.4311893872223</v>
      </c>
      <c r="I337" s="22">
        <v>579.82820142162655</v>
      </c>
      <c r="J337" s="43">
        <f t="shared" si="17"/>
        <v>2574</v>
      </c>
      <c r="K337" s="44">
        <v>0</v>
      </c>
      <c r="L337" s="86"/>
      <c r="M337" s="86"/>
      <c r="N337" s="86"/>
    </row>
    <row r="338" spans="1:14" ht="15.75" thickBot="1" x14ac:dyDescent="0.3">
      <c r="A338" s="7" t="s">
        <v>128</v>
      </c>
      <c r="B338" s="6">
        <f t="shared" si="15"/>
        <v>44256</v>
      </c>
      <c r="C338" s="6" t="s">
        <v>221</v>
      </c>
      <c r="D338" s="19" t="s">
        <v>222</v>
      </c>
      <c r="E338" s="20" t="s">
        <v>109</v>
      </c>
      <c r="F338" s="40" t="str">
        <f t="shared" si="16"/>
        <v>CABO_LEONES_II_POLPAICO_220</v>
      </c>
      <c r="G338" s="21">
        <v>596394.53668360738</v>
      </c>
      <c r="H338" s="21">
        <v>981283.62937706348</v>
      </c>
      <c r="I338" s="22">
        <v>485943.94765901309</v>
      </c>
      <c r="J338" s="43">
        <f t="shared" si="17"/>
        <v>2063622</v>
      </c>
      <c r="K338" s="44">
        <v>0</v>
      </c>
      <c r="L338" s="86"/>
      <c r="M338" s="86"/>
      <c r="N338" s="86"/>
    </row>
    <row r="339" spans="1:14" ht="15.75" thickBot="1" x14ac:dyDescent="0.3">
      <c r="A339" s="7" t="s">
        <v>128</v>
      </c>
      <c r="B339" s="6">
        <f t="shared" si="15"/>
        <v>44256</v>
      </c>
      <c r="C339" s="6" t="s">
        <v>221</v>
      </c>
      <c r="D339" s="19" t="s">
        <v>222</v>
      </c>
      <c r="E339" s="20" t="s">
        <v>110</v>
      </c>
      <c r="F339" s="40" t="str">
        <f t="shared" si="16"/>
        <v>CABO_LEONES_II_QUILLOTA_220</v>
      </c>
      <c r="G339" s="21">
        <v>8775.6543927450784</v>
      </c>
      <c r="H339" s="21">
        <v>14033.214776111408</v>
      </c>
      <c r="I339" s="22">
        <v>7166.9955559402169</v>
      </c>
      <c r="J339" s="43">
        <f t="shared" si="17"/>
        <v>29976</v>
      </c>
      <c r="K339" s="44">
        <v>0</v>
      </c>
      <c r="L339" s="86"/>
      <c r="M339" s="86"/>
      <c r="N339" s="86"/>
    </row>
    <row r="340" spans="1:14" ht="15.75" thickBot="1" x14ac:dyDescent="0.3">
      <c r="A340" s="7" t="s">
        <v>128</v>
      </c>
      <c r="B340" s="6">
        <f t="shared" si="15"/>
        <v>44256</v>
      </c>
      <c r="C340" s="6" t="s">
        <v>223</v>
      </c>
      <c r="D340" s="19" t="s">
        <v>224</v>
      </c>
      <c r="E340" s="20" t="s">
        <v>104</v>
      </c>
      <c r="F340" s="40" t="str">
        <f t="shared" si="16"/>
        <v>CABO_LEONES_III_A_ALTO_JAHUEL_220</v>
      </c>
      <c r="G340" s="21">
        <v>203134.20093565984</v>
      </c>
      <c r="H340" s="21">
        <v>0</v>
      </c>
      <c r="I340" s="22">
        <v>0</v>
      </c>
      <c r="J340" s="43">
        <f t="shared" si="17"/>
        <v>203134</v>
      </c>
      <c r="K340" s="44">
        <v>0</v>
      </c>
      <c r="L340" s="86"/>
      <c r="M340" s="86"/>
      <c r="N340" s="86"/>
    </row>
    <row r="341" spans="1:14" ht="15.75" thickBot="1" x14ac:dyDescent="0.3">
      <c r="A341" s="7" t="s">
        <v>128</v>
      </c>
      <c r="B341" s="6">
        <f t="shared" si="15"/>
        <v>44256</v>
      </c>
      <c r="C341" s="6" t="s">
        <v>223</v>
      </c>
      <c r="D341" s="19" t="s">
        <v>224</v>
      </c>
      <c r="E341" s="20" t="s">
        <v>105</v>
      </c>
      <c r="F341" s="40" t="str">
        <f t="shared" si="16"/>
        <v>CABO_LEONES_III_A_CERRO_NAVIA_220</v>
      </c>
      <c r="G341" s="21">
        <v>190858.53952826737</v>
      </c>
      <c r="H341" s="21">
        <v>0</v>
      </c>
      <c r="I341" s="22">
        <v>0</v>
      </c>
      <c r="J341" s="43">
        <f t="shared" si="17"/>
        <v>190859</v>
      </c>
      <c r="K341" s="44">
        <v>0</v>
      </c>
      <c r="L341" s="86"/>
      <c r="M341" s="86"/>
      <c r="N341" s="86"/>
    </row>
    <row r="342" spans="1:14" ht="15.75" thickBot="1" x14ac:dyDescent="0.3">
      <c r="A342" s="7" t="s">
        <v>128</v>
      </c>
      <c r="B342" s="6">
        <f t="shared" si="15"/>
        <v>44256</v>
      </c>
      <c r="C342" s="6" t="s">
        <v>223</v>
      </c>
      <c r="D342" s="19" t="s">
        <v>224</v>
      </c>
      <c r="E342" s="20" t="s">
        <v>106</v>
      </c>
      <c r="F342" s="40" t="str">
        <f t="shared" si="16"/>
        <v>CABO_LEONES_III_A_CHENA_220</v>
      </c>
      <c r="G342" s="21">
        <v>406506.6920531253</v>
      </c>
      <c r="H342" s="21">
        <v>0</v>
      </c>
      <c r="I342" s="22">
        <v>0</v>
      </c>
      <c r="J342" s="43">
        <f t="shared" si="17"/>
        <v>406507</v>
      </c>
      <c r="K342" s="44">
        <v>0</v>
      </c>
      <c r="L342" s="86"/>
      <c r="M342" s="86"/>
      <c r="N342" s="86"/>
    </row>
    <row r="343" spans="1:14" ht="15.75" thickBot="1" x14ac:dyDescent="0.3">
      <c r="A343" s="7" t="s">
        <v>128</v>
      </c>
      <c r="B343" s="6">
        <f t="shared" si="15"/>
        <v>44256</v>
      </c>
      <c r="C343" s="6" t="s">
        <v>223</v>
      </c>
      <c r="D343" s="19" t="s">
        <v>224</v>
      </c>
      <c r="E343" s="20" t="s">
        <v>107</v>
      </c>
      <c r="F343" s="40" t="str">
        <f t="shared" si="16"/>
        <v>CABO_LEONES_III_A_LOS_MAQUIS_220</v>
      </c>
      <c r="G343" s="21">
        <v>507.31614440115248</v>
      </c>
      <c r="H343" s="21">
        <v>0</v>
      </c>
      <c r="I343" s="22">
        <v>0</v>
      </c>
      <c r="J343" s="43">
        <f t="shared" si="17"/>
        <v>507</v>
      </c>
      <c r="K343" s="44">
        <v>0</v>
      </c>
      <c r="L343" s="86"/>
      <c r="M343" s="86"/>
      <c r="N343" s="86"/>
    </row>
    <row r="344" spans="1:14" ht="15.75" thickBot="1" x14ac:dyDescent="0.3">
      <c r="A344" s="7" t="s">
        <v>128</v>
      </c>
      <c r="B344" s="6">
        <f t="shared" si="15"/>
        <v>44256</v>
      </c>
      <c r="C344" s="6" t="s">
        <v>223</v>
      </c>
      <c r="D344" s="19" t="s">
        <v>224</v>
      </c>
      <c r="E344" s="20" t="s">
        <v>108</v>
      </c>
      <c r="F344" s="40" t="str">
        <f t="shared" si="16"/>
        <v>CABO_LEONES_III_A_NOGALES_220</v>
      </c>
      <c r="G344" s="21">
        <v>216.6702675059685</v>
      </c>
      <c r="H344" s="21">
        <v>0</v>
      </c>
      <c r="I344" s="22">
        <v>0</v>
      </c>
      <c r="J344" s="43">
        <f t="shared" si="17"/>
        <v>217</v>
      </c>
      <c r="K344" s="44">
        <v>0</v>
      </c>
      <c r="L344" s="86"/>
      <c r="M344" s="86"/>
      <c r="N344" s="86"/>
    </row>
    <row r="345" spans="1:14" ht="15.75" thickBot="1" x14ac:dyDescent="0.3">
      <c r="A345" s="7" t="s">
        <v>128</v>
      </c>
      <c r="B345" s="6">
        <f t="shared" si="15"/>
        <v>44256</v>
      </c>
      <c r="C345" s="6" t="s">
        <v>223</v>
      </c>
      <c r="D345" s="19" t="s">
        <v>224</v>
      </c>
      <c r="E345" s="20" t="s">
        <v>109</v>
      </c>
      <c r="F345" s="40" t="str">
        <f t="shared" si="16"/>
        <v>CABO_LEONES_III_A_POLPAICO_220</v>
      </c>
      <c r="G345" s="21">
        <v>152923.79974268944</v>
      </c>
      <c r="H345" s="21">
        <v>0</v>
      </c>
      <c r="I345" s="22">
        <v>0</v>
      </c>
      <c r="J345" s="43">
        <f t="shared" si="17"/>
        <v>152924</v>
      </c>
      <c r="K345" s="44">
        <v>0</v>
      </c>
      <c r="L345" s="86"/>
      <c r="M345" s="86"/>
      <c r="N345" s="86"/>
    </row>
    <row r="346" spans="1:14" ht="15.75" thickBot="1" x14ac:dyDescent="0.3">
      <c r="A346" s="7" t="s">
        <v>128</v>
      </c>
      <c r="B346" s="6">
        <f t="shared" si="15"/>
        <v>44256</v>
      </c>
      <c r="C346" s="6" t="s">
        <v>223</v>
      </c>
      <c r="D346" s="19" t="s">
        <v>224</v>
      </c>
      <c r="E346" s="20" t="s">
        <v>110</v>
      </c>
      <c r="F346" s="40" t="str">
        <f t="shared" si="16"/>
        <v>CABO_LEONES_III_A_QUILLOTA_220</v>
      </c>
      <c r="G346" s="21">
        <v>2250.1990417781903</v>
      </c>
      <c r="H346" s="21">
        <v>0</v>
      </c>
      <c r="I346" s="22">
        <v>0</v>
      </c>
      <c r="J346" s="43">
        <f t="shared" si="17"/>
        <v>2250</v>
      </c>
      <c r="K346" s="44">
        <v>0</v>
      </c>
      <c r="L346" s="86"/>
      <c r="M346" s="86"/>
      <c r="N346" s="86"/>
    </row>
    <row r="347" spans="1:14" ht="15.75" thickBot="1" x14ac:dyDescent="0.3">
      <c r="A347" s="7" t="s">
        <v>128</v>
      </c>
      <c r="B347" s="6">
        <f t="shared" si="15"/>
        <v>44256</v>
      </c>
      <c r="C347" s="6" t="s">
        <v>225</v>
      </c>
      <c r="D347" s="19" t="s">
        <v>226</v>
      </c>
      <c r="E347" s="20" t="s">
        <v>104</v>
      </c>
      <c r="F347" s="40" t="str">
        <f t="shared" si="16"/>
        <v>CABO_LEONES_III_C_ALTO_JAHUEL_220</v>
      </c>
      <c r="G347" s="21">
        <v>0</v>
      </c>
      <c r="H347" s="21">
        <v>0</v>
      </c>
      <c r="I347" s="22">
        <v>203005.76086018395</v>
      </c>
      <c r="J347" s="43">
        <f t="shared" si="17"/>
        <v>203006</v>
      </c>
      <c r="K347" s="44">
        <v>0</v>
      </c>
      <c r="L347" s="86"/>
      <c r="M347" s="86"/>
      <c r="N347" s="86"/>
    </row>
    <row r="348" spans="1:14" ht="15.75" thickBot="1" x14ac:dyDescent="0.3">
      <c r="A348" s="7" t="s">
        <v>128</v>
      </c>
      <c r="B348" s="6">
        <f t="shared" si="15"/>
        <v>44256</v>
      </c>
      <c r="C348" s="6" t="s">
        <v>225</v>
      </c>
      <c r="D348" s="19" t="s">
        <v>226</v>
      </c>
      <c r="E348" s="20" t="s">
        <v>105</v>
      </c>
      <c r="F348" s="40" t="str">
        <f t="shared" si="16"/>
        <v>CABO_LEONES_III_C_CERRO_NAVIA_220</v>
      </c>
      <c r="G348" s="21">
        <v>0</v>
      </c>
      <c r="H348" s="21">
        <v>0</v>
      </c>
      <c r="I348" s="22">
        <v>189399.81538270123</v>
      </c>
      <c r="J348" s="43">
        <f t="shared" si="17"/>
        <v>189400</v>
      </c>
      <c r="K348" s="44">
        <v>0</v>
      </c>
      <c r="L348" s="86"/>
      <c r="M348" s="86"/>
      <c r="N348" s="86"/>
    </row>
    <row r="349" spans="1:14" ht="15.75" thickBot="1" x14ac:dyDescent="0.3">
      <c r="A349" s="7" t="s">
        <v>128</v>
      </c>
      <c r="B349" s="6">
        <f t="shared" si="15"/>
        <v>44256</v>
      </c>
      <c r="C349" s="6" t="s">
        <v>225</v>
      </c>
      <c r="D349" s="19" t="s">
        <v>226</v>
      </c>
      <c r="E349" s="20" t="s">
        <v>106</v>
      </c>
      <c r="F349" s="40" t="str">
        <f t="shared" si="16"/>
        <v>CABO_LEONES_III_C_CHENA_220</v>
      </c>
      <c r="G349" s="21">
        <v>0</v>
      </c>
      <c r="H349" s="21">
        <v>0</v>
      </c>
      <c r="I349" s="22">
        <v>407331.10418479895</v>
      </c>
      <c r="J349" s="43">
        <f t="shared" si="17"/>
        <v>407331</v>
      </c>
      <c r="K349" s="44">
        <v>0</v>
      </c>
      <c r="L349" s="86"/>
      <c r="M349" s="86"/>
      <c r="N349" s="86"/>
    </row>
    <row r="350" spans="1:14" ht="15.75" thickBot="1" x14ac:dyDescent="0.3">
      <c r="A350" s="7" t="s">
        <v>128</v>
      </c>
      <c r="B350" s="6">
        <f t="shared" si="15"/>
        <v>44256</v>
      </c>
      <c r="C350" s="6" t="s">
        <v>225</v>
      </c>
      <c r="D350" s="19" t="s">
        <v>226</v>
      </c>
      <c r="E350" s="20" t="s">
        <v>107</v>
      </c>
      <c r="F350" s="40" t="str">
        <f t="shared" si="16"/>
        <v>CABO_LEONES_III_C_LOS_MAQUIS_220</v>
      </c>
      <c r="G350" s="21">
        <v>0</v>
      </c>
      <c r="H350" s="21">
        <v>0</v>
      </c>
      <c r="I350" s="22">
        <v>408.42947582586464</v>
      </c>
      <c r="J350" s="43">
        <f t="shared" si="17"/>
        <v>408</v>
      </c>
      <c r="K350" s="44">
        <v>0</v>
      </c>
      <c r="L350" s="86"/>
      <c r="M350" s="86"/>
      <c r="N350" s="86"/>
    </row>
    <row r="351" spans="1:14" ht="15.75" thickBot="1" x14ac:dyDescent="0.3">
      <c r="A351" s="7" t="s">
        <v>128</v>
      </c>
      <c r="B351" s="6">
        <f t="shared" si="15"/>
        <v>44256</v>
      </c>
      <c r="C351" s="6" t="s">
        <v>225</v>
      </c>
      <c r="D351" s="19" t="s">
        <v>226</v>
      </c>
      <c r="E351" s="20" t="s">
        <v>108</v>
      </c>
      <c r="F351" s="40" t="str">
        <f t="shared" si="16"/>
        <v>CABO_LEONES_III_C_NOGALES_220</v>
      </c>
      <c r="G351" s="21">
        <v>0</v>
      </c>
      <c r="H351" s="21">
        <v>0</v>
      </c>
      <c r="I351" s="22">
        <v>178.41430970649267</v>
      </c>
      <c r="J351" s="43">
        <f t="shared" si="17"/>
        <v>178</v>
      </c>
      <c r="K351" s="44">
        <v>0</v>
      </c>
      <c r="L351" s="86"/>
      <c r="M351" s="86"/>
      <c r="N351" s="86"/>
    </row>
    <row r="352" spans="1:14" ht="15.75" thickBot="1" x14ac:dyDescent="0.3">
      <c r="A352" s="7" t="s">
        <v>128</v>
      </c>
      <c r="B352" s="6">
        <f t="shared" si="15"/>
        <v>44256</v>
      </c>
      <c r="C352" s="6" t="s">
        <v>225</v>
      </c>
      <c r="D352" s="19" t="s">
        <v>226</v>
      </c>
      <c r="E352" s="20" t="s">
        <v>109</v>
      </c>
      <c r="F352" s="40" t="str">
        <f t="shared" si="16"/>
        <v>CABO_LEONES_III_C_POLPAICO_220</v>
      </c>
      <c r="G352" s="21">
        <v>0</v>
      </c>
      <c r="H352" s="21">
        <v>0</v>
      </c>
      <c r="I352" s="22">
        <v>149525.9350356895</v>
      </c>
      <c r="J352" s="43">
        <f t="shared" si="17"/>
        <v>149526</v>
      </c>
      <c r="K352" s="44">
        <v>0</v>
      </c>
      <c r="L352" s="86"/>
      <c r="M352" s="86"/>
      <c r="N352" s="86"/>
    </row>
    <row r="353" spans="1:14" ht="15.75" thickBot="1" x14ac:dyDescent="0.3">
      <c r="A353" s="7" t="s">
        <v>128</v>
      </c>
      <c r="B353" s="6">
        <f t="shared" si="15"/>
        <v>44256</v>
      </c>
      <c r="C353" s="6" t="s">
        <v>225</v>
      </c>
      <c r="D353" s="19" t="s">
        <v>226</v>
      </c>
      <c r="E353" s="20" t="s">
        <v>110</v>
      </c>
      <c r="F353" s="40" t="str">
        <f t="shared" si="16"/>
        <v>CABO_LEONES_III_C_QUILLOTA_220</v>
      </c>
      <c r="G353" s="21">
        <v>0</v>
      </c>
      <c r="H353" s="21">
        <v>0</v>
      </c>
      <c r="I353" s="22">
        <v>2205.2990207227981</v>
      </c>
      <c r="J353" s="43">
        <f t="shared" si="17"/>
        <v>2205</v>
      </c>
      <c r="K353" s="44">
        <v>0</v>
      </c>
      <c r="L353" s="86"/>
      <c r="M353" s="86"/>
      <c r="N353" s="86"/>
    </row>
    <row r="354" spans="1:14" ht="15.75" thickBot="1" x14ac:dyDescent="0.3">
      <c r="A354" s="7" t="s">
        <v>128</v>
      </c>
      <c r="B354" s="6">
        <f t="shared" si="15"/>
        <v>44256</v>
      </c>
      <c r="C354" s="6" t="s">
        <v>227</v>
      </c>
      <c r="D354" s="19" t="s">
        <v>228</v>
      </c>
      <c r="E354" s="20" t="s">
        <v>104</v>
      </c>
      <c r="F354" s="40" t="str">
        <f t="shared" si="16"/>
        <v>PE_CABO_LEONES_A_ALTO_JAHUEL_220</v>
      </c>
      <c r="G354" s="21">
        <v>60936.569950950732</v>
      </c>
      <c r="H354" s="21">
        <v>0</v>
      </c>
      <c r="I354" s="22">
        <v>0</v>
      </c>
      <c r="J354" s="43">
        <f t="shared" si="17"/>
        <v>60937</v>
      </c>
      <c r="K354" s="44">
        <v>0</v>
      </c>
      <c r="L354" s="86"/>
      <c r="M354" s="86"/>
      <c r="N354" s="86"/>
    </row>
    <row r="355" spans="1:14" ht="15.75" thickBot="1" x14ac:dyDescent="0.3">
      <c r="A355" s="7" t="s">
        <v>128</v>
      </c>
      <c r="B355" s="6">
        <f t="shared" si="15"/>
        <v>44256</v>
      </c>
      <c r="C355" s="6" t="s">
        <v>227</v>
      </c>
      <c r="D355" s="19" t="s">
        <v>228</v>
      </c>
      <c r="E355" s="20" t="s">
        <v>105</v>
      </c>
      <c r="F355" s="40" t="str">
        <f t="shared" si="16"/>
        <v>PE_CABO_LEONES_A_CERRO_NAVIA_220</v>
      </c>
      <c r="G355" s="21">
        <v>57254.094540112907</v>
      </c>
      <c r="H355" s="21">
        <v>0</v>
      </c>
      <c r="I355" s="22">
        <v>0</v>
      </c>
      <c r="J355" s="43">
        <f t="shared" si="17"/>
        <v>57254</v>
      </c>
      <c r="K355" s="44">
        <v>0</v>
      </c>
      <c r="L355" s="86"/>
      <c r="M355" s="86"/>
      <c r="N355" s="86"/>
    </row>
    <row r="356" spans="1:14" ht="15.75" thickBot="1" x14ac:dyDescent="0.3">
      <c r="A356" s="7" t="s">
        <v>128</v>
      </c>
      <c r="B356" s="6">
        <f t="shared" si="15"/>
        <v>44256</v>
      </c>
      <c r="C356" s="6" t="s">
        <v>227</v>
      </c>
      <c r="D356" s="19" t="s">
        <v>228</v>
      </c>
      <c r="E356" s="20" t="s">
        <v>106</v>
      </c>
      <c r="F356" s="40" t="str">
        <f t="shared" si="16"/>
        <v>PE_CABO_LEONES_A_CHENA_220</v>
      </c>
      <c r="G356" s="21">
        <v>121944.6226274363</v>
      </c>
      <c r="H356" s="21">
        <v>0</v>
      </c>
      <c r="I356" s="22">
        <v>0</v>
      </c>
      <c r="J356" s="43">
        <f t="shared" si="17"/>
        <v>121945</v>
      </c>
      <c r="K356" s="44">
        <v>0</v>
      </c>
      <c r="L356" s="86"/>
      <c r="M356" s="86"/>
      <c r="N356" s="86"/>
    </row>
    <row r="357" spans="1:14" ht="15.75" thickBot="1" x14ac:dyDescent="0.3">
      <c r="A357" s="7" t="s">
        <v>128</v>
      </c>
      <c r="B357" s="6">
        <f t="shared" si="15"/>
        <v>44256</v>
      </c>
      <c r="C357" s="6" t="s">
        <v>227</v>
      </c>
      <c r="D357" s="19" t="s">
        <v>228</v>
      </c>
      <c r="E357" s="20" t="s">
        <v>107</v>
      </c>
      <c r="F357" s="40" t="str">
        <f t="shared" si="16"/>
        <v>PE_CABO_LEONES_A_LOS_MAQUIS_220</v>
      </c>
      <c r="G357" s="21">
        <v>152.18562693112963</v>
      </c>
      <c r="H357" s="21">
        <v>0</v>
      </c>
      <c r="I357" s="22">
        <v>0</v>
      </c>
      <c r="J357" s="43">
        <f t="shared" si="17"/>
        <v>152</v>
      </c>
      <c r="K357" s="44">
        <v>0</v>
      </c>
      <c r="L357" s="86"/>
      <c r="M357" s="86"/>
      <c r="N357" s="86"/>
    </row>
    <row r="358" spans="1:14" ht="15.75" thickBot="1" x14ac:dyDescent="0.3">
      <c r="A358" s="7" t="s">
        <v>128</v>
      </c>
      <c r="B358" s="6">
        <f t="shared" si="15"/>
        <v>44256</v>
      </c>
      <c r="C358" s="6" t="s">
        <v>227</v>
      </c>
      <c r="D358" s="19" t="s">
        <v>228</v>
      </c>
      <c r="E358" s="20" t="s">
        <v>108</v>
      </c>
      <c r="F358" s="40" t="str">
        <f t="shared" si="16"/>
        <v>PE_CABO_LEONES_A_NOGALES_220</v>
      </c>
      <c r="G358" s="21">
        <v>64.99714401294041</v>
      </c>
      <c r="H358" s="21">
        <v>0</v>
      </c>
      <c r="I358" s="22">
        <v>0</v>
      </c>
      <c r="J358" s="43">
        <f t="shared" si="17"/>
        <v>65</v>
      </c>
      <c r="K358" s="44">
        <v>0</v>
      </c>
      <c r="L358" s="86"/>
      <c r="M358" s="86"/>
      <c r="N358" s="86"/>
    </row>
    <row r="359" spans="1:14" ht="15.75" thickBot="1" x14ac:dyDescent="0.3">
      <c r="A359" s="7" t="s">
        <v>128</v>
      </c>
      <c r="B359" s="6">
        <f t="shared" si="15"/>
        <v>44256</v>
      </c>
      <c r="C359" s="6" t="s">
        <v>227</v>
      </c>
      <c r="D359" s="19" t="s">
        <v>228</v>
      </c>
      <c r="E359" s="20" t="s">
        <v>109</v>
      </c>
      <c r="F359" s="40" t="str">
        <f t="shared" si="16"/>
        <v>PE_CABO_LEONES_A_POLPAICO_220</v>
      </c>
      <c r="G359" s="21">
        <v>45874.361763123976</v>
      </c>
      <c r="H359" s="21">
        <v>0</v>
      </c>
      <c r="I359" s="22">
        <v>0</v>
      </c>
      <c r="J359" s="43">
        <f t="shared" si="17"/>
        <v>45874</v>
      </c>
      <c r="K359" s="44">
        <v>0</v>
      </c>
      <c r="L359" s="86"/>
      <c r="M359" s="86"/>
      <c r="N359" s="86"/>
    </row>
    <row r="360" spans="1:14" ht="15.75" thickBot="1" x14ac:dyDescent="0.3">
      <c r="A360" s="7" t="s">
        <v>128</v>
      </c>
      <c r="B360" s="6">
        <f t="shared" si="15"/>
        <v>44256</v>
      </c>
      <c r="C360" s="6" t="s">
        <v>227</v>
      </c>
      <c r="D360" s="19" t="s">
        <v>228</v>
      </c>
      <c r="E360" s="20" t="s">
        <v>110</v>
      </c>
      <c r="F360" s="40" t="str">
        <f t="shared" si="16"/>
        <v>PE_CABO_LEONES_A_QUILLOTA_220</v>
      </c>
      <c r="G360" s="21">
        <v>675.01883327027645</v>
      </c>
      <c r="H360" s="21">
        <v>0</v>
      </c>
      <c r="I360" s="22">
        <v>0</v>
      </c>
      <c r="J360" s="43">
        <f t="shared" si="17"/>
        <v>675</v>
      </c>
      <c r="K360" s="44">
        <v>0</v>
      </c>
      <c r="L360" s="86"/>
      <c r="M360" s="86"/>
      <c r="N360" s="86"/>
    </row>
    <row r="361" spans="1:14" ht="15.75" thickBot="1" x14ac:dyDescent="0.3">
      <c r="A361" s="7" t="s">
        <v>128</v>
      </c>
      <c r="B361" s="6">
        <f t="shared" si="15"/>
        <v>44256</v>
      </c>
      <c r="C361" s="6" t="s">
        <v>229</v>
      </c>
      <c r="D361" s="19" t="s">
        <v>230</v>
      </c>
      <c r="E361" s="20" t="s">
        <v>104</v>
      </c>
      <c r="F361" s="40" t="str">
        <f t="shared" si="16"/>
        <v>PE_CABO_LEONES_C_ALTO_JAHUEL_220</v>
      </c>
      <c r="G361" s="21">
        <v>0</v>
      </c>
      <c r="H361" s="21">
        <v>0</v>
      </c>
      <c r="I361" s="22">
        <v>84588.245517539675</v>
      </c>
      <c r="J361" s="43">
        <f t="shared" si="17"/>
        <v>84588</v>
      </c>
      <c r="K361" s="44">
        <v>0</v>
      </c>
      <c r="L361" s="86"/>
      <c r="M361" s="86"/>
      <c r="N361" s="86"/>
    </row>
    <row r="362" spans="1:14" ht="15.75" thickBot="1" x14ac:dyDescent="0.3">
      <c r="A362" s="7" t="s">
        <v>128</v>
      </c>
      <c r="B362" s="6">
        <f t="shared" si="15"/>
        <v>44256</v>
      </c>
      <c r="C362" s="6" t="s">
        <v>229</v>
      </c>
      <c r="D362" s="19" t="s">
        <v>230</v>
      </c>
      <c r="E362" s="20" t="s">
        <v>105</v>
      </c>
      <c r="F362" s="40" t="str">
        <f t="shared" si="16"/>
        <v>PE_CABO_LEONES_C_CERRO_NAVIA_220</v>
      </c>
      <c r="G362" s="21">
        <v>0</v>
      </c>
      <c r="H362" s="21">
        <v>0</v>
      </c>
      <c r="I362" s="22">
        <v>78918.933219844694</v>
      </c>
      <c r="J362" s="43">
        <f t="shared" si="17"/>
        <v>78919</v>
      </c>
      <c r="K362" s="44">
        <v>0</v>
      </c>
      <c r="L362" s="86"/>
      <c r="M362" s="86"/>
      <c r="N362" s="86"/>
    </row>
    <row r="363" spans="1:14" ht="15.75" thickBot="1" x14ac:dyDescent="0.3">
      <c r="A363" s="7" t="s">
        <v>128</v>
      </c>
      <c r="B363" s="6">
        <f t="shared" si="15"/>
        <v>44256</v>
      </c>
      <c r="C363" s="6" t="s">
        <v>229</v>
      </c>
      <c r="D363" s="19" t="s">
        <v>230</v>
      </c>
      <c r="E363" s="20" t="s">
        <v>106</v>
      </c>
      <c r="F363" s="40" t="str">
        <f t="shared" si="16"/>
        <v>PE_CABO_LEONES_C_CHENA_220</v>
      </c>
      <c r="G363" s="21">
        <v>0</v>
      </c>
      <c r="H363" s="21">
        <v>0</v>
      </c>
      <c r="I363" s="22">
        <v>169726.33338935033</v>
      </c>
      <c r="J363" s="43">
        <f t="shared" si="17"/>
        <v>169726</v>
      </c>
      <c r="K363" s="44">
        <v>0</v>
      </c>
      <c r="L363" s="86"/>
      <c r="M363" s="86"/>
      <c r="N363" s="86"/>
    </row>
    <row r="364" spans="1:14" ht="15.75" thickBot="1" x14ac:dyDescent="0.3">
      <c r="A364" s="7" t="s">
        <v>128</v>
      </c>
      <c r="B364" s="6">
        <f t="shared" si="15"/>
        <v>44256</v>
      </c>
      <c r="C364" s="6" t="s">
        <v>229</v>
      </c>
      <c r="D364" s="19" t="s">
        <v>230</v>
      </c>
      <c r="E364" s="20" t="s">
        <v>107</v>
      </c>
      <c r="F364" s="40" t="str">
        <f t="shared" si="16"/>
        <v>PE_CABO_LEONES_C_LOS_MAQUIS_220</v>
      </c>
      <c r="G364" s="21">
        <v>0</v>
      </c>
      <c r="H364" s="21">
        <v>0</v>
      </c>
      <c r="I364" s="22">
        <v>170.18400183013884</v>
      </c>
      <c r="J364" s="43">
        <f t="shared" si="17"/>
        <v>170</v>
      </c>
      <c r="K364" s="44">
        <v>0</v>
      </c>
      <c r="L364" s="86"/>
      <c r="M364" s="86"/>
      <c r="N364" s="86"/>
    </row>
    <row r="365" spans="1:14" ht="15.75" thickBot="1" x14ac:dyDescent="0.3">
      <c r="A365" s="7" t="s">
        <v>128</v>
      </c>
      <c r="B365" s="6">
        <f t="shared" si="15"/>
        <v>44256</v>
      </c>
      <c r="C365" s="6" t="s">
        <v>229</v>
      </c>
      <c r="D365" s="19" t="s">
        <v>230</v>
      </c>
      <c r="E365" s="20" t="s">
        <v>108</v>
      </c>
      <c r="F365" s="40" t="str">
        <f t="shared" si="16"/>
        <v>PE_CABO_LEONES_C_NOGALES_220</v>
      </c>
      <c r="G365" s="21">
        <v>0</v>
      </c>
      <c r="H365" s="21">
        <v>0</v>
      </c>
      <c r="I365" s="22">
        <v>74.341503262507402</v>
      </c>
      <c r="J365" s="43">
        <f t="shared" si="17"/>
        <v>74</v>
      </c>
      <c r="K365" s="44">
        <v>0</v>
      </c>
      <c r="L365" s="86"/>
      <c r="M365" s="86"/>
      <c r="N365" s="86"/>
    </row>
    <row r="366" spans="1:14" ht="15.75" thickBot="1" x14ac:dyDescent="0.3">
      <c r="A366" s="7" t="s">
        <v>128</v>
      </c>
      <c r="B366" s="6">
        <f t="shared" si="15"/>
        <v>44256</v>
      </c>
      <c r="C366" s="6" t="s">
        <v>229</v>
      </c>
      <c r="D366" s="19" t="s">
        <v>230</v>
      </c>
      <c r="E366" s="20" t="s">
        <v>109</v>
      </c>
      <c r="F366" s="40" t="str">
        <f t="shared" si="16"/>
        <v>PE_CABO_LEONES_C_POLPAICO_220</v>
      </c>
      <c r="G366" s="21">
        <v>0</v>
      </c>
      <c r="H366" s="21">
        <v>0</v>
      </c>
      <c r="I366" s="22">
        <v>62304.323042092066</v>
      </c>
      <c r="J366" s="43">
        <f t="shared" si="17"/>
        <v>62304</v>
      </c>
      <c r="K366" s="44">
        <v>0</v>
      </c>
      <c r="L366" s="86"/>
      <c r="M366" s="86"/>
      <c r="N366" s="86"/>
    </row>
    <row r="367" spans="1:14" ht="15.75" thickBot="1" x14ac:dyDescent="0.3">
      <c r="A367" s="7" t="s">
        <v>128</v>
      </c>
      <c r="B367" s="6">
        <f t="shared" si="15"/>
        <v>44256</v>
      </c>
      <c r="C367" s="6" t="s">
        <v>229</v>
      </c>
      <c r="D367" s="19" t="s">
        <v>230</v>
      </c>
      <c r="E367" s="20" t="s">
        <v>110</v>
      </c>
      <c r="F367" s="40" t="str">
        <f t="shared" si="16"/>
        <v>PE_CABO_LEONES_C_QUILLOTA_220</v>
      </c>
      <c r="G367" s="21">
        <v>0</v>
      </c>
      <c r="H367" s="21">
        <v>0</v>
      </c>
      <c r="I367" s="22">
        <v>918.90187851844792</v>
      </c>
      <c r="J367" s="43">
        <f t="shared" si="17"/>
        <v>919</v>
      </c>
      <c r="K367" s="44">
        <v>0</v>
      </c>
      <c r="L367" s="86"/>
      <c r="M367" s="86"/>
      <c r="N367" s="86"/>
    </row>
    <row r="368" spans="1:14" ht="15.75" thickBot="1" x14ac:dyDescent="0.3">
      <c r="A368" s="7" t="s">
        <v>128</v>
      </c>
      <c r="B368" s="6">
        <f t="shared" si="15"/>
        <v>44256</v>
      </c>
      <c r="C368" s="6" t="s">
        <v>231</v>
      </c>
      <c r="D368" s="19" t="s">
        <v>232</v>
      </c>
      <c r="E368" s="20" t="s">
        <v>104</v>
      </c>
      <c r="F368" s="40" t="str">
        <f t="shared" si="16"/>
        <v>MARIA_ELENA_ALTO_JAHUEL_220</v>
      </c>
      <c r="G368" s="21">
        <v>0</v>
      </c>
      <c r="H368" s="21">
        <v>924407.55200421077</v>
      </c>
      <c r="I368" s="22">
        <v>0</v>
      </c>
      <c r="J368" s="43">
        <f t="shared" si="17"/>
        <v>924408</v>
      </c>
      <c r="K368" s="44">
        <v>0</v>
      </c>
      <c r="L368" s="86"/>
      <c r="M368" s="86"/>
      <c r="N368" s="86"/>
    </row>
    <row r="369" spans="1:14" ht="15.75" thickBot="1" x14ac:dyDescent="0.3">
      <c r="A369" s="7" t="s">
        <v>128</v>
      </c>
      <c r="B369" s="6">
        <f t="shared" si="15"/>
        <v>44256</v>
      </c>
      <c r="C369" s="6" t="s">
        <v>231</v>
      </c>
      <c r="D369" s="19" t="s">
        <v>232</v>
      </c>
      <c r="E369" s="20" t="s">
        <v>105</v>
      </c>
      <c r="F369" s="40" t="str">
        <f t="shared" si="16"/>
        <v>MARIA_ELENA_CERRO_NAVIA_220</v>
      </c>
      <c r="G369" s="21">
        <v>0</v>
      </c>
      <c r="H369" s="21">
        <v>861681.29490700306</v>
      </c>
      <c r="I369" s="22">
        <v>0</v>
      </c>
      <c r="J369" s="43">
        <f t="shared" si="17"/>
        <v>861681</v>
      </c>
      <c r="K369" s="44">
        <v>0</v>
      </c>
      <c r="L369" s="86"/>
      <c r="M369" s="86"/>
      <c r="N369" s="86"/>
    </row>
    <row r="370" spans="1:14" ht="15.75" thickBot="1" x14ac:dyDescent="0.3">
      <c r="A370" s="7" t="s">
        <v>128</v>
      </c>
      <c r="B370" s="6">
        <f t="shared" si="15"/>
        <v>44256</v>
      </c>
      <c r="C370" s="6" t="s">
        <v>231</v>
      </c>
      <c r="D370" s="19" t="s">
        <v>232</v>
      </c>
      <c r="E370" s="20" t="s">
        <v>106</v>
      </c>
      <c r="F370" s="40" t="str">
        <f t="shared" si="16"/>
        <v>MARIA_ELENA_CHENA_220</v>
      </c>
      <c r="G370" s="21">
        <v>0</v>
      </c>
      <c r="H370" s="21">
        <v>1814181.0359370117</v>
      </c>
      <c r="I370" s="22">
        <v>0</v>
      </c>
      <c r="J370" s="43">
        <f t="shared" si="17"/>
        <v>1814181</v>
      </c>
      <c r="K370" s="44">
        <v>0</v>
      </c>
      <c r="L370" s="86"/>
      <c r="M370" s="86"/>
      <c r="N370" s="86"/>
    </row>
    <row r="371" spans="1:14" ht="15.75" thickBot="1" x14ac:dyDescent="0.3">
      <c r="A371" s="7" t="s">
        <v>128</v>
      </c>
      <c r="B371" s="6">
        <f t="shared" si="15"/>
        <v>44256</v>
      </c>
      <c r="C371" s="6" t="s">
        <v>231</v>
      </c>
      <c r="D371" s="19" t="s">
        <v>232</v>
      </c>
      <c r="E371" s="20" t="s">
        <v>107</v>
      </c>
      <c r="F371" s="40" t="str">
        <f t="shared" si="16"/>
        <v>MARIA_ELENA_LOS_MAQUIS_220</v>
      </c>
      <c r="G371" s="21">
        <v>0</v>
      </c>
      <c r="H371" s="21">
        <v>1903.9778675280338</v>
      </c>
      <c r="I371" s="22">
        <v>0</v>
      </c>
      <c r="J371" s="43">
        <f t="shared" si="17"/>
        <v>1904</v>
      </c>
      <c r="K371" s="44">
        <v>0</v>
      </c>
      <c r="L371" s="86"/>
      <c r="M371" s="86"/>
      <c r="N371" s="86"/>
    </row>
    <row r="372" spans="1:14" ht="15.75" thickBot="1" x14ac:dyDescent="0.3">
      <c r="A372" s="7" t="s">
        <v>128</v>
      </c>
      <c r="B372" s="6">
        <f t="shared" si="15"/>
        <v>44256</v>
      </c>
      <c r="C372" s="6" t="s">
        <v>231</v>
      </c>
      <c r="D372" s="19" t="s">
        <v>232</v>
      </c>
      <c r="E372" s="20" t="s">
        <v>108</v>
      </c>
      <c r="F372" s="40" t="str">
        <f t="shared" si="16"/>
        <v>MARIA_ELENA_NOGALES_220</v>
      </c>
      <c r="G372" s="21">
        <v>0</v>
      </c>
      <c r="H372" s="21">
        <v>825.23438969934477</v>
      </c>
      <c r="I372" s="22">
        <v>0</v>
      </c>
      <c r="J372" s="43">
        <f t="shared" si="17"/>
        <v>825</v>
      </c>
      <c r="K372" s="44">
        <v>0</v>
      </c>
      <c r="L372" s="86"/>
      <c r="M372" s="86"/>
      <c r="N372" s="86"/>
    </row>
    <row r="373" spans="1:14" ht="15.75" thickBot="1" x14ac:dyDescent="0.3">
      <c r="A373" s="7" t="s">
        <v>128</v>
      </c>
      <c r="B373" s="6">
        <f t="shared" si="15"/>
        <v>44256</v>
      </c>
      <c r="C373" s="6" t="s">
        <v>231</v>
      </c>
      <c r="D373" s="19" t="s">
        <v>232</v>
      </c>
      <c r="E373" s="20" t="s">
        <v>109</v>
      </c>
      <c r="F373" s="40" t="str">
        <f t="shared" si="16"/>
        <v>MARIA_ELENA_POLPAICO_220</v>
      </c>
      <c r="G373" s="21">
        <v>0</v>
      </c>
      <c r="H373" s="21">
        <v>704512.80989047186</v>
      </c>
      <c r="I373" s="22">
        <v>0</v>
      </c>
      <c r="J373" s="43">
        <f t="shared" si="17"/>
        <v>704513</v>
      </c>
      <c r="K373" s="44">
        <v>0</v>
      </c>
      <c r="L373" s="86"/>
      <c r="M373" s="86"/>
      <c r="N373" s="86"/>
    </row>
    <row r="374" spans="1:14" ht="15.75" thickBot="1" x14ac:dyDescent="0.3">
      <c r="A374" s="7" t="s">
        <v>128</v>
      </c>
      <c r="B374" s="6">
        <f t="shared" si="15"/>
        <v>44256</v>
      </c>
      <c r="C374" s="6" t="s">
        <v>231</v>
      </c>
      <c r="D374" s="19" t="s">
        <v>232</v>
      </c>
      <c r="E374" s="20" t="s">
        <v>110</v>
      </c>
      <c r="F374" s="40" t="str">
        <f t="shared" si="16"/>
        <v>MARIA_ELENA_QUILLOTA_220</v>
      </c>
      <c r="G374" s="21">
        <v>0</v>
      </c>
      <c r="H374" s="21">
        <v>10075.149811671592</v>
      </c>
      <c r="I374" s="22">
        <v>0</v>
      </c>
      <c r="J374" s="43">
        <f t="shared" si="17"/>
        <v>10075</v>
      </c>
      <c r="K374" s="44">
        <v>0</v>
      </c>
      <c r="L374" s="86"/>
      <c r="M374" s="86"/>
      <c r="N374" s="86"/>
    </row>
    <row r="375" spans="1:14" ht="15.75" thickBot="1" x14ac:dyDescent="0.3">
      <c r="A375" s="7" t="s">
        <v>128</v>
      </c>
      <c r="B375" s="6">
        <f t="shared" si="15"/>
        <v>44256</v>
      </c>
      <c r="C375" s="6" t="s">
        <v>233</v>
      </c>
      <c r="D375" s="19" t="s">
        <v>234</v>
      </c>
      <c r="E375" s="20" t="s">
        <v>104</v>
      </c>
      <c r="F375" s="40" t="str">
        <f t="shared" si="16"/>
        <v>MALLECO_II_ALTO_JAHUEL_220</v>
      </c>
      <c r="G375" s="21">
        <v>142192.84341121317</v>
      </c>
      <c r="H375" s="21">
        <v>231102.82652027239</v>
      </c>
      <c r="I375" s="22">
        <v>118417.01948443663</v>
      </c>
      <c r="J375" s="43">
        <f t="shared" si="17"/>
        <v>491713</v>
      </c>
      <c r="K375" s="44">
        <v>0</v>
      </c>
      <c r="L375" s="86"/>
      <c r="M375" s="86"/>
      <c r="N375" s="86"/>
    </row>
    <row r="376" spans="1:14" ht="15.75" thickBot="1" x14ac:dyDescent="0.3">
      <c r="A376" s="7" t="s">
        <v>128</v>
      </c>
      <c r="B376" s="6">
        <f t="shared" si="15"/>
        <v>44256</v>
      </c>
      <c r="C376" s="6" t="s">
        <v>233</v>
      </c>
      <c r="D376" s="19" t="s">
        <v>234</v>
      </c>
      <c r="E376" s="20" t="s">
        <v>105</v>
      </c>
      <c r="F376" s="40" t="str">
        <f t="shared" si="16"/>
        <v>MALLECO_II_CERRO_NAVIA_220</v>
      </c>
      <c r="G376" s="21">
        <v>133599.94673389147</v>
      </c>
      <c r="H376" s="21">
        <v>215421.19856215725</v>
      </c>
      <c r="I376" s="22">
        <v>110480.41953828574</v>
      </c>
      <c r="J376" s="43">
        <f t="shared" si="17"/>
        <v>459502</v>
      </c>
      <c r="K376" s="44">
        <v>0</v>
      </c>
      <c r="L376" s="86"/>
      <c r="M376" s="86"/>
      <c r="N376" s="86"/>
    </row>
    <row r="377" spans="1:14" ht="15.75" thickBot="1" x14ac:dyDescent="0.3">
      <c r="A377" s="7" t="s">
        <v>128</v>
      </c>
      <c r="B377" s="6">
        <f t="shared" si="15"/>
        <v>44256</v>
      </c>
      <c r="C377" s="6" t="s">
        <v>233</v>
      </c>
      <c r="D377" s="19" t="s">
        <v>234</v>
      </c>
      <c r="E377" s="20" t="s">
        <v>106</v>
      </c>
      <c r="F377" s="40" t="str">
        <f t="shared" si="16"/>
        <v>MALLECO_II_CHENA_220</v>
      </c>
      <c r="G377" s="21">
        <v>284552.48866254895</v>
      </c>
      <c r="H377" s="21">
        <v>453547.10085991328</v>
      </c>
      <c r="I377" s="22">
        <v>237603.77585584502</v>
      </c>
      <c r="J377" s="43">
        <f t="shared" si="17"/>
        <v>975703</v>
      </c>
      <c r="K377" s="44">
        <v>0</v>
      </c>
      <c r="L377" s="86"/>
      <c r="M377" s="86"/>
      <c r="N377" s="86"/>
    </row>
    <row r="378" spans="1:14" ht="15.75" thickBot="1" x14ac:dyDescent="0.3">
      <c r="A378" s="7" t="s">
        <v>128</v>
      </c>
      <c r="B378" s="6">
        <f t="shared" si="15"/>
        <v>44256</v>
      </c>
      <c r="C378" s="6" t="s">
        <v>233</v>
      </c>
      <c r="D378" s="19" t="s">
        <v>234</v>
      </c>
      <c r="E378" s="20" t="s">
        <v>107</v>
      </c>
      <c r="F378" s="40" t="str">
        <f t="shared" si="16"/>
        <v>MALLECO_II_LOS_MAQUIS_220</v>
      </c>
      <c r="G378" s="21">
        <v>355.11856077678351</v>
      </c>
      <c r="H378" s="21">
        <v>475.99639992530592</v>
      </c>
      <c r="I378" s="22">
        <v>238.24447637325943</v>
      </c>
      <c r="J378" s="43">
        <f t="shared" si="17"/>
        <v>1069</v>
      </c>
      <c r="K378" s="44">
        <v>0</v>
      </c>
      <c r="L378" s="86"/>
      <c r="M378" s="86"/>
      <c r="N378" s="86"/>
    </row>
    <row r="379" spans="1:14" ht="15.75" thickBot="1" x14ac:dyDescent="0.3">
      <c r="A379" s="7" t="s">
        <v>128</v>
      </c>
      <c r="B379" s="6">
        <f t="shared" si="15"/>
        <v>44256</v>
      </c>
      <c r="C379" s="6" t="s">
        <v>233</v>
      </c>
      <c r="D379" s="19" t="s">
        <v>234</v>
      </c>
      <c r="E379" s="20" t="s">
        <v>108</v>
      </c>
      <c r="F379" s="40" t="str">
        <f t="shared" si="16"/>
        <v>MALLECO_II_NOGALES_220</v>
      </c>
      <c r="G379" s="21">
        <v>151.66801689440857</v>
      </c>
      <c r="H379" s="21">
        <v>206.30943525695236</v>
      </c>
      <c r="I379" s="22">
        <v>104.07237065241237</v>
      </c>
      <c r="J379" s="43">
        <f t="shared" si="17"/>
        <v>462</v>
      </c>
      <c r="K379" s="44">
        <v>0</v>
      </c>
      <c r="L379" s="86"/>
      <c r="M379" s="86"/>
      <c r="N379" s="86"/>
    </row>
    <row r="380" spans="1:14" ht="15.75" thickBot="1" x14ac:dyDescent="0.3">
      <c r="A380" s="7" t="s">
        <v>128</v>
      </c>
      <c r="B380" s="6">
        <f t="shared" si="15"/>
        <v>44256</v>
      </c>
      <c r="C380" s="6" t="s">
        <v>233</v>
      </c>
      <c r="D380" s="19" t="s">
        <v>234</v>
      </c>
      <c r="E380" s="20" t="s">
        <v>109</v>
      </c>
      <c r="F380" s="40" t="str">
        <f t="shared" si="16"/>
        <v>MALLECO_II_POLPAICO_220</v>
      </c>
      <c r="G380" s="21">
        <v>107045.83379116598</v>
      </c>
      <c r="H380" s="21">
        <v>176128.91774026281</v>
      </c>
      <c r="I380" s="22">
        <v>87221.246764247146</v>
      </c>
      <c r="J380" s="43">
        <f t="shared" si="17"/>
        <v>370396</v>
      </c>
      <c r="K380" s="44">
        <v>0</v>
      </c>
      <c r="L380" s="86"/>
      <c r="M380" s="86"/>
      <c r="N380" s="86"/>
    </row>
    <row r="381" spans="1:14" ht="15.75" thickBot="1" x14ac:dyDescent="0.3">
      <c r="A381" s="7" t="s">
        <v>128</v>
      </c>
      <c r="B381" s="6">
        <f t="shared" si="15"/>
        <v>44256</v>
      </c>
      <c r="C381" s="6" t="s">
        <v>233</v>
      </c>
      <c r="D381" s="19" t="s">
        <v>234</v>
      </c>
      <c r="E381" s="20" t="s">
        <v>110</v>
      </c>
      <c r="F381" s="40" t="str">
        <f t="shared" si="16"/>
        <v>MALLECO_II_QUILLOTA_220</v>
      </c>
      <c r="G381" s="21">
        <v>1575.1271746355112</v>
      </c>
      <c r="H381" s="21">
        <v>2518.7976818712627</v>
      </c>
      <c r="I381" s="22">
        <v>1286.3917555807629</v>
      </c>
      <c r="J381" s="43">
        <f t="shared" si="17"/>
        <v>5380</v>
      </c>
      <c r="K381" s="44">
        <v>0</v>
      </c>
      <c r="L381" s="86"/>
      <c r="M381" s="86"/>
      <c r="N381" s="86"/>
    </row>
    <row r="382" spans="1:14" ht="15.75" thickBot="1" x14ac:dyDescent="0.3">
      <c r="A382" s="7" t="s">
        <v>128</v>
      </c>
      <c r="B382" s="6">
        <f t="shared" si="15"/>
        <v>44256</v>
      </c>
      <c r="C382" s="6" t="s">
        <v>235</v>
      </c>
      <c r="D382" s="19" t="s">
        <v>236</v>
      </c>
      <c r="E382" s="20" t="s">
        <v>104</v>
      </c>
      <c r="F382" s="40" t="str">
        <f t="shared" si="16"/>
        <v>MALLECO_ALTO_JAHUEL_220</v>
      </c>
      <c r="G382" s="21">
        <v>284385.68682242633</v>
      </c>
      <c r="H382" s="21">
        <v>462205.65304054477</v>
      </c>
      <c r="I382" s="22">
        <v>236834.03896887327</v>
      </c>
      <c r="J382" s="43">
        <f t="shared" si="17"/>
        <v>983425</v>
      </c>
      <c r="K382" s="44">
        <v>0</v>
      </c>
      <c r="L382" s="86"/>
      <c r="M382" s="86"/>
      <c r="N382" s="86"/>
    </row>
    <row r="383" spans="1:14" ht="15.75" thickBot="1" x14ac:dyDescent="0.3">
      <c r="A383" s="7" t="s">
        <v>128</v>
      </c>
      <c r="B383" s="6">
        <f t="shared" si="15"/>
        <v>44256</v>
      </c>
      <c r="C383" s="6" t="s">
        <v>235</v>
      </c>
      <c r="D383" s="19" t="s">
        <v>236</v>
      </c>
      <c r="E383" s="20" t="s">
        <v>105</v>
      </c>
      <c r="F383" s="40" t="str">
        <f t="shared" si="16"/>
        <v>MALLECO_CERRO_NAVIA_220</v>
      </c>
      <c r="G383" s="21">
        <v>267199.89346778294</v>
      </c>
      <c r="H383" s="21">
        <v>430842.39712431451</v>
      </c>
      <c r="I383" s="22">
        <v>220960.83907657149</v>
      </c>
      <c r="J383" s="43">
        <f t="shared" si="17"/>
        <v>919003</v>
      </c>
      <c r="K383" s="44">
        <v>0</v>
      </c>
      <c r="L383" s="86"/>
      <c r="M383" s="86"/>
      <c r="N383" s="86"/>
    </row>
    <row r="384" spans="1:14" ht="15.75" thickBot="1" x14ac:dyDescent="0.3">
      <c r="A384" s="7" t="s">
        <v>128</v>
      </c>
      <c r="B384" s="6">
        <f t="shared" si="15"/>
        <v>44256</v>
      </c>
      <c r="C384" s="6" t="s">
        <v>235</v>
      </c>
      <c r="D384" s="19" t="s">
        <v>236</v>
      </c>
      <c r="E384" s="20" t="s">
        <v>106</v>
      </c>
      <c r="F384" s="40" t="str">
        <f t="shared" si="16"/>
        <v>MALLECO_CHENA_220</v>
      </c>
      <c r="G384" s="21">
        <v>569104.97732509789</v>
      </c>
      <c r="H384" s="21">
        <v>907094.20171982655</v>
      </c>
      <c r="I384" s="22">
        <v>475207.55171169003</v>
      </c>
      <c r="J384" s="43">
        <f t="shared" si="17"/>
        <v>1951407</v>
      </c>
      <c r="K384" s="44">
        <v>0</v>
      </c>
      <c r="L384" s="86"/>
      <c r="M384" s="86"/>
      <c r="N384" s="86"/>
    </row>
    <row r="385" spans="1:14" ht="15.75" thickBot="1" x14ac:dyDescent="0.3">
      <c r="A385" s="7" t="s">
        <v>128</v>
      </c>
      <c r="B385" s="6">
        <f t="shared" si="15"/>
        <v>44256</v>
      </c>
      <c r="C385" s="6" t="s">
        <v>235</v>
      </c>
      <c r="D385" s="19" t="s">
        <v>236</v>
      </c>
      <c r="E385" s="20" t="s">
        <v>107</v>
      </c>
      <c r="F385" s="40" t="str">
        <f t="shared" si="16"/>
        <v>MALLECO_LOS_MAQUIS_220</v>
      </c>
      <c r="G385" s="21">
        <v>710.23712155356702</v>
      </c>
      <c r="H385" s="21">
        <v>951.99279985061185</v>
      </c>
      <c r="I385" s="22">
        <v>476.48895274651886</v>
      </c>
      <c r="J385" s="43">
        <f t="shared" si="17"/>
        <v>2139</v>
      </c>
      <c r="K385" s="44">
        <v>0</v>
      </c>
      <c r="L385" s="86"/>
      <c r="M385" s="86"/>
      <c r="N385" s="86"/>
    </row>
    <row r="386" spans="1:14" ht="15.75" thickBot="1" x14ac:dyDescent="0.3">
      <c r="A386" s="7" t="s">
        <v>128</v>
      </c>
      <c r="B386" s="6">
        <f t="shared" si="15"/>
        <v>44256</v>
      </c>
      <c r="C386" s="6" t="s">
        <v>235</v>
      </c>
      <c r="D386" s="19" t="s">
        <v>236</v>
      </c>
      <c r="E386" s="20" t="s">
        <v>108</v>
      </c>
      <c r="F386" s="40" t="str">
        <f t="shared" si="16"/>
        <v>MALLECO_NOGALES_220</v>
      </c>
      <c r="G386" s="21">
        <v>303.33603378881713</v>
      </c>
      <c r="H386" s="21">
        <v>412.61887051390471</v>
      </c>
      <c r="I386" s="22">
        <v>208.14474130482475</v>
      </c>
      <c r="J386" s="43">
        <f t="shared" si="17"/>
        <v>924</v>
      </c>
      <c r="K386" s="44">
        <v>0</v>
      </c>
      <c r="L386" s="86"/>
      <c r="M386" s="86"/>
      <c r="N386" s="86"/>
    </row>
    <row r="387" spans="1:14" ht="15.75" thickBot="1" x14ac:dyDescent="0.3">
      <c r="A387" s="7" t="s">
        <v>128</v>
      </c>
      <c r="B387" s="6">
        <f t="shared" si="15"/>
        <v>44256</v>
      </c>
      <c r="C387" s="6" t="s">
        <v>235</v>
      </c>
      <c r="D387" s="19" t="s">
        <v>236</v>
      </c>
      <c r="E387" s="20" t="s">
        <v>109</v>
      </c>
      <c r="F387" s="40" t="str">
        <f t="shared" si="16"/>
        <v>MALLECO_POLPAICO_220</v>
      </c>
      <c r="G387" s="21">
        <v>214091.66758233195</v>
      </c>
      <c r="H387" s="21">
        <v>352257.83548052562</v>
      </c>
      <c r="I387" s="22">
        <v>174442.49352849429</v>
      </c>
      <c r="J387" s="43">
        <f t="shared" si="17"/>
        <v>740792</v>
      </c>
      <c r="K387" s="44">
        <v>0</v>
      </c>
      <c r="L387" s="86"/>
      <c r="M387" s="86"/>
      <c r="N387" s="86"/>
    </row>
    <row r="388" spans="1:14" ht="15.75" thickBot="1" x14ac:dyDescent="0.3">
      <c r="A388" s="7" t="s">
        <v>128</v>
      </c>
      <c r="B388" s="6">
        <f t="shared" si="15"/>
        <v>44256</v>
      </c>
      <c r="C388" s="6" t="s">
        <v>235</v>
      </c>
      <c r="D388" s="19" t="s">
        <v>236</v>
      </c>
      <c r="E388" s="20" t="s">
        <v>110</v>
      </c>
      <c r="F388" s="40" t="str">
        <f t="shared" si="16"/>
        <v>MALLECO_QUILLOTA_220</v>
      </c>
      <c r="G388" s="21">
        <v>3150.2543492710224</v>
      </c>
      <c r="H388" s="21">
        <v>5037.5953637425255</v>
      </c>
      <c r="I388" s="22">
        <v>2572.7835111615259</v>
      </c>
      <c r="J388" s="43">
        <f t="shared" si="17"/>
        <v>10761</v>
      </c>
      <c r="K388" s="44">
        <v>0</v>
      </c>
      <c r="L388" s="86"/>
      <c r="M388" s="86"/>
      <c r="N388" s="86"/>
    </row>
    <row r="389" spans="1:14" ht="15.75" thickBot="1" x14ac:dyDescent="0.3">
      <c r="A389" s="7" t="s">
        <v>128</v>
      </c>
      <c r="B389" s="6">
        <f t="shared" ref="B389:B452" si="18">+$A$1</f>
        <v>44256</v>
      </c>
      <c r="C389" s="6" t="s">
        <v>237</v>
      </c>
      <c r="D389" s="19" t="s">
        <v>238</v>
      </c>
      <c r="E389" s="20" t="s">
        <v>104</v>
      </c>
      <c r="F389" s="40" t="str">
        <f t="shared" ref="F389:F452" si="19">CONCATENATE(D389,"_",E389)</f>
        <v>MALLECO_II_A_ALTO_JAHUEL_220</v>
      </c>
      <c r="G389" s="21">
        <v>81251.835209390338</v>
      </c>
      <c r="H389" s="21">
        <v>0</v>
      </c>
      <c r="I389" s="22">
        <v>0</v>
      </c>
      <c r="J389" s="43">
        <f t="shared" ref="J389:J452" si="20">+ROUND(SUM(G389:I389),0)</f>
        <v>81252</v>
      </c>
      <c r="K389" s="44">
        <v>0</v>
      </c>
      <c r="L389" s="86"/>
      <c r="M389" s="86"/>
      <c r="N389" s="86"/>
    </row>
    <row r="390" spans="1:14" ht="15.75" thickBot="1" x14ac:dyDescent="0.3">
      <c r="A390" s="7" t="s">
        <v>128</v>
      </c>
      <c r="B390" s="6">
        <f t="shared" si="18"/>
        <v>44256</v>
      </c>
      <c r="C390" s="6" t="s">
        <v>237</v>
      </c>
      <c r="D390" s="19" t="s">
        <v>238</v>
      </c>
      <c r="E390" s="20" t="s">
        <v>105</v>
      </c>
      <c r="F390" s="40" t="str">
        <f t="shared" si="19"/>
        <v>MALLECO_II_A_CERRO_NAVIA_220</v>
      </c>
      <c r="G390" s="21">
        <v>76341.682152123307</v>
      </c>
      <c r="H390" s="21">
        <v>0</v>
      </c>
      <c r="I390" s="22">
        <v>0</v>
      </c>
      <c r="J390" s="43">
        <f t="shared" si="20"/>
        <v>76342</v>
      </c>
      <c r="K390" s="44">
        <v>0</v>
      </c>
      <c r="L390" s="86"/>
      <c r="M390" s="86"/>
      <c r="N390" s="86"/>
    </row>
    <row r="391" spans="1:14" ht="15.75" thickBot="1" x14ac:dyDescent="0.3">
      <c r="A391" s="7" t="s">
        <v>128</v>
      </c>
      <c r="B391" s="6">
        <f t="shared" si="18"/>
        <v>44256</v>
      </c>
      <c r="C391" s="6" t="s">
        <v>237</v>
      </c>
      <c r="D391" s="19" t="s">
        <v>238</v>
      </c>
      <c r="E391" s="20" t="s">
        <v>106</v>
      </c>
      <c r="F391" s="40" t="str">
        <f t="shared" si="19"/>
        <v>MALLECO_II_A_CHENA_220</v>
      </c>
      <c r="G391" s="21">
        <v>162598.98432699949</v>
      </c>
      <c r="H391" s="21">
        <v>0</v>
      </c>
      <c r="I391" s="22">
        <v>0</v>
      </c>
      <c r="J391" s="43">
        <f t="shared" si="20"/>
        <v>162599</v>
      </c>
      <c r="K391" s="44">
        <v>0</v>
      </c>
      <c r="L391" s="86"/>
      <c r="M391" s="86"/>
      <c r="N391" s="86"/>
    </row>
    <row r="392" spans="1:14" ht="15.75" thickBot="1" x14ac:dyDescent="0.3">
      <c r="A392" s="7" t="s">
        <v>128</v>
      </c>
      <c r="B392" s="6">
        <f t="shared" si="18"/>
        <v>44256</v>
      </c>
      <c r="C392" s="6" t="s">
        <v>237</v>
      </c>
      <c r="D392" s="19" t="s">
        <v>238</v>
      </c>
      <c r="E392" s="20" t="s">
        <v>107</v>
      </c>
      <c r="F392" s="40" t="str">
        <f t="shared" si="19"/>
        <v>MALLECO_II_A_LOS_MAQUIS_220</v>
      </c>
      <c r="G392" s="21">
        <v>202.92184956585297</v>
      </c>
      <c r="H392" s="21">
        <v>0</v>
      </c>
      <c r="I392" s="22">
        <v>0</v>
      </c>
      <c r="J392" s="43">
        <f t="shared" si="20"/>
        <v>203</v>
      </c>
      <c r="K392" s="44">
        <v>0</v>
      </c>
      <c r="L392" s="86"/>
      <c r="M392" s="86"/>
      <c r="N392" s="86"/>
    </row>
    <row r="393" spans="1:14" ht="15.75" thickBot="1" x14ac:dyDescent="0.3">
      <c r="A393" s="7" t="s">
        <v>128</v>
      </c>
      <c r="B393" s="6">
        <f t="shared" si="18"/>
        <v>44256</v>
      </c>
      <c r="C393" s="6" t="s">
        <v>237</v>
      </c>
      <c r="D393" s="19" t="s">
        <v>238</v>
      </c>
      <c r="E393" s="20" t="s">
        <v>108</v>
      </c>
      <c r="F393" s="40" t="str">
        <f t="shared" si="19"/>
        <v>MALLECO_II_A_NOGALES_220</v>
      </c>
      <c r="G393" s="21">
        <v>86.666138882962343</v>
      </c>
      <c r="H393" s="21">
        <v>0</v>
      </c>
      <c r="I393" s="22">
        <v>0</v>
      </c>
      <c r="J393" s="43">
        <f t="shared" si="20"/>
        <v>87</v>
      </c>
      <c r="K393" s="44">
        <v>0</v>
      </c>
      <c r="L393" s="86"/>
      <c r="M393" s="86"/>
      <c r="N393" s="86"/>
    </row>
    <row r="394" spans="1:14" ht="15.75" thickBot="1" x14ac:dyDescent="0.3">
      <c r="A394" s="7" t="s">
        <v>128</v>
      </c>
      <c r="B394" s="6">
        <f t="shared" si="18"/>
        <v>44256</v>
      </c>
      <c r="C394" s="6" t="s">
        <v>237</v>
      </c>
      <c r="D394" s="19" t="s">
        <v>238</v>
      </c>
      <c r="E394" s="20" t="s">
        <v>109</v>
      </c>
      <c r="F394" s="40" t="str">
        <f t="shared" si="19"/>
        <v>MALLECO_II_A_POLPAICO_220</v>
      </c>
      <c r="G394" s="21">
        <v>61168.130817234356</v>
      </c>
      <c r="H394" s="21">
        <v>0</v>
      </c>
      <c r="I394" s="22">
        <v>0</v>
      </c>
      <c r="J394" s="43">
        <f t="shared" si="20"/>
        <v>61168</v>
      </c>
      <c r="K394" s="44">
        <v>0</v>
      </c>
      <c r="L394" s="86"/>
      <c r="M394" s="86"/>
      <c r="N394" s="86"/>
    </row>
    <row r="395" spans="1:14" ht="15.75" thickBot="1" x14ac:dyDescent="0.3">
      <c r="A395" s="7" t="s">
        <v>128</v>
      </c>
      <c r="B395" s="6">
        <f t="shared" si="18"/>
        <v>44256</v>
      </c>
      <c r="C395" s="6" t="s">
        <v>237</v>
      </c>
      <c r="D395" s="19" t="s">
        <v>238</v>
      </c>
      <c r="E395" s="20" t="s">
        <v>110</v>
      </c>
      <c r="F395" s="40" t="str">
        <f t="shared" si="19"/>
        <v>MALLECO_II_A_QUILLOTA_220</v>
      </c>
      <c r="G395" s="21">
        <v>900.05917707968592</v>
      </c>
      <c r="H395" s="21">
        <v>0</v>
      </c>
      <c r="I395" s="22">
        <v>0</v>
      </c>
      <c r="J395" s="43">
        <f t="shared" si="20"/>
        <v>900</v>
      </c>
      <c r="K395" s="44">
        <v>0</v>
      </c>
      <c r="L395" s="86"/>
      <c r="M395" s="86"/>
      <c r="N395" s="86"/>
    </row>
    <row r="396" spans="1:14" ht="15.75" thickBot="1" x14ac:dyDescent="0.3">
      <c r="A396" s="7" t="s">
        <v>128</v>
      </c>
      <c r="B396" s="6">
        <f t="shared" si="18"/>
        <v>44256</v>
      </c>
      <c r="C396" s="6" t="s">
        <v>239</v>
      </c>
      <c r="D396" s="19" t="s">
        <v>240</v>
      </c>
      <c r="E396" s="20" t="s">
        <v>104</v>
      </c>
      <c r="F396" s="40" t="str">
        <f t="shared" si="19"/>
        <v>MALLECO_II_C_ALTO_JAHUEL_220</v>
      </c>
      <c r="G396" s="21">
        <v>0</v>
      </c>
      <c r="H396" s="21">
        <v>0</v>
      </c>
      <c r="I396" s="22">
        <v>33829.269825104653</v>
      </c>
      <c r="J396" s="43">
        <f t="shared" si="20"/>
        <v>33829</v>
      </c>
      <c r="K396" s="44">
        <v>0</v>
      </c>
      <c r="L396" s="86"/>
      <c r="M396" s="86"/>
      <c r="N396" s="86"/>
    </row>
    <row r="397" spans="1:14" ht="15.75" thickBot="1" x14ac:dyDescent="0.3">
      <c r="A397" s="7" t="s">
        <v>128</v>
      </c>
      <c r="B397" s="6">
        <f t="shared" si="18"/>
        <v>44256</v>
      </c>
      <c r="C397" s="6" t="s">
        <v>239</v>
      </c>
      <c r="D397" s="19" t="s">
        <v>240</v>
      </c>
      <c r="E397" s="20" t="s">
        <v>105</v>
      </c>
      <c r="F397" s="40" t="str">
        <f t="shared" si="19"/>
        <v>MALLECO_II_C_CERRO_NAVIA_220</v>
      </c>
      <c r="G397" s="21">
        <v>0</v>
      </c>
      <c r="H397" s="21">
        <v>0</v>
      </c>
      <c r="I397" s="22">
        <v>31561.948943011888</v>
      </c>
      <c r="J397" s="43">
        <f t="shared" si="20"/>
        <v>31562</v>
      </c>
      <c r="K397" s="44">
        <v>0</v>
      </c>
      <c r="L397" s="86"/>
      <c r="M397" s="86"/>
      <c r="N397" s="86"/>
    </row>
    <row r="398" spans="1:14" ht="15.75" thickBot="1" x14ac:dyDescent="0.3">
      <c r="A398" s="7" t="s">
        <v>128</v>
      </c>
      <c r="B398" s="6">
        <f t="shared" si="18"/>
        <v>44256</v>
      </c>
      <c r="C398" s="6" t="s">
        <v>239</v>
      </c>
      <c r="D398" s="19" t="s">
        <v>240</v>
      </c>
      <c r="E398" s="20" t="s">
        <v>106</v>
      </c>
      <c r="F398" s="40" t="str">
        <f t="shared" si="19"/>
        <v>MALLECO_II_C_CHENA_220</v>
      </c>
      <c r="G398" s="21">
        <v>0</v>
      </c>
      <c r="H398" s="21">
        <v>0</v>
      </c>
      <c r="I398" s="22">
        <v>67878.437406098412</v>
      </c>
      <c r="J398" s="43">
        <f t="shared" si="20"/>
        <v>67878</v>
      </c>
      <c r="K398" s="44">
        <v>0</v>
      </c>
      <c r="L398" s="86"/>
      <c r="M398" s="86"/>
      <c r="N398" s="86"/>
    </row>
    <row r="399" spans="1:14" ht="15.75" thickBot="1" x14ac:dyDescent="0.3">
      <c r="A399" s="7" t="s">
        <v>128</v>
      </c>
      <c r="B399" s="6">
        <f t="shared" si="18"/>
        <v>44256</v>
      </c>
      <c r="C399" s="6" t="s">
        <v>239</v>
      </c>
      <c r="D399" s="19" t="s">
        <v>240</v>
      </c>
      <c r="E399" s="20" t="s">
        <v>107</v>
      </c>
      <c r="F399" s="40" t="str">
        <f t="shared" si="19"/>
        <v>MALLECO_II_C_LOS_MAQUIS_220</v>
      </c>
      <c r="G399" s="21">
        <v>0</v>
      </c>
      <c r="H399" s="21">
        <v>0</v>
      </c>
      <c r="I399" s="22">
        <v>68.061472165587062</v>
      </c>
      <c r="J399" s="43">
        <f t="shared" si="20"/>
        <v>68</v>
      </c>
      <c r="K399" s="44">
        <v>0</v>
      </c>
      <c r="L399" s="86"/>
      <c r="M399" s="86"/>
      <c r="N399" s="86"/>
    </row>
    <row r="400" spans="1:14" ht="15.75" thickBot="1" x14ac:dyDescent="0.3">
      <c r="A400" s="7" t="s">
        <v>128</v>
      </c>
      <c r="B400" s="6">
        <f t="shared" si="18"/>
        <v>44256</v>
      </c>
      <c r="C400" s="6" t="s">
        <v>239</v>
      </c>
      <c r="D400" s="19" t="s">
        <v>240</v>
      </c>
      <c r="E400" s="20" t="s">
        <v>108</v>
      </c>
      <c r="F400" s="40" t="str">
        <f t="shared" si="19"/>
        <v>MALLECO_II_C_NOGALES_220</v>
      </c>
      <c r="G400" s="21">
        <v>0</v>
      </c>
      <c r="H400" s="21">
        <v>0</v>
      </c>
      <c r="I400" s="22">
        <v>29.731303181477898</v>
      </c>
      <c r="J400" s="43">
        <f t="shared" si="20"/>
        <v>30</v>
      </c>
      <c r="K400" s="44">
        <v>0</v>
      </c>
      <c r="L400" s="86"/>
      <c r="M400" s="86"/>
      <c r="N400" s="86"/>
    </row>
    <row r="401" spans="1:14" ht="15.75" thickBot="1" x14ac:dyDescent="0.3">
      <c r="A401" s="7" t="s">
        <v>128</v>
      </c>
      <c r="B401" s="6">
        <f t="shared" si="18"/>
        <v>44256</v>
      </c>
      <c r="C401" s="6" t="s">
        <v>239</v>
      </c>
      <c r="D401" s="19" t="s">
        <v>240</v>
      </c>
      <c r="E401" s="20" t="s">
        <v>109</v>
      </c>
      <c r="F401" s="40" t="str">
        <f t="shared" si="19"/>
        <v>MALLECO_II_C_POLPAICO_220</v>
      </c>
      <c r="G401" s="21">
        <v>0</v>
      </c>
      <c r="H401" s="21">
        <v>0</v>
      </c>
      <c r="I401" s="22">
        <v>24917.288951505405</v>
      </c>
      <c r="J401" s="43">
        <f t="shared" si="20"/>
        <v>24917</v>
      </c>
      <c r="K401" s="44">
        <v>0</v>
      </c>
      <c r="L401" s="86"/>
      <c r="M401" s="86"/>
      <c r="N401" s="86"/>
    </row>
    <row r="402" spans="1:14" ht="15.75" thickBot="1" x14ac:dyDescent="0.3">
      <c r="A402" s="7" t="s">
        <v>128</v>
      </c>
      <c r="B402" s="6">
        <f t="shared" si="18"/>
        <v>44256</v>
      </c>
      <c r="C402" s="6" t="s">
        <v>239</v>
      </c>
      <c r="D402" s="19" t="s">
        <v>240</v>
      </c>
      <c r="E402" s="20" t="s">
        <v>110</v>
      </c>
      <c r="F402" s="40" t="str">
        <f t="shared" si="19"/>
        <v>MALLECO_II_C_QUILLOTA_220</v>
      </c>
      <c r="G402" s="21">
        <v>0</v>
      </c>
      <c r="H402" s="21">
        <v>0</v>
      </c>
      <c r="I402" s="22">
        <v>367.49526368590267</v>
      </c>
      <c r="J402" s="43">
        <f t="shared" si="20"/>
        <v>367</v>
      </c>
      <c r="K402" s="44">
        <v>0</v>
      </c>
      <c r="L402" s="86"/>
      <c r="M402" s="86"/>
      <c r="N402" s="86"/>
    </row>
    <row r="403" spans="1:14" ht="15.75" thickBot="1" x14ac:dyDescent="0.3">
      <c r="A403" s="7" t="s">
        <v>128</v>
      </c>
      <c r="B403" s="6">
        <f t="shared" si="18"/>
        <v>44256</v>
      </c>
      <c r="C403" s="6" t="s">
        <v>241</v>
      </c>
      <c r="D403" s="19" t="s">
        <v>242</v>
      </c>
      <c r="E403" s="20" t="s">
        <v>104</v>
      </c>
      <c r="F403" s="40" t="str">
        <f t="shared" si="19"/>
        <v>MALLECO_A_ALTO_JAHUEL_220</v>
      </c>
      <c r="G403" s="21">
        <v>203134.20093565984</v>
      </c>
      <c r="H403" s="21">
        <v>0</v>
      </c>
      <c r="I403" s="22">
        <v>0</v>
      </c>
      <c r="J403" s="43">
        <f t="shared" si="20"/>
        <v>203134</v>
      </c>
      <c r="K403" s="44">
        <v>0</v>
      </c>
      <c r="L403" s="86"/>
      <c r="M403" s="86"/>
      <c r="N403" s="86"/>
    </row>
    <row r="404" spans="1:14" ht="15.75" thickBot="1" x14ac:dyDescent="0.3">
      <c r="A404" s="7" t="s">
        <v>128</v>
      </c>
      <c r="B404" s="6">
        <f t="shared" si="18"/>
        <v>44256</v>
      </c>
      <c r="C404" s="6" t="s">
        <v>241</v>
      </c>
      <c r="D404" s="19" t="s">
        <v>242</v>
      </c>
      <c r="E404" s="20" t="s">
        <v>105</v>
      </c>
      <c r="F404" s="40" t="str">
        <f t="shared" si="19"/>
        <v>MALLECO_A_CERRO_NAVIA_220</v>
      </c>
      <c r="G404" s="21">
        <v>190858.53952826737</v>
      </c>
      <c r="H404" s="21">
        <v>0</v>
      </c>
      <c r="I404" s="22">
        <v>0</v>
      </c>
      <c r="J404" s="43">
        <f t="shared" si="20"/>
        <v>190859</v>
      </c>
      <c r="K404" s="44">
        <v>0</v>
      </c>
      <c r="L404" s="86"/>
      <c r="M404" s="86"/>
      <c r="N404" s="86"/>
    </row>
    <row r="405" spans="1:14" ht="15.75" thickBot="1" x14ac:dyDescent="0.3">
      <c r="A405" s="7" t="s">
        <v>128</v>
      </c>
      <c r="B405" s="6">
        <f t="shared" si="18"/>
        <v>44256</v>
      </c>
      <c r="C405" s="6" t="s">
        <v>241</v>
      </c>
      <c r="D405" s="19" t="s">
        <v>242</v>
      </c>
      <c r="E405" s="20" t="s">
        <v>106</v>
      </c>
      <c r="F405" s="40" t="str">
        <f t="shared" si="19"/>
        <v>MALLECO_A_CHENA_220</v>
      </c>
      <c r="G405" s="21">
        <v>406506.6920531253</v>
      </c>
      <c r="H405" s="21">
        <v>0</v>
      </c>
      <c r="I405" s="22">
        <v>0</v>
      </c>
      <c r="J405" s="43">
        <f t="shared" si="20"/>
        <v>406507</v>
      </c>
      <c r="K405" s="44">
        <v>0</v>
      </c>
      <c r="L405" s="86"/>
      <c r="M405" s="86"/>
      <c r="N405" s="86"/>
    </row>
    <row r="406" spans="1:14" ht="15.75" thickBot="1" x14ac:dyDescent="0.3">
      <c r="A406" s="7" t="s">
        <v>128</v>
      </c>
      <c r="B406" s="6">
        <f t="shared" si="18"/>
        <v>44256</v>
      </c>
      <c r="C406" s="6" t="s">
        <v>241</v>
      </c>
      <c r="D406" s="19" t="s">
        <v>242</v>
      </c>
      <c r="E406" s="20" t="s">
        <v>107</v>
      </c>
      <c r="F406" s="40" t="str">
        <f t="shared" si="19"/>
        <v>MALLECO_A_LOS_MAQUIS_220</v>
      </c>
      <c r="G406" s="21">
        <v>507.31614440115248</v>
      </c>
      <c r="H406" s="21">
        <v>0</v>
      </c>
      <c r="I406" s="22">
        <v>0</v>
      </c>
      <c r="J406" s="43">
        <f t="shared" si="20"/>
        <v>507</v>
      </c>
      <c r="K406" s="44">
        <v>0</v>
      </c>
      <c r="L406" s="86"/>
      <c r="M406" s="86"/>
      <c r="N406" s="86"/>
    </row>
    <row r="407" spans="1:14" ht="15.75" thickBot="1" x14ac:dyDescent="0.3">
      <c r="A407" s="7" t="s">
        <v>128</v>
      </c>
      <c r="B407" s="6">
        <f t="shared" si="18"/>
        <v>44256</v>
      </c>
      <c r="C407" s="6" t="s">
        <v>241</v>
      </c>
      <c r="D407" s="19" t="s">
        <v>242</v>
      </c>
      <c r="E407" s="20" t="s">
        <v>108</v>
      </c>
      <c r="F407" s="40" t="str">
        <f t="shared" si="19"/>
        <v>MALLECO_A_NOGALES_220</v>
      </c>
      <c r="G407" s="21">
        <v>216.6702675059685</v>
      </c>
      <c r="H407" s="21">
        <v>0</v>
      </c>
      <c r="I407" s="22">
        <v>0</v>
      </c>
      <c r="J407" s="43">
        <f t="shared" si="20"/>
        <v>217</v>
      </c>
      <c r="K407" s="44">
        <v>0</v>
      </c>
      <c r="L407" s="86"/>
      <c r="M407" s="86"/>
      <c r="N407" s="86"/>
    </row>
    <row r="408" spans="1:14" ht="15.75" thickBot="1" x14ac:dyDescent="0.3">
      <c r="A408" s="7" t="s">
        <v>128</v>
      </c>
      <c r="B408" s="6">
        <f t="shared" si="18"/>
        <v>44256</v>
      </c>
      <c r="C408" s="6" t="s">
        <v>241</v>
      </c>
      <c r="D408" s="19" t="s">
        <v>242</v>
      </c>
      <c r="E408" s="20" t="s">
        <v>109</v>
      </c>
      <c r="F408" s="40" t="str">
        <f t="shared" si="19"/>
        <v>MALLECO_A_POLPAICO_220</v>
      </c>
      <c r="G408" s="21">
        <v>152923.79974268944</v>
      </c>
      <c r="H408" s="21">
        <v>0</v>
      </c>
      <c r="I408" s="22">
        <v>0</v>
      </c>
      <c r="J408" s="43">
        <f t="shared" si="20"/>
        <v>152924</v>
      </c>
      <c r="K408" s="44">
        <v>0</v>
      </c>
      <c r="L408" s="86"/>
      <c r="M408" s="86"/>
      <c r="N408" s="86"/>
    </row>
    <row r="409" spans="1:14" ht="15.75" thickBot="1" x14ac:dyDescent="0.3">
      <c r="A409" s="7" t="s">
        <v>128</v>
      </c>
      <c r="B409" s="6">
        <f t="shared" si="18"/>
        <v>44256</v>
      </c>
      <c r="C409" s="6" t="s">
        <v>241</v>
      </c>
      <c r="D409" s="19" t="s">
        <v>242</v>
      </c>
      <c r="E409" s="20" t="s">
        <v>110</v>
      </c>
      <c r="F409" s="40" t="str">
        <f t="shared" si="19"/>
        <v>MALLECO_A_QUILLOTA_220</v>
      </c>
      <c r="G409" s="21">
        <v>2250.1990417781903</v>
      </c>
      <c r="H409" s="21">
        <v>0</v>
      </c>
      <c r="I409" s="22">
        <v>0</v>
      </c>
      <c r="J409" s="43">
        <f t="shared" si="20"/>
        <v>2250</v>
      </c>
      <c r="K409" s="44">
        <v>0</v>
      </c>
      <c r="L409" s="86"/>
      <c r="M409" s="86"/>
      <c r="N409" s="86"/>
    </row>
    <row r="410" spans="1:14" ht="15.75" thickBot="1" x14ac:dyDescent="0.3">
      <c r="A410" s="7" t="s">
        <v>128</v>
      </c>
      <c r="B410" s="6">
        <f t="shared" si="18"/>
        <v>44256</v>
      </c>
      <c r="C410" s="6" t="s">
        <v>243</v>
      </c>
      <c r="D410" s="19" t="s">
        <v>244</v>
      </c>
      <c r="E410" s="20" t="s">
        <v>104</v>
      </c>
      <c r="F410" s="40" t="str">
        <f t="shared" si="19"/>
        <v>MALLECO_C_ALTO_JAHUEL_220</v>
      </c>
      <c r="G410" s="21">
        <v>0</v>
      </c>
      <c r="H410" s="21">
        <v>0</v>
      </c>
      <c r="I410" s="22">
        <v>67668.586953394668</v>
      </c>
      <c r="J410" s="43">
        <f t="shared" si="20"/>
        <v>67669</v>
      </c>
      <c r="K410" s="44">
        <v>0</v>
      </c>
      <c r="L410" s="86"/>
      <c r="M410" s="86"/>
      <c r="N410" s="86"/>
    </row>
    <row r="411" spans="1:14" ht="15.75" thickBot="1" x14ac:dyDescent="0.3">
      <c r="A411" s="7" t="s">
        <v>128</v>
      </c>
      <c r="B411" s="6">
        <f t="shared" si="18"/>
        <v>44256</v>
      </c>
      <c r="C411" s="6" t="s">
        <v>243</v>
      </c>
      <c r="D411" s="19" t="s">
        <v>244</v>
      </c>
      <c r="E411" s="20" t="s">
        <v>105</v>
      </c>
      <c r="F411" s="40" t="str">
        <f t="shared" si="19"/>
        <v>MALLECO_C_CERRO_NAVIA_220</v>
      </c>
      <c r="G411" s="21">
        <v>0</v>
      </c>
      <c r="H411" s="21">
        <v>0</v>
      </c>
      <c r="I411" s="22">
        <v>63133.271794233755</v>
      </c>
      <c r="J411" s="43">
        <f t="shared" si="20"/>
        <v>63133</v>
      </c>
      <c r="K411" s="44">
        <v>0</v>
      </c>
      <c r="L411" s="86"/>
      <c r="M411" s="86"/>
      <c r="N411" s="86"/>
    </row>
    <row r="412" spans="1:14" ht="15.75" thickBot="1" x14ac:dyDescent="0.3">
      <c r="A412" s="7" t="s">
        <v>128</v>
      </c>
      <c r="B412" s="6">
        <f t="shared" si="18"/>
        <v>44256</v>
      </c>
      <c r="C412" s="6" t="s">
        <v>243</v>
      </c>
      <c r="D412" s="19" t="s">
        <v>244</v>
      </c>
      <c r="E412" s="20" t="s">
        <v>106</v>
      </c>
      <c r="F412" s="40" t="str">
        <f t="shared" si="19"/>
        <v>MALLECO_C_CHENA_220</v>
      </c>
      <c r="G412" s="21">
        <v>0</v>
      </c>
      <c r="H412" s="21">
        <v>0</v>
      </c>
      <c r="I412" s="22">
        <v>135777.03472826633</v>
      </c>
      <c r="J412" s="43">
        <f t="shared" si="20"/>
        <v>135777</v>
      </c>
      <c r="K412" s="44">
        <v>0</v>
      </c>
      <c r="L412" s="86"/>
      <c r="M412" s="86"/>
      <c r="N412" s="86"/>
    </row>
    <row r="413" spans="1:14" ht="15.75" thickBot="1" x14ac:dyDescent="0.3">
      <c r="A413" s="7" t="s">
        <v>128</v>
      </c>
      <c r="B413" s="6">
        <f t="shared" si="18"/>
        <v>44256</v>
      </c>
      <c r="C413" s="6" t="s">
        <v>243</v>
      </c>
      <c r="D413" s="19" t="s">
        <v>244</v>
      </c>
      <c r="E413" s="20" t="s">
        <v>107</v>
      </c>
      <c r="F413" s="40" t="str">
        <f t="shared" si="19"/>
        <v>MALLECO_C_LOS_MAQUIS_220</v>
      </c>
      <c r="G413" s="21">
        <v>0</v>
      </c>
      <c r="H413" s="21">
        <v>0</v>
      </c>
      <c r="I413" s="22">
        <v>136.14315860862158</v>
      </c>
      <c r="J413" s="43">
        <f t="shared" si="20"/>
        <v>136</v>
      </c>
      <c r="K413" s="44">
        <v>0</v>
      </c>
      <c r="L413" s="86"/>
      <c r="M413" s="86"/>
      <c r="N413" s="86"/>
    </row>
    <row r="414" spans="1:14" ht="15.75" thickBot="1" x14ac:dyDescent="0.3">
      <c r="A414" s="7" t="s">
        <v>128</v>
      </c>
      <c r="B414" s="6">
        <f t="shared" si="18"/>
        <v>44256</v>
      </c>
      <c r="C414" s="6" t="s">
        <v>243</v>
      </c>
      <c r="D414" s="19" t="s">
        <v>244</v>
      </c>
      <c r="E414" s="20" t="s">
        <v>108</v>
      </c>
      <c r="F414" s="40" t="str">
        <f t="shared" si="19"/>
        <v>MALLECO_C_NOGALES_220</v>
      </c>
      <c r="G414" s="21">
        <v>0</v>
      </c>
      <c r="H414" s="21">
        <v>0</v>
      </c>
      <c r="I414" s="22">
        <v>59.471436568830903</v>
      </c>
      <c r="J414" s="43">
        <f t="shared" si="20"/>
        <v>59</v>
      </c>
      <c r="K414" s="44">
        <v>0</v>
      </c>
      <c r="L414" s="86"/>
      <c r="M414" s="86"/>
      <c r="N414" s="86"/>
    </row>
    <row r="415" spans="1:14" ht="15.75" thickBot="1" x14ac:dyDescent="0.3">
      <c r="A415" s="7" t="s">
        <v>128</v>
      </c>
      <c r="B415" s="6">
        <f t="shared" si="18"/>
        <v>44256</v>
      </c>
      <c r="C415" s="6" t="s">
        <v>243</v>
      </c>
      <c r="D415" s="19" t="s">
        <v>244</v>
      </c>
      <c r="E415" s="20" t="s">
        <v>109</v>
      </c>
      <c r="F415" s="40" t="str">
        <f t="shared" si="19"/>
        <v>MALLECO_C_POLPAICO_220</v>
      </c>
      <c r="G415" s="21">
        <v>0</v>
      </c>
      <c r="H415" s="21">
        <v>0</v>
      </c>
      <c r="I415" s="22">
        <v>49841.978345229843</v>
      </c>
      <c r="J415" s="43">
        <f t="shared" si="20"/>
        <v>49842</v>
      </c>
      <c r="K415" s="44">
        <v>0</v>
      </c>
      <c r="L415" s="86"/>
      <c r="M415" s="86"/>
      <c r="N415" s="86"/>
    </row>
    <row r="416" spans="1:14" ht="15.75" thickBot="1" x14ac:dyDescent="0.3">
      <c r="A416" s="7" t="s">
        <v>128</v>
      </c>
      <c r="B416" s="6">
        <f t="shared" si="18"/>
        <v>44256</v>
      </c>
      <c r="C416" s="6" t="s">
        <v>243</v>
      </c>
      <c r="D416" s="19" t="s">
        <v>244</v>
      </c>
      <c r="E416" s="20" t="s">
        <v>110</v>
      </c>
      <c r="F416" s="40" t="str">
        <f t="shared" si="19"/>
        <v>MALLECO_C_QUILLOTA_220</v>
      </c>
      <c r="G416" s="21">
        <v>0</v>
      </c>
      <c r="H416" s="21">
        <v>0</v>
      </c>
      <c r="I416" s="22">
        <v>735.09967357426615</v>
      </c>
      <c r="J416" s="43">
        <f t="shared" si="20"/>
        <v>735</v>
      </c>
      <c r="K416" s="44">
        <v>0</v>
      </c>
      <c r="L416" s="86"/>
      <c r="M416" s="86"/>
      <c r="N416" s="86"/>
    </row>
    <row r="417" spans="1:14" ht="15.75" thickBot="1" x14ac:dyDescent="0.3">
      <c r="A417" s="7" t="s">
        <v>128</v>
      </c>
      <c r="B417" s="6">
        <f t="shared" si="18"/>
        <v>44256</v>
      </c>
      <c r="C417" s="6" t="s">
        <v>245</v>
      </c>
      <c r="D417" s="19" t="s">
        <v>246</v>
      </c>
      <c r="E417" s="20" t="s">
        <v>104</v>
      </c>
      <c r="F417" s="40" t="str">
        <f t="shared" si="19"/>
        <v>NEGRETE_A_ALTO_JAHUEL_220</v>
      </c>
      <c r="G417" s="21">
        <v>20306.039434071547</v>
      </c>
      <c r="H417" s="21">
        <v>0</v>
      </c>
      <c r="I417" s="22">
        <v>0</v>
      </c>
      <c r="J417" s="43">
        <f t="shared" si="20"/>
        <v>20306</v>
      </c>
      <c r="K417" s="44">
        <v>0</v>
      </c>
      <c r="L417" s="86"/>
      <c r="M417" s="86"/>
      <c r="N417" s="86"/>
    </row>
    <row r="418" spans="1:14" ht="15.75" thickBot="1" x14ac:dyDescent="0.3">
      <c r="A418" s="7" t="s">
        <v>128</v>
      </c>
      <c r="B418" s="6">
        <f t="shared" si="18"/>
        <v>44256</v>
      </c>
      <c r="C418" s="6" t="s">
        <v>245</v>
      </c>
      <c r="D418" s="19" t="s">
        <v>246</v>
      </c>
      <c r="E418" s="20" t="s">
        <v>105</v>
      </c>
      <c r="F418" s="40" t="str">
        <f t="shared" si="19"/>
        <v>NEGRETE_A_CERRO_NAVIA_220</v>
      </c>
      <c r="G418" s="21">
        <v>19078.919316092128</v>
      </c>
      <c r="H418" s="21">
        <v>0</v>
      </c>
      <c r="I418" s="22">
        <v>0</v>
      </c>
      <c r="J418" s="43">
        <f t="shared" si="20"/>
        <v>19079</v>
      </c>
      <c r="K418" s="44">
        <v>0</v>
      </c>
      <c r="L418" s="86"/>
      <c r="M418" s="86"/>
      <c r="N418" s="86"/>
    </row>
    <row r="419" spans="1:14" ht="15.75" thickBot="1" x14ac:dyDescent="0.3">
      <c r="A419" s="7" t="s">
        <v>128</v>
      </c>
      <c r="B419" s="6">
        <f t="shared" si="18"/>
        <v>44256</v>
      </c>
      <c r="C419" s="6" t="s">
        <v>245</v>
      </c>
      <c r="D419" s="19" t="s">
        <v>246</v>
      </c>
      <c r="E419" s="20" t="s">
        <v>106</v>
      </c>
      <c r="F419" s="40" t="str">
        <f t="shared" si="19"/>
        <v>NEGRETE_A_CHENA_220</v>
      </c>
      <c r="G419" s="21">
        <v>40635.899228309958</v>
      </c>
      <c r="H419" s="21">
        <v>0</v>
      </c>
      <c r="I419" s="22">
        <v>0</v>
      </c>
      <c r="J419" s="43">
        <f t="shared" si="20"/>
        <v>40636</v>
      </c>
      <c r="K419" s="44">
        <v>0</v>
      </c>
      <c r="L419" s="86"/>
      <c r="M419" s="86"/>
      <c r="N419" s="86"/>
    </row>
    <row r="420" spans="1:14" ht="15.75" thickBot="1" x14ac:dyDescent="0.3">
      <c r="A420" s="7" t="s">
        <v>128</v>
      </c>
      <c r="B420" s="6">
        <f t="shared" si="18"/>
        <v>44256</v>
      </c>
      <c r="C420" s="6" t="s">
        <v>245</v>
      </c>
      <c r="D420" s="19" t="s">
        <v>246</v>
      </c>
      <c r="E420" s="20" t="s">
        <v>107</v>
      </c>
      <c r="F420" s="40" t="str">
        <f t="shared" si="19"/>
        <v>NEGRETE_A_LOS_MAQUIS_220</v>
      </c>
      <c r="G420" s="21">
        <v>50.713181661683016</v>
      </c>
      <c r="H420" s="21">
        <v>0</v>
      </c>
      <c r="I420" s="22">
        <v>0</v>
      </c>
      <c r="J420" s="43">
        <f t="shared" si="20"/>
        <v>51</v>
      </c>
      <c r="K420" s="44">
        <v>0</v>
      </c>
      <c r="L420" s="86"/>
      <c r="M420" s="86"/>
      <c r="N420" s="86"/>
    </row>
    <row r="421" spans="1:14" ht="15.75" thickBot="1" x14ac:dyDescent="0.3">
      <c r="A421" s="7" t="s">
        <v>128</v>
      </c>
      <c r="B421" s="6">
        <f t="shared" si="18"/>
        <v>44256</v>
      </c>
      <c r="C421" s="6" t="s">
        <v>245</v>
      </c>
      <c r="D421" s="19" t="s">
        <v>246</v>
      </c>
      <c r="E421" s="20" t="s">
        <v>108</v>
      </c>
      <c r="F421" s="40" t="str">
        <f t="shared" si="19"/>
        <v>NEGRETE_A_NOGALES_220</v>
      </c>
      <c r="G421" s="21">
        <v>21.659154272896568</v>
      </c>
      <c r="H421" s="21">
        <v>0</v>
      </c>
      <c r="I421" s="22">
        <v>0</v>
      </c>
      <c r="J421" s="43">
        <f t="shared" si="20"/>
        <v>22</v>
      </c>
      <c r="K421" s="44">
        <v>0</v>
      </c>
      <c r="L421" s="86"/>
      <c r="M421" s="86"/>
      <c r="N421" s="86"/>
    </row>
    <row r="422" spans="1:14" ht="15.75" thickBot="1" x14ac:dyDescent="0.3">
      <c r="A422" s="7" t="s">
        <v>128</v>
      </c>
      <c r="B422" s="6">
        <f t="shared" si="18"/>
        <v>44256</v>
      </c>
      <c r="C422" s="6" t="s">
        <v>245</v>
      </c>
      <c r="D422" s="19" t="s">
        <v>246</v>
      </c>
      <c r="E422" s="20" t="s">
        <v>109</v>
      </c>
      <c r="F422" s="40" t="str">
        <f t="shared" si="19"/>
        <v>NEGRETE_A_POLPAICO_220</v>
      </c>
      <c r="G422" s="21">
        <v>15286.823654903234</v>
      </c>
      <c r="H422" s="21">
        <v>0</v>
      </c>
      <c r="I422" s="22">
        <v>0</v>
      </c>
      <c r="J422" s="43">
        <f t="shared" si="20"/>
        <v>15287</v>
      </c>
      <c r="K422" s="44">
        <v>0</v>
      </c>
      <c r="L422" s="86"/>
      <c r="M422" s="86"/>
      <c r="N422" s="86"/>
    </row>
    <row r="423" spans="1:14" ht="15.75" thickBot="1" x14ac:dyDescent="0.3">
      <c r="A423" s="7" t="s">
        <v>128</v>
      </c>
      <c r="B423" s="6">
        <f t="shared" si="18"/>
        <v>44256</v>
      </c>
      <c r="C423" s="6" t="s">
        <v>245</v>
      </c>
      <c r="D423" s="19" t="s">
        <v>246</v>
      </c>
      <c r="E423" s="20" t="s">
        <v>110</v>
      </c>
      <c r="F423" s="40" t="str">
        <f t="shared" si="19"/>
        <v>NEGRETE_A_QUILLOTA_220</v>
      </c>
      <c r="G423" s="21">
        <v>224.93814565145775</v>
      </c>
      <c r="H423" s="21">
        <v>0</v>
      </c>
      <c r="I423" s="22">
        <v>0</v>
      </c>
      <c r="J423" s="43">
        <f t="shared" si="20"/>
        <v>225</v>
      </c>
      <c r="K423" s="44">
        <v>0</v>
      </c>
      <c r="L423" s="86"/>
      <c r="M423" s="86"/>
      <c r="N423" s="86"/>
    </row>
    <row r="424" spans="1:14" ht="15.75" thickBot="1" x14ac:dyDescent="0.3">
      <c r="A424" s="7" t="s">
        <v>128</v>
      </c>
      <c r="B424" s="6">
        <f t="shared" si="18"/>
        <v>44256</v>
      </c>
      <c r="C424" s="6" t="s">
        <v>247</v>
      </c>
      <c r="D424" s="19" t="s">
        <v>248</v>
      </c>
      <c r="E424" s="20" t="s">
        <v>104</v>
      </c>
      <c r="F424" s="40" t="str">
        <f t="shared" si="19"/>
        <v>NEGRETE_C_ALTO_JAHUEL_220</v>
      </c>
      <c r="G424" s="21">
        <v>0</v>
      </c>
      <c r="H424" s="21">
        <v>0</v>
      </c>
      <c r="I424" s="22">
        <v>16929.705867330369</v>
      </c>
      <c r="J424" s="43">
        <f t="shared" si="20"/>
        <v>16930</v>
      </c>
      <c r="K424" s="44">
        <v>0</v>
      </c>
      <c r="L424" s="86"/>
      <c r="M424" s="86"/>
      <c r="N424" s="86"/>
    </row>
    <row r="425" spans="1:14" ht="15.75" thickBot="1" x14ac:dyDescent="0.3">
      <c r="A425" s="7" t="s">
        <v>128</v>
      </c>
      <c r="B425" s="6">
        <f t="shared" si="18"/>
        <v>44256</v>
      </c>
      <c r="C425" s="6" t="s">
        <v>247</v>
      </c>
      <c r="D425" s="19" t="s">
        <v>248</v>
      </c>
      <c r="E425" s="20" t="s">
        <v>105</v>
      </c>
      <c r="F425" s="40" t="str">
        <f t="shared" si="19"/>
        <v>NEGRETE_C_CERRO_NAVIA_220</v>
      </c>
      <c r="G425" s="21">
        <v>0</v>
      </c>
      <c r="H425" s="21">
        <v>0</v>
      </c>
      <c r="I425" s="22">
        <v>15795.035333820921</v>
      </c>
      <c r="J425" s="43">
        <f t="shared" si="20"/>
        <v>15795</v>
      </c>
      <c r="K425" s="44">
        <v>0</v>
      </c>
      <c r="L425" s="86"/>
      <c r="M425" s="86"/>
      <c r="N425" s="86"/>
    </row>
    <row r="426" spans="1:14" ht="15.75" thickBot="1" x14ac:dyDescent="0.3">
      <c r="A426" s="7" t="s">
        <v>128</v>
      </c>
      <c r="B426" s="6">
        <f t="shared" si="18"/>
        <v>44256</v>
      </c>
      <c r="C426" s="6" t="s">
        <v>247</v>
      </c>
      <c r="D426" s="19" t="s">
        <v>248</v>
      </c>
      <c r="E426" s="20" t="s">
        <v>106</v>
      </c>
      <c r="F426" s="40" t="str">
        <f t="shared" si="19"/>
        <v>NEGRETE_C_CHENA_220</v>
      </c>
      <c r="G426" s="21">
        <v>0</v>
      </c>
      <c r="H426" s="21">
        <v>0</v>
      </c>
      <c r="I426" s="22">
        <v>33969.458577153506</v>
      </c>
      <c r="J426" s="43">
        <f t="shared" si="20"/>
        <v>33969</v>
      </c>
      <c r="K426" s="44">
        <v>0</v>
      </c>
      <c r="L426" s="86"/>
      <c r="M426" s="86"/>
      <c r="N426" s="86"/>
    </row>
    <row r="427" spans="1:14" ht="15.75" thickBot="1" x14ac:dyDescent="0.3">
      <c r="A427" s="7" t="s">
        <v>128</v>
      </c>
      <c r="B427" s="6">
        <f t="shared" si="18"/>
        <v>44256</v>
      </c>
      <c r="C427" s="6" t="s">
        <v>247</v>
      </c>
      <c r="D427" s="19" t="s">
        <v>248</v>
      </c>
      <c r="E427" s="20" t="s">
        <v>107</v>
      </c>
      <c r="F427" s="40" t="str">
        <f t="shared" si="19"/>
        <v>NEGRETE_C_LOS_MAQUIS_220</v>
      </c>
      <c r="G427" s="21">
        <v>0</v>
      </c>
      <c r="H427" s="21">
        <v>0</v>
      </c>
      <c r="I427" s="22">
        <v>34.061057498964722</v>
      </c>
      <c r="J427" s="43">
        <f t="shared" si="20"/>
        <v>34</v>
      </c>
      <c r="K427" s="44">
        <v>0</v>
      </c>
      <c r="L427" s="86"/>
      <c r="M427" s="86"/>
      <c r="N427" s="86"/>
    </row>
    <row r="428" spans="1:14" ht="15.75" thickBot="1" x14ac:dyDescent="0.3">
      <c r="A428" s="7" t="s">
        <v>128</v>
      </c>
      <c r="B428" s="6">
        <f t="shared" si="18"/>
        <v>44256</v>
      </c>
      <c r="C428" s="6" t="s">
        <v>247</v>
      </c>
      <c r="D428" s="19" t="s">
        <v>248</v>
      </c>
      <c r="E428" s="20" t="s">
        <v>108</v>
      </c>
      <c r="F428" s="40" t="str">
        <f t="shared" si="19"/>
        <v>NEGRETE_C_NOGALES_220</v>
      </c>
      <c r="G428" s="21">
        <v>0</v>
      </c>
      <c r="H428" s="21">
        <v>0</v>
      </c>
      <c r="I428" s="22">
        <v>14.878896899551609</v>
      </c>
      <c r="J428" s="43">
        <f t="shared" si="20"/>
        <v>15</v>
      </c>
      <c r="K428" s="44">
        <v>0</v>
      </c>
      <c r="L428" s="86"/>
      <c r="M428" s="86"/>
      <c r="N428" s="86"/>
    </row>
    <row r="429" spans="1:14" ht="15.75" thickBot="1" x14ac:dyDescent="0.3">
      <c r="A429" s="7" t="s">
        <v>128</v>
      </c>
      <c r="B429" s="6">
        <f t="shared" si="18"/>
        <v>44256</v>
      </c>
      <c r="C429" s="6" t="s">
        <v>247</v>
      </c>
      <c r="D429" s="19" t="s">
        <v>248</v>
      </c>
      <c r="E429" s="20" t="s">
        <v>109</v>
      </c>
      <c r="F429" s="40" t="str">
        <f t="shared" si="19"/>
        <v>NEGRETE_C_POLPAICO_220</v>
      </c>
      <c r="G429" s="21">
        <v>0</v>
      </c>
      <c r="H429" s="21">
        <v>0</v>
      </c>
      <c r="I429" s="22">
        <v>12469.745139081262</v>
      </c>
      <c r="J429" s="43">
        <f t="shared" si="20"/>
        <v>12470</v>
      </c>
      <c r="K429" s="44">
        <v>0</v>
      </c>
      <c r="L429" s="86"/>
      <c r="M429" s="86"/>
      <c r="N429" s="86"/>
    </row>
    <row r="430" spans="1:14" ht="15.75" thickBot="1" x14ac:dyDescent="0.3">
      <c r="A430" s="7" t="s">
        <v>128</v>
      </c>
      <c r="B430" s="6">
        <f t="shared" si="18"/>
        <v>44256</v>
      </c>
      <c r="C430" s="6" t="s">
        <v>247</v>
      </c>
      <c r="D430" s="19" t="s">
        <v>248</v>
      </c>
      <c r="E430" s="20" t="s">
        <v>110</v>
      </c>
      <c r="F430" s="40" t="str">
        <f t="shared" si="19"/>
        <v>NEGRETE_C_QUILLOTA_220</v>
      </c>
      <c r="G430" s="21">
        <v>0</v>
      </c>
      <c r="H430" s="21">
        <v>0</v>
      </c>
      <c r="I430" s="22">
        <v>183.91135114664272</v>
      </c>
      <c r="J430" s="43">
        <f t="shared" si="20"/>
        <v>184</v>
      </c>
      <c r="K430" s="44">
        <v>0</v>
      </c>
      <c r="L430" s="86"/>
      <c r="M430" s="86"/>
      <c r="N430" s="86"/>
    </row>
    <row r="431" spans="1:14" ht="15.75" thickBot="1" x14ac:dyDescent="0.3">
      <c r="A431" s="7" t="s">
        <v>128</v>
      </c>
      <c r="B431" s="6">
        <f t="shared" si="18"/>
        <v>44256</v>
      </c>
      <c r="C431" s="6" t="s">
        <v>249</v>
      </c>
      <c r="D431" s="19" t="s">
        <v>250</v>
      </c>
      <c r="E431" s="20" t="s">
        <v>104</v>
      </c>
      <c r="F431" s="40" t="str">
        <f t="shared" si="19"/>
        <v>NEGRETE_ALTO_JAHUEL_220</v>
      </c>
      <c r="G431" s="21">
        <v>81253.868124480738</v>
      </c>
      <c r="H431" s="21">
        <v>132060.08220095941</v>
      </c>
      <c r="I431" s="22">
        <v>67667.546791062428</v>
      </c>
      <c r="J431" s="43">
        <f t="shared" si="20"/>
        <v>280981</v>
      </c>
      <c r="K431" s="44">
        <v>0</v>
      </c>
      <c r="L431" s="86"/>
      <c r="M431" s="86"/>
      <c r="N431" s="86"/>
    </row>
    <row r="432" spans="1:14" ht="15.75" thickBot="1" x14ac:dyDescent="0.3">
      <c r="A432" s="7" t="s">
        <v>128</v>
      </c>
      <c r="B432" s="6">
        <f t="shared" si="18"/>
        <v>44256</v>
      </c>
      <c r="C432" s="6" t="s">
        <v>249</v>
      </c>
      <c r="D432" s="19" t="s">
        <v>250</v>
      </c>
      <c r="E432" s="20" t="s">
        <v>105</v>
      </c>
      <c r="F432" s="40" t="str">
        <f t="shared" si="19"/>
        <v>NEGRETE_CERRO_NAVIA_220</v>
      </c>
      <c r="G432" s="21">
        <v>76343.592215536308</v>
      </c>
      <c r="H432" s="21">
        <v>123099.06208547467</v>
      </c>
      <c r="I432" s="22">
        <v>63132.301346139779</v>
      </c>
      <c r="J432" s="43">
        <f t="shared" si="20"/>
        <v>262575</v>
      </c>
      <c r="K432" s="44">
        <v>0</v>
      </c>
      <c r="L432" s="86"/>
      <c r="M432" s="86"/>
      <c r="N432" s="86"/>
    </row>
    <row r="433" spans="1:14" ht="15.75" thickBot="1" x14ac:dyDescent="0.3">
      <c r="A433" s="7" t="s">
        <v>128</v>
      </c>
      <c r="B433" s="6">
        <f t="shared" si="18"/>
        <v>44256</v>
      </c>
      <c r="C433" s="6" t="s">
        <v>249</v>
      </c>
      <c r="D433" s="19" t="s">
        <v>250</v>
      </c>
      <c r="E433" s="20" t="s">
        <v>106</v>
      </c>
      <c r="F433" s="40" t="str">
        <f t="shared" si="19"/>
        <v>NEGRETE_CHENA_220</v>
      </c>
      <c r="G433" s="21">
        <v>162603.05254192743</v>
      </c>
      <c r="H433" s="21">
        <v>259172.37068631413</v>
      </c>
      <c r="I433" s="22">
        <v>135774.94764231605</v>
      </c>
      <c r="J433" s="43">
        <f t="shared" si="20"/>
        <v>557550</v>
      </c>
      <c r="K433" s="44">
        <v>0</v>
      </c>
      <c r="L433" s="86"/>
      <c r="M433" s="86"/>
      <c r="N433" s="86"/>
    </row>
    <row r="434" spans="1:14" ht="15.75" thickBot="1" x14ac:dyDescent="0.3">
      <c r="A434" s="7" t="s">
        <v>128</v>
      </c>
      <c r="B434" s="6">
        <f t="shared" si="18"/>
        <v>44256</v>
      </c>
      <c r="C434" s="6" t="s">
        <v>249</v>
      </c>
      <c r="D434" s="19" t="s">
        <v>250</v>
      </c>
      <c r="E434" s="20" t="s">
        <v>107</v>
      </c>
      <c r="F434" s="40" t="str">
        <f t="shared" si="19"/>
        <v>NEGRETE_LOS_MAQUIS_220</v>
      </c>
      <c r="G434" s="21">
        <v>202.92692665597764</v>
      </c>
      <c r="H434" s="21">
        <v>272.00067021241108</v>
      </c>
      <c r="I434" s="22">
        <v>136.14106589482699</v>
      </c>
      <c r="J434" s="43">
        <f t="shared" si="20"/>
        <v>611</v>
      </c>
      <c r="K434" s="44">
        <v>0</v>
      </c>
      <c r="L434" s="86"/>
      <c r="M434" s="86"/>
      <c r="N434" s="86"/>
    </row>
    <row r="435" spans="1:14" ht="15.75" thickBot="1" x14ac:dyDescent="0.3">
      <c r="A435" s="7" t="s">
        <v>128</v>
      </c>
      <c r="B435" s="6">
        <f t="shared" si="18"/>
        <v>44256</v>
      </c>
      <c r="C435" s="6" t="s">
        <v>249</v>
      </c>
      <c r="D435" s="19" t="s">
        <v>250</v>
      </c>
      <c r="E435" s="20" t="s">
        <v>108</v>
      </c>
      <c r="F435" s="40" t="str">
        <f t="shared" si="19"/>
        <v>NEGRETE_NOGALES_220</v>
      </c>
      <c r="G435" s="21">
        <v>86.668307263542388</v>
      </c>
      <c r="H435" s="21">
        <v>117.89228798755815</v>
      </c>
      <c r="I435" s="22">
        <v>59.470522408347463</v>
      </c>
      <c r="J435" s="43">
        <f t="shared" si="20"/>
        <v>264</v>
      </c>
      <c r="K435" s="44">
        <v>0</v>
      </c>
      <c r="L435" s="86"/>
      <c r="M435" s="86"/>
      <c r="N435" s="86"/>
    </row>
    <row r="436" spans="1:14" ht="15.75" thickBot="1" x14ac:dyDescent="0.3">
      <c r="A436" s="7" t="s">
        <v>128</v>
      </c>
      <c r="B436" s="6">
        <f t="shared" si="18"/>
        <v>44256</v>
      </c>
      <c r="C436" s="6" t="s">
        <v>249</v>
      </c>
      <c r="D436" s="19" t="s">
        <v>250</v>
      </c>
      <c r="E436" s="20" t="s">
        <v>109</v>
      </c>
      <c r="F436" s="40" t="str">
        <f t="shared" si="19"/>
        <v>NEGRETE_POLPAICO_220</v>
      </c>
      <c r="G436" s="21">
        <v>61169.661239481051</v>
      </c>
      <c r="H436" s="21">
        <v>100646.1050475503</v>
      </c>
      <c r="I436" s="22">
        <v>49841.212203201867</v>
      </c>
      <c r="J436" s="43">
        <f t="shared" si="20"/>
        <v>211657</v>
      </c>
      <c r="K436" s="44">
        <v>0</v>
      </c>
      <c r="L436" s="86"/>
      <c r="M436" s="86"/>
      <c r="N436" s="86"/>
    </row>
    <row r="437" spans="1:14" ht="15.75" thickBot="1" x14ac:dyDescent="0.3">
      <c r="A437" s="7" t="s">
        <v>128</v>
      </c>
      <c r="B437" s="6">
        <f t="shared" si="18"/>
        <v>44256</v>
      </c>
      <c r="C437" s="6" t="s">
        <v>249</v>
      </c>
      <c r="D437" s="19" t="s">
        <v>250</v>
      </c>
      <c r="E437" s="20" t="s">
        <v>110</v>
      </c>
      <c r="F437" s="40" t="str">
        <f t="shared" si="19"/>
        <v>NEGRETE_QUILLOTA_220</v>
      </c>
      <c r="G437" s="21">
        <v>900.08169649575348</v>
      </c>
      <c r="H437" s="21">
        <v>1439.3273934549927</v>
      </c>
      <c r="I437" s="22">
        <v>735.08837404777512</v>
      </c>
      <c r="J437" s="43">
        <f t="shared" si="20"/>
        <v>3074</v>
      </c>
      <c r="K437" s="44">
        <v>0</v>
      </c>
      <c r="L437" s="86"/>
      <c r="M437" s="86"/>
      <c r="N437" s="86"/>
    </row>
    <row r="438" spans="1:14" ht="15.75" thickBot="1" x14ac:dyDescent="0.3">
      <c r="A438" s="7" t="s">
        <v>128</v>
      </c>
      <c r="B438" s="6">
        <f t="shared" si="18"/>
        <v>44256</v>
      </c>
      <c r="C438" s="6" t="s">
        <v>251</v>
      </c>
      <c r="D438" s="19" t="s">
        <v>252</v>
      </c>
      <c r="E438" s="20" t="s">
        <v>104</v>
      </c>
      <c r="F438" s="40" t="str">
        <f t="shared" si="19"/>
        <v>SANTA_FE_ALTO_JAHUEL_220</v>
      </c>
      <c r="G438" s="21">
        <v>0</v>
      </c>
      <c r="H438" s="21">
        <v>0</v>
      </c>
      <c r="I438" s="22">
        <v>16929.705867330369</v>
      </c>
      <c r="J438" s="43">
        <f t="shared" si="20"/>
        <v>16930</v>
      </c>
      <c r="K438" s="44">
        <v>0</v>
      </c>
      <c r="L438" s="86"/>
      <c r="M438" s="86"/>
      <c r="N438" s="86"/>
    </row>
    <row r="439" spans="1:14" ht="15.75" thickBot="1" x14ac:dyDescent="0.3">
      <c r="A439" s="7" t="s">
        <v>128</v>
      </c>
      <c r="B439" s="6">
        <f t="shared" si="18"/>
        <v>44256</v>
      </c>
      <c r="C439" s="6" t="s">
        <v>251</v>
      </c>
      <c r="D439" s="19" t="s">
        <v>252</v>
      </c>
      <c r="E439" s="20" t="s">
        <v>105</v>
      </c>
      <c r="F439" s="40" t="str">
        <f t="shared" si="19"/>
        <v>SANTA_FE_CERRO_NAVIA_220</v>
      </c>
      <c r="G439" s="21">
        <v>0</v>
      </c>
      <c r="H439" s="21">
        <v>0</v>
      </c>
      <c r="I439" s="22">
        <v>15795.035333820921</v>
      </c>
      <c r="J439" s="43">
        <f t="shared" si="20"/>
        <v>15795</v>
      </c>
      <c r="K439" s="44">
        <v>0</v>
      </c>
      <c r="L439" s="86"/>
      <c r="M439" s="86"/>
      <c r="N439" s="86"/>
    </row>
    <row r="440" spans="1:14" ht="15.75" thickBot="1" x14ac:dyDescent="0.3">
      <c r="A440" s="7" t="s">
        <v>128</v>
      </c>
      <c r="B440" s="6">
        <f t="shared" si="18"/>
        <v>44256</v>
      </c>
      <c r="C440" s="6" t="s">
        <v>251</v>
      </c>
      <c r="D440" s="19" t="s">
        <v>252</v>
      </c>
      <c r="E440" s="20" t="s">
        <v>106</v>
      </c>
      <c r="F440" s="40" t="str">
        <f t="shared" si="19"/>
        <v>SANTA_FE_CHENA_220</v>
      </c>
      <c r="G440" s="21">
        <v>0</v>
      </c>
      <c r="H440" s="21">
        <v>0</v>
      </c>
      <c r="I440" s="22">
        <v>33969.458577153506</v>
      </c>
      <c r="J440" s="43">
        <f t="shared" si="20"/>
        <v>33969</v>
      </c>
      <c r="K440" s="44">
        <v>0</v>
      </c>
      <c r="L440" s="86"/>
      <c r="M440" s="86"/>
      <c r="N440" s="86"/>
    </row>
    <row r="441" spans="1:14" ht="15.75" thickBot="1" x14ac:dyDescent="0.3">
      <c r="A441" s="7" t="s">
        <v>128</v>
      </c>
      <c r="B441" s="6">
        <f t="shared" si="18"/>
        <v>44256</v>
      </c>
      <c r="C441" s="6" t="s">
        <v>251</v>
      </c>
      <c r="D441" s="19" t="s">
        <v>252</v>
      </c>
      <c r="E441" s="20" t="s">
        <v>107</v>
      </c>
      <c r="F441" s="40" t="str">
        <f t="shared" si="19"/>
        <v>SANTA_FE_LOS_MAQUIS_220</v>
      </c>
      <c r="G441" s="21">
        <v>0</v>
      </c>
      <c r="H441" s="21">
        <v>0</v>
      </c>
      <c r="I441" s="22">
        <v>34.061057498964722</v>
      </c>
      <c r="J441" s="43">
        <f t="shared" si="20"/>
        <v>34</v>
      </c>
      <c r="K441" s="44">
        <v>0</v>
      </c>
      <c r="L441" s="86"/>
      <c r="M441" s="86"/>
      <c r="N441" s="86"/>
    </row>
    <row r="442" spans="1:14" ht="15.75" thickBot="1" x14ac:dyDescent="0.3">
      <c r="A442" s="7" t="s">
        <v>128</v>
      </c>
      <c r="B442" s="6">
        <f t="shared" si="18"/>
        <v>44256</v>
      </c>
      <c r="C442" s="6" t="s">
        <v>251</v>
      </c>
      <c r="D442" s="19" t="s">
        <v>252</v>
      </c>
      <c r="E442" s="20" t="s">
        <v>108</v>
      </c>
      <c r="F442" s="40" t="str">
        <f t="shared" si="19"/>
        <v>SANTA_FE_NOGALES_220</v>
      </c>
      <c r="G442" s="21">
        <v>0</v>
      </c>
      <c r="H442" s="21">
        <v>0</v>
      </c>
      <c r="I442" s="22">
        <v>14.878896899551609</v>
      </c>
      <c r="J442" s="43">
        <f t="shared" si="20"/>
        <v>15</v>
      </c>
      <c r="K442" s="44">
        <v>0</v>
      </c>
      <c r="L442" s="86"/>
      <c r="M442" s="86"/>
      <c r="N442" s="86"/>
    </row>
    <row r="443" spans="1:14" ht="15.75" thickBot="1" x14ac:dyDescent="0.3">
      <c r="A443" s="7" t="s">
        <v>128</v>
      </c>
      <c r="B443" s="6">
        <f t="shared" si="18"/>
        <v>44256</v>
      </c>
      <c r="C443" s="6" t="s">
        <v>251</v>
      </c>
      <c r="D443" s="19" t="s">
        <v>252</v>
      </c>
      <c r="E443" s="20" t="s">
        <v>109</v>
      </c>
      <c r="F443" s="40" t="str">
        <f t="shared" si="19"/>
        <v>SANTA_FE_POLPAICO_220</v>
      </c>
      <c r="G443" s="21">
        <v>0</v>
      </c>
      <c r="H443" s="21">
        <v>0</v>
      </c>
      <c r="I443" s="22">
        <v>12469.745139081262</v>
      </c>
      <c r="J443" s="43">
        <f t="shared" si="20"/>
        <v>12470</v>
      </c>
      <c r="K443" s="44">
        <v>0</v>
      </c>
      <c r="L443" s="86"/>
      <c r="M443" s="86"/>
      <c r="N443" s="86"/>
    </row>
    <row r="444" spans="1:14" ht="15.75" thickBot="1" x14ac:dyDescent="0.3">
      <c r="A444" s="7" t="s">
        <v>128</v>
      </c>
      <c r="B444" s="6">
        <f t="shared" si="18"/>
        <v>44256</v>
      </c>
      <c r="C444" s="6" t="s">
        <v>251</v>
      </c>
      <c r="D444" s="19" t="s">
        <v>252</v>
      </c>
      <c r="E444" s="20" t="s">
        <v>110</v>
      </c>
      <c r="F444" s="40" t="str">
        <f t="shared" si="19"/>
        <v>SANTA_FE_QUILLOTA_220</v>
      </c>
      <c r="G444" s="21">
        <v>0</v>
      </c>
      <c r="H444" s="21">
        <v>0</v>
      </c>
      <c r="I444" s="22">
        <v>183.91135114664272</v>
      </c>
      <c r="J444" s="43">
        <f t="shared" si="20"/>
        <v>184</v>
      </c>
      <c r="K444" s="44">
        <v>0</v>
      </c>
      <c r="L444" s="86"/>
      <c r="M444" s="86"/>
      <c r="N444" s="86"/>
    </row>
    <row r="445" spans="1:14" ht="15.75" thickBot="1" x14ac:dyDescent="0.3">
      <c r="A445" s="7" t="s">
        <v>128</v>
      </c>
      <c r="B445" s="6">
        <f t="shared" si="18"/>
        <v>44256</v>
      </c>
      <c r="C445" s="6" t="s">
        <v>253</v>
      </c>
      <c r="D445" s="19" t="s">
        <v>254</v>
      </c>
      <c r="E445" s="20" t="s">
        <v>104</v>
      </c>
      <c r="F445" s="40" t="str">
        <f t="shared" si="19"/>
        <v>DUQUECO_C_ALTO_JAHUEL_220</v>
      </c>
      <c r="G445" s="21">
        <v>0</v>
      </c>
      <c r="H445" s="21">
        <v>0</v>
      </c>
      <c r="I445" s="22">
        <v>16909.611260959649</v>
      </c>
      <c r="J445" s="43">
        <f t="shared" si="20"/>
        <v>16910</v>
      </c>
      <c r="K445" s="44">
        <v>0</v>
      </c>
      <c r="L445" s="86"/>
      <c r="M445" s="86"/>
      <c r="N445" s="86"/>
    </row>
    <row r="446" spans="1:14" ht="15.75" thickBot="1" x14ac:dyDescent="0.3">
      <c r="A446" s="7" t="s">
        <v>128</v>
      </c>
      <c r="B446" s="6">
        <f t="shared" si="18"/>
        <v>44256</v>
      </c>
      <c r="C446" s="6" t="s">
        <v>253</v>
      </c>
      <c r="D446" s="19" t="s">
        <v>254</v>
      </c>
      <c r="E446" s="20" t="s">
        <v>105</v>
      </c>
      <c r="F446" s="40" t="str">
        <f t="shared" si="19"/>
        <v>DUQUECO_C_CERRO_NAVIA_220</v>
      </c>
      <c r="G446" s="21">
        <v>0</v>
      </c>
      <c r="H446" s="21">
        <v>0</v>
      </c>
      <c r="I446" s="22">
        <v>15776.287517400953</v>
      </c>
      <c r="J446" s="43">
        <f t="shared" si="20"/>
        <v>15776</v>
      </c>
      <c r="K446" s="44">
        <v>0</v>
      </c>
      <c r="L446" s="86"/>
      <c r="M446" s="86"/>
      <c r="N446" s="86"/>
    </row>
    <row r="447" spans="1:14" ht="15.75" thickBot="1" x14ac:dyDescent="0.3">
      <c r="A447" s="7" t="s">
        <v>128</v>
      </c>
      <c r="B447" s="6">
        <f t="shared" si="18"/>
        <v>44256</v>
      </c>
      <c r="C447" s="6" t="s">
        <v>253</v>
      </c>
      <c r="D447" s="19" t="s">
        <v>254</v>
      </c>
      <c r="E447" s="20" t="s">
        <v>106</v>
      </c>
      <c r="F447" s="40" t="str">
        <f t="shared" si="19"/>
        <v>DUQUECO_C_CHENA_220</v>
      </c>
      <c r="G447" s="21">
        <v>0</v>
      </c>
      <c r="H447" s="21">
        <v>0</v>
      </c>
      <c r="I447" s="22">
        <v>33929.138745014447</v>
      </c>
      <c r="J447" s="43">
        <f t="shared" si="20"/>
        <v>33929</v>
      </c>
      <c r="K447" s="44">
        <v>0</v>
      </c>
      <c r="L447" s="86"/>
      <c r="M447" s="86"/>
      <c r="N447" s="86"/>
    </row>
    <row r="448" spans="1:14" ht="15.75" thickBot="1" x14ac:dyDescent="0.3">
      <c r="A448" s="7" t="s">
        <v>128</v>
      </c>
      <c r="B448" s="6">
        <f t="shared" si="18"/>
        <v>44256</v>
      </c>
      <c r="C448" s="6" t="s">
        <v>253</v>
      </c>
      <c r="D448" s="19" t="s">
        <v>254</v>
      </c>
      <c r="E448" s="20" t="s">
        <v>107</v>
      </c>
      <c r="F448" s="40" t="str">
        <f t="shared" si="19"/>
        <v>DUQUECO_C_LOS_MAQUIS_220</v>
      </c>
      <c r="G448" s="21">
        <v>0</v>
      </c>
      <c r="H448" s="21">
        <v>0</v>
      </c>
      <c r="I448" s="22">
        <v>34.020628944069806</v>
      </c>
      <c r="J448" s="43">
        <f t="shared" si="20"/>
        <v>34</v>
      </c>
      <c r="K448" s="44">
        <v>0</v>
      </c>
      <c r="L448" s="86"/>
      <c r="M448" s="86"/>
      <c r="N448" s="86"/>
    </row>
    <row r="449" spans="1:14" ht="15.75" thickBot="1" x14ac:dyDescent="0.3">
      <c r="A449" s="7" t="s">
        <v>128</v>
      </c>
      <c r="B449" s="6">
        <f t="shared" si="18"/>
        <v>44256</v>
      </c>
      <c r="C449" s="6" t="s">
        <v>253</v>
      </c>
      <c r="D449" s="19" t="s">
        <v>254</v>
      </c>
      <c r="E449" s="20" t="s">
        <v>108</v>
      </c>
      <c r="F449" s="40" t="str">
        <f t="shared" si="19"/>
        <v>DUQUECO_C_NOGALES_220</v>
      </c>
      <c r="G449" s="21">
        <v>0</v>
      </c>
      <c r="H449" s="21">
        <v>0</v>
      </c>
      <c r="I449" s="22">
        <v>14.861236487801397</v>
      </c>
      <c r="J449" s="43">
        <f t="shared" si="20"/>
        <v>15</v>
      </c>
      <c r="K449" s="44">
        <v>0</v>
      </c>
      <c r="L449" s="86"/>
      <c r="M449" s="86"/>
      <c r="N449" s="86"/>
    </row>
    <row r="450" spans="1:14" ht="15.75" thickBot="1" x14ac:dyDescent="0.3">
      <c r="A450" s="7" t="s">
        <v>128</v>
      </c>
      <c r="B450" s="6">
        <f t="shared" si="18"/>
        <v>44256</v>
      </c>
      <c r="C450" s="6" t="s">
        <v>253</v>
      </c>
      <c r="D450" s="19" t="s">
        <v>254</v>
      </c>
      <c r="E450" s="20" t="s">
        <v>109</v>
      </c>
      <c r="F450" s="40" t="str">
        <f t="shared" si="19"/>
        <v>DUQUECO_C_POLPAICO_220</v>
      </c>
      <c r="G450" s="21">
        <v>0</v>
      </c>
      <c r="H450" s="21">
        <v>0</v>
      </c>
      <c r="I450" s="22">
        <v>12454.944254643182</v>
      </c>
      <c r="J450" s="43">
        <f t="shared" si="20"/>
        <v>12455</v>
      </c>
      <c r="K450" s="44">
        <v>0</v>
      </c>
      <c r="L450" s="86"/>
      <c r="M450" s="86"/>
      <c r="N450" s="86"/>
    </row>
    <row r="451" spans="1:14" ht="15.75" thickBot="1" x14ac:dyDescent="0.3">
      <c r="A451" s="7" t="s">
        <v>128</v>
      </c>
      <c r="B451" s="6">
        <f t="shared" si="18"/>
        <v>44256</v>
      </c>
      <c r="C451" s="6" t="s">
        <v>253</v>
      </c>
      <c r="D451" s="19" t="s">
        <v>254</v>
      </c>
      <c r="E451" s="20" t="s">
        <v>110</v>
      </c>
      <c r="F451" s="40" t="str">
        <f t="shared" si="19"/>
        <v>DUQUECO_C_QUILLOTA_220</v>
      </c>
      <c r="G451" s="21">
        <v>0</v>
      </c>
      <c r="H451" s="21">
        <v>0</v>
      </c>
      <c r="I451" s="22">
        <v>183.69305874172088</v>
      </c>
      <c r="J451" s="43">
        <f t="shared" si="20"/>
        <v>184</v>
      </c>
      <c r="K451" s="44">
        <v>0</v>
      </c>
      <c r="L451" s="86"/>
      <c r="M451" s="86"/>
      <c r="N451" s="86"/>
    </row>
    <row r="452" spans="1:14" ht="15.75" thickBot="1" x14ac:dyDescent="0.3">
      <c r="A452" s="7" t="s">
        <v>128</v>
      </c>
      <c r="B452" s="6">
        <f t="shared" si="18"/>
        <v>44256</v>
      </c>
      <c r="C452" s="6" t="s">
        <v>255</v>
      </c>
      <c r="D452" s="19" t="s">
        <v>256</v>
      </c>
      <c r="E452" s="20" t="s">
        <v>104</v>
      </c>
      <c r="F452" s="40" t="str">
        <f t="shared" si="19"/>
        <v>DUQUECO_ALTO_JAHUEL_220</v>
      </c>
      <c r="G452" s="21">
        <v>0</v>
      </c>
      <c r="H452" s="21">
        <v>0</v>
      </c>
      <c r="I452" s="22">
        <v>0</v>
      </c>
      <c r="J452" s="43">
        <f t="shared" si="20"/>
        <v>0</v>
      </c>
      <c r="K452" s="44">
        <v>0</v>
      </c>
      <c r="L452" s="86"/>
      <c r="M452" s="86"/>
      <c r="N452" s="86"/>
    </row>
    <row r="453" spans="1:14" ht="15.75" thickBot="1" x14ac:dyDescent="0.3">
      <c r="A453" s="7" t="s">
        <v>128</v>
      </c>
      <c r="B453" s="6">
        <f t="shared" ref="B453:B458" si="21">+$A$1</f>
        <v>44256</v>
      </c>
      <c r="C453" s="6" t="s">
        <v>255</v>
      </c>
      <c r="D453" s="19" t="s">
        <v>256</v>
      </c>
      <c r="E453" s="20" t="s">
        <v>105</v>
      </c>
      <c r="F453" s="40" t="str">
        <f t="shared" ref="F453:F458" si="22">CONCATENATE(D453,"_",E453)</f>
        <v>DUQUECO_CERRO_NAVIA_220</v>
      </c>
      <c r="G453" s="21">
        <v>0</v>
      </c>
      <c r="H453" s="21">
        <v>0</v>
      </c>
      <c r="I453" s="22">
        <v>0</v>
      </c>
      <c r="J453" s="43">
        <f t="shared" ref="J453:J458" si="23">+ROUND(SUM(G453:I453),0)</f>
        <v>0</v>
      </c>
      <c r="K453" s="44">
        <v>0</v>
      </c>
      <c r="L453" s="86"/>
      <c r="M453" s="86"/>
      <c r="N453" s="86"/>
    </row>
    <row r="454" spans="1:14" ht="15.75" thickBot="1" x14ac:dyDescent="0.3">
      <c r="A454" s="7" t="s">
        <v>128</v>
      </c>
      <c r="B454" s="6">
        <f t="shared" si="21"/>
        <v>44256</v>
      </c>
      <c r="C454" s="6" t="s">
        <v>255</v>
      </c>
      <c r="D454" s="19" t="s">
        <v>256</v>
      </c>
      <c r="E454" s="20" t="s">
        <v>106</v>
      </c>
      <c r="F454" s="40" t="str">
        <f t="shared" si="22"/>
        <v>DUQUECO_CHENA_220</v>
      </c>
      <c r="G454" s="21">
        <v>0</v>
      </c>
      <c r="H454" s="21">
        <v>0</v>
      </c>
      <c r="I454" s="22">
        <v>0</v>
      </c>
      <c r="J454" s="43">
        <f t="shared" si="23"/>
        <v>0</v>
      </c>
      <c r="K454" s="44">
        <v>0</v>
      </c>
      <c r="L454" s="86"/>
      <c r="M454" s="86"/>
      <c r="N454" s="86"/>
    </row>
    <row r="455" spans="1:14" ht="15.75" thickBot="1" x14ac:dyDescent="0.3">
      <c r="A455" s="7" t="s">
        <v>128</v>
      </c>
      <c r="B455" s="6">
        <f t="shared" si="21"/>
        <v>44256</v>
      </c>
      <c r="C455" s="6" t="s">
        <v>255</v>
      </c>
      <c r="D455" s="19" t="s">
        <v>256</v>
      </c>
      <c r="E455" s="20" t="s">
        <v>107</v>
      </c>
      <c r="F455" s="40" t="str">
        <f t="shared" si="22"/>
        <v>DUQUECO_LOS_MAQUIS_220</v>
      </c>
      <c r="G455" s="21">
        <v>0</v>
      </c>
      <c r="H455" s="21">
        <v>0</v>
      </c>
      <c r="I455" s="22">
        <v>0</v>
      </c>
      <c r="J455" s="43">
        <f t="shared" si="23"/>
        <v>0</v>
      </c>
      <c r="K455" s="44">
        <v>0</v>
      </c>
      <c r="L455" s="86"/>
      <c r="M455" s="86"/>
      <c r="N455" s="86"/>
    </row>
    <row r="456" spans="1:14" ht="15.75" thickBot="1" x14ac:dyDescent="0.3">
      <c r="A456" s="7" t="s">
        <v>128</v>
      </c>
      <c r="B456" s="6">
        <f t="shared" si="21"/>
        <v>44256</v>
      </c>
      <c r="C456" s="6" t="s">
        <v>255</v>
      </c>
      <c r="D456" s="19" t="s">
        <v>256</v>
      </c>
      <c r="E456" s="20" t="s">
        <v>108</v>
      </c>
      <c r="F456" s="40" t="str">
        <f t="shared" si="22"/>
        <v>DUQUECO_NOGALES_220</v>
      </c>
      <c r="G456" s="21">
        <v>0</v>
      </c>
      <c r="H456" s="21">
        <v>0</v>
      </c>
      <c r="I456" s="22">
        <v>0</v>
      </c>
      <c r="J456" s="43">
        <f t="shared" si="23"/>
        <v>0</v>
      </c>
      <c r="K456" s="44">
        <v>0</v>
      </c>
      <c r="L456" s="86"/>
      <c r="M456" s="86"/>
      <c r="N456" s="86"/>
    </row>
    <row r="457" spans="1:14" ht="15.75" thickBot="1" x14ac:dyDescent="0.3">
      <c r="A457" s="7" t="s">
        <v>128</v>
      </c>
      <c r="B457" s="6">
        <f t="shared" si="21"/>
        <v>44256</v>
      </c>
      <c r="C457" s="6" t="s">
        <v>255</v>
      </c>
      <c r="D457" s="19" t="s">
        <v>256</v>
      </c>
      <c r="E457" s="20" t="s">
        <v>109</v>
      </c>
      <c r="F457" s="40" t="str">
        <f t="shared" si="22"/>
        <v>DUQUECO_POLPAICO_220</v>
      </c>
      <c r="G457" s="21">
        <v>0</v>
      </c>
      <c r="H457" s="21">
        <v>0</v>
      </c>
      <c r="I457" s="22">
        <v>0</v>
      </c>
      <c r="J457" s="43">
        <f t="shared" si="23"/>
        <v>0</v>
      </c>
      <c r="K457" s="44">
        <v>0</v>
      </c>
      <c r="L457" s="86"/>
      <c r="M457" s="86"/>
      <c r="N457" s="86"/>
    </row>
    <row r="458" spans="1:14" ht="15.75" thickBot="1" x14ac:dyDescent="0.3">
      <c r="A458" s="7" t="s">
        <v>128</v>
      </c>
      <c r="B458" s="6">
        <f t="shared" si="21"/>
        <v>44256</v>
      </c>
      <c r="C458" s="6" t="s">
        <v>255</v>
      </c>
      <c r="D458" s="23" t="s">
        <v>256</v>
      </c>
      <c r="E458" s="24" t="s">
        <v>110</v>
      </c>
      <c r="F458" s="40" t="str">
        <f t="shared" si="22"/>
        <v>DUQUECO_QUILLOTA_220</v>
      </c>
      <c r="G458" s="25">
        <v>0</v>
      </c>
      <c r="H458" s="25">
        <v>0</v>
      </c>
      <c r="I458" s="26">
        <v>0</v>
      </c>
      <c r="J458" s="43">
        <f t="shared" si="23"/>
        <v>0</v>
      </c>
      <c r="K458" s="45">
        <v>0</v>
      </c>
      <c r="L458" s="86"/>
      <c r="M458" s="86"/>
      <c r="N458" s="86"/>
    </row>
    <row r="459" spans="1:14" ht="15.75" thickBot="1" x14ac:dyDescent="0.3">
      <c r="D459"/>
      <c r="J459" s="38">
        <f>SUM(J4:J458)</f>
        <v>781139906</v>
      </c>
      <c r="K459" s="38">
        <f>SUM(K4:K458)</f>
        <v>1771674</v>
      </c>
      <c r="L459" s="87"/>
      <c r="M459" s="87"/>
      <c r="N459" s="87"/>
    </row>
    <row r="460" spans="1:14" x14ac:dyDescent="0.25">
      <c r="D460"/>
    </row>
    <row r="461" spans="1:14" x14ac:dyDescent="0.25">
      <c r="D461"/>
    </row>
    <row r="462" spans="1:14" x14ac:dyDescent="0.25">
      <c r="D462"/>
    </row>
    <row r="463" spans="1:14" x14ac:dyDescent="0.25">
      <c r="D463"/>
    </row>
    <row r="464" spans="1:1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mergeCells count="1">
    <mergeCell ref="G2:J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40" zoomScale="90" zoomScaleNormal="90" workbookViewId="0">
      <selection activeCell="E21" sqref="E21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30" t="s">
        <v>257</v>
      </c>
      <c r="B1" s="30" t="s">
        <v>121</v>
      </c>
      <c r="C1" s="30" t="s">
        <v>122</v>
      </c>
      <c r="D1" s="30" t="s">
        <v>123</v>
      </c>
      <c r="E1" s="30" t="s">
        <v>124</v>
      </c>
      <c r="F1" s="30" t="s">
        <v>258</v>
      </c>
    </row>
    <row r="2" spans="1:8" x14ac:dyDescent="0.25">
      <c r="A2" s="1" t="s">
        <v>127</v>
      </c>
      <c r="B2" s="27">
        <f ca="1">SUMIF('DESPACHO_PSxBH-'!$D$4:$D$2458,PRORRATA_Gral!A2,'DESPACHO_PSxBH-'!$G$4:$G$458)</f>
        <v>3523352.8669836624</v>
      </c>
      <c r="C2" s="27">
        <f>SUMIF('DESPACHO_PSxBH-'!$D$4:$D$458,PRORRATA_Gral!A2,'DESPACHO_PSxBH-'!$H$4:$H$458)</f>
        <v>5680753.3342153076</v>
      </c>
      <c r="D2" s="27">
        <f>SUMIF('DESPACHO_PSxBH-'!$D$4:$D$458,PRORRATA_Gral!A2,'DESPACHO_PSxBH-'!$I$4:$I$458)</f>
        <v>2922743.8012426868</v>
      </c>
      <c r="E2" s="2">
        <f>SUMIF('DESPACHO_PSxBH-'!$D$4:$D$458,PRORRATA_Gral!A2,'DESPACHO_PSxBH-'!$J$4:$J$458)</f>
        <v>12126850</v>
      </c>
      <c r="F2" s="3">
        <f t="shared" ref="F2:F40" si="0">E2/$E$67</f>
        <v>1.5524555725360675E-2</v>
      </c>
      <c r="G2" s="106">
        <f>VLOOKUP(A2,ENERGÍA_ANUAL!$A$3:$L$67,12,0)</f>
        <v>1.5516824976964888E-2</v>
      </c>
      <c r="H2" s="104"/>
    </row>
    <row r="3" spans="1:8" x14ac:dyDescent="0.25">
      <c r="A3" s="1" t="s">
        <v>130</v>
      </c>
      <c r="B3" s="27">
        <f ca="1">SUMIF('DESPACHO_PSxBH-'!$D$4:$D$2458,PRORRATA_Gral!A3,'DESPACHO_PSxBH-'!$G$4:$G$458)</f>
        <v>312909.68184187275</v>
      </c>
      <c r="C3" s="27">
        <f>SUMIF('DESPACHO_PSxBH-'!$D$4:$D$458,PRORRATA_Gral!A3,'DESPACHO_PSxBH-'!$H$4:$H$458)</f>
        <v>0</v>
      </c>
      <c r="D3" s="27">
        <f>SUMIF('DESPACHO_PSxBH-'!$D$4:$D$458,PRORRATA_Gral!A3,'DESPACHO_PSxBH-'!$I$4:$I$458)</f>
        <v>0</v>
      </c>
      <c r="E3" s="2">
        <f>SUMIF('DESPACHO_PSxBH-'!$D$4:$D$458,PRORRATA_Gral!A3,'DESPACHO_PSxBH-'!$J$4:$J$458)</f>
        <v>312910</v>
      </c>
      <c r="F3" s="3">
        <f t="shared" si="0"/>
        <v>4.0058125003794137E-4</v>
      </c>
      <c r="G3" s="106">
        <f>VLOOKUP(A3,ENERGÍA_ANUAL!$A$3:$L$67,12,0)</f>
        <v>4.2490514598085978E-4</v>
      </c>
      <c r="H3" s="104"/>
    </row>
    <row r="4" spans="1:8" x14ac:dyDescent="0.25">
      <c r="A4" s="1" t="s">
        <v>132</v>
      </c>
      <c r="B4" s="27">
        <f ca="1">SUMIF('DESPACHO_PSxBH-'!$D$4:$D$2458,PRORRATA_Gral!A4,'DESPACHO_PSxBH-'!$G$4:$G$458)</f>
        <v>0</v>
      </c>
      <c r="C4" s="27">
        <f>SUMIF('DESPACHO_PSxBH-'!$D$4:$D$458,PRORRATA_Gral!A4,'DESPACHO_PSxBH-'!$H$4:$H$458)</f>
        <v>0</v>
      </c>
      <c r="D4" s="27">
        <f>SUMIF('DESPACHO_PSxBH-'!$D$4:$D$458,PRORRATA_Gral!A4,'DESPACHO_PSxBH-'!$I$4:$I$458)</f>
        <v>259571.80677094855</v>
      </c>
      <c r="E4" s="2">
        <f>SUMIF('DESPACHO_PSxBH-'!$D$4:$D$458,PRORRATA_Gral!A4,'DESPACHO_PSxBH-'!$J$4:$J$458)</f>
        <v>259571</v>
      </c>
      <c r="F4" s="3">
        <f t="shared" si="0"/>
        <v>3.3229770749927608E-4</v>
      </c>
      <c r="G4" s="106">
        <f>VLOOKUP(A4,ENERGÍA_ANUAL!$A$3:$L$67,12,0)</f>
        <v>3.2154952059128771E-4</v>
      </c>
      <c r="H4" s="104"/>
    </row>
    <row r="5" spans="1:8" x14ac:dyDescent="0.25">
      <c r="A5" s="1" t="s">
        <v>134</v>
      </c>
      <c r="B5" s="27">
        <f ca="1">SUMIF('DESPACHO_PSxBH-'!$D$4:$D$2458,PRORRATA_Gral!A5,'DESPACHO_PSxBH-'!$G$4:$G$458)</f>
        <v>2225302.3468954307</v>
      </c>
      <c r="C5" s="27">
        <f>SUMIF('DESPACHO_PSxBH-'!$D$4:$D$458,PRORRATA_Gral!A5,'DESPACHO_PSxBH-'!$H$4:$H$458)</f>
        <v>3587887.5048883907</v>
      </c>
      <c r="D5" s="27">
        <f>SUMIF('DESPACHO_PSxBH-'!$D$4:$D$458,PRORRATA_Gral!A5,'DESPACHO_PSxBH-'!$I$4:$I$458)</f>
        <v>1845965.7280502475</v>
      </c>
      <c r="E5" s="2">
        <f>SUMIF('DESPACHO_PSxBH-'!$D$4:$D$458,PRORRATA_Gral!A5,'DESPACHO_PSxBH-'!$J$4:$J$458)</f>
        <v>7659156</v>
      </c>
      <c r="F5" s="3">
        <f t="shared" si="0"/>
        <v>9.8051014180294618E-3</v>
      </c>
      <c r="G5" s="106">
        <f>VLOOKUP(A5,ENERGÍA_ANUAL!$A$3:$L$67,12,0)</f>
        <v>9.8002182413157984E-3</v>
      </c>
      <c r="H5" s="104"/>
    </row>
    <row r="6" spans="1:8" x14ac:dyDescent="0.25">
      <c r="A6" s="1" t="s">
        <v>136</v>
      </c>
      <c r="B6" s="27">
        <f ca="1">SUMIF('DESPACHO_PSxBH-'!$D$4:$D$2458,PRORRATA_Gral!A6,'DESPACHO_PSxBH-'!$G$4:$G$458)</f>
        <v>3337677.1470985506</v>
      </c>
      <c r="C6" s="27">
        <f>SUMIF('DESPACHO_PSxBH-'!$D$4:$D$458,PRORRATA_Gral!A6,'DESPACHO_PSxBH-'!$H$4:$H$458)</f>
        <v>0</v>
      </c>
      <c r="D6" s="27">
        <f>SUMIF('DESPACHO_PSxBH-'!$D$4:$D$458,PRORRATA_Gral!A6,'DESPACHO_PSxBH-'!$I$4:$I$458)</f>
        <v>0</v>
      </c>
      <c r="E6" s="2">
        <f>SUMIF('DESPACHO_PSxBH-'!$D$4:$D$458,PRORRATA_Gral!A6,'DESPACHO_PSxBH-'!$J$4:$J$458)</f>
        <v>3337677</v>
      </c>
      <c r="F6" s="3">
        <f t="shared" si="0"/>
        <v>4.2728286883860723E-3</v>
      </c>
      <c r="G6" s="106">
        <f>VLOOKUP(A6,ENERGÍA_ANUAL!$A$3:$L$67,12,0)</f>
        <v>4.5322860803698843E-3</v>
      </c>
      <c r="H6" s="104"/>
    </row>
    <row r="7" spans="1:8" x14ac:dyDescent="0.25">
      <c r="A7" s="1" t="s">
        <v>138</v>
      </c>
      <c r="B7" s="27">
        <f ca="1">SUMIF('DESPACHO_PSxBH-'!$D$4:$D$2458,PRORRATA_Gral!A7,'DESPACHO_PSxBH-'!$G$4:$G$458)</f>
        <v>0</v>
      </c>
      <c r="C7" s="27">
        <f>SUMIF('DESPACHO_PSxBH-'!$D$4:$D$458,PRORRATA_Gral!A7,'DESPACHO_PSxBH-'!$H$4:$H$458)</f>
        <v>5381409.7557737483</v>
      </c>
      <c r="D7" s="27">
        <f>SUMIF('DESPACHO_PSxBH-'!$D$4:$D$458,PRORRATA_Gral!A7,'DESPACHO_PSxBH-'!$I$4:$I$458)</f>
        <v>0</v>
      </c>
      <c r="E7" s="2">
        <f>SUMIF('DESPACHO_PSxBH-'!$D$4:$D$458,PRORRATA_Gral!A7,'DESPACHO_PSxBH-'!$J$4:$J$458)</f>
        <v>5381410</v>
      </c>
      <c r="F7" s="3">
        <f t="shared" si="0"/>
        <v>6.8891756248335876E-3</v>
      </c>
      <c r="G7" s="106">
        <f>VLOOKUP(A7,ENERGÍA_ANUAL!$A$3:$L$67,12,0)</f>
        <v>6.7371784956457553E-3</v>
      </c>
      <c r="H7" s="104"/>
    </row>
    <row r="8" spans="1:8" x14ac:dyDescent="0.25">
      <c r="A8" s="1" t="s">
        <v>140</v>
      </c>
      <c r="B8" s="27">
        <f ca="1">SUMIF('DESPACHO_PSxBH-'!$D$4:$D$2458,PRORRATA_Gral!A8,'DESPACHO_PSxBH-'!$G$4:$G$458)</f>
        <v>0</v>
      </c>
      <c r="C8" s="27">
        <f>SUMIF('DESPACHO_PSxBH-'!$D$4:$D$458,PRORRATA_Gral!A8,'DESPACHO_PSxBH-'!$H$4:$H$458)</f>
        <v>0</v>
      </c>
      <c r="D8" s="27">
        <f>SUMIF('DESPACHO_PSxBH-'!$D$4:$D$458,PRORRATA_Gral!A8,'DESPACHO_PSxBH-'!$I$4:$I$458)</f>
        <v>2768748.4374504597</v>
      </c>
      <c r="E8" s="2">
        <f>SUMIF('DESPACHO_PSxBH-'!$D$4:$D$458,PRORRATA_Gral!A8,'DESPACHO_PSxBH-'!$J$4:$J$458)</f>
        <v>2768749</v>
      </c>
      <c r="F8" s="3">
        <f t="shared" si="0"/>
        <v>3.5444982118222495E-3</v>
      </c>
      <c r="G8" s="106">
        <f>VLOOKUP(A8,ENERGÍA_ANUAL!$A$3:$L$67,12,0)</f>
        <v>3.4298398727319493E-3</v>
      </c>
      <c r="H8" s="104"/>
    </row>
    <row r="9" spans="1:8" x14ac:dyDescent="0.25">
      <c r="A9" s="1" t="s">
        <v>142</v>
      </c>
      <c r="B9" s="27">
        <f ca="1">SUMIF('DESPACHO_PSxBH-'!$D$4:$D$2458,PRORRATA_Gral!A9,'DESPACHO_PSxBH-'!$G$4:$G$458)</f>
        <v>0</v>
      </c>
      <c r="C9" s="27">
        <f>SUMIF('DESPACHO_PSxBH-'!$D$4:$D$458,PRORRATA_Gral!A9,'DESPACHO_PSxBH-'!$H$4:$H$458)</f>
        <v>1681690.5486792959</v>
      </c>
      <c r="D9" s="27">
        <f>SUMIF('DESPACHO_PSxBH-'!$D$4:$D$458,PRORRATA_Gral!A9,'DESPACHO_PSxBH-'!$I$4:$I$458)</f>
        <v>0</v>
      </c>
      <c r="E9" s="2">
        <f>SUMIF('DESPACHO_PSxBH-'!$D$4:$D$458,PRORRATA_Gral!A9,'DESPACHO_PSxBH-'!$J$4:$J$458)</f>
        <v>1681690</v>
      </c>
      <c r="F9" s="3">
        <f t="shared" si="0"/>
        <v>2.1528665826477441E-3</v>
      </c>
      <c r="G9" s="106">
        <f>VLOOKUP(A9,ENERGÍA_ANUAL!$A$3:$L$67,12,0)</f>
        <v>2.1053682798892982E-3</v>
      </c>
      <c r="H9" s="104"/>
    </row>
    <row r="10" spans="1:8" x14ac:dyDescent="0.25">
      <c r="A10" s="1" t="s">
        <v>144</v>
      </c>
      <c r="B10" s="27">
        <f ca="1">SUMIF('DESPACHO_PSxBH-'!$D$4:$D$2458,PRORRATA_Gral!A10,'DESPACHO_PSxBH-'!$G$4:$G$458)</f>
        <v>1564548.4092093639</v>
      </c>
      <c r="C10" s="27">
        <f>SUMIF('DESPACHO_PSxBH-'!$D$4:$D$458,PRORRATA_Gral!A10,'DESPACHO_PSxBH-'!$H$4:$H$458)</f>
        <v>0</v>
      </c>
      <c r="D10" s="27">
        <f>SUMIF('DESPACHO_PSxBH-'!$D$4:$D$458,PRORRATA_Gral!A10,'DESPACHO_PSxBH-'!$I$4:$I$458)</f>
        <v>0</v>
      </c>
      <c r="E10" s="2">
        <f>SUMIF('DESPACHO_PSxBH-'!$D$4:$D$458,PRORRATA_Gral!A10,'DESPACHO_PSxBH-'!$J$4:$J$458)</f>
        <v>1564549</v>
      </c>
      <c r="F10" s="3">
        <f t="shared" si="0"/>
        <v>2.0029049700093031E-3</v>
      </c>
      <c r="G10" s="106">
        <f>VLOOKUP(A10,ENERGÍA_ANUAL!$A$3:$L$67,12,0)</f>
        <v>2.1245257299042988E-3</v>
      </c>
      <c r="H10" s="104"/>
    </row>
    <row r="11" spans="1:8" x14ac:dyDescent="0.25">
      <c r="A11" s="1" t="s">
        <v>146</v>
      </c>
      <c r="B11" s="27">
        <f ca="1">SUMIF('DESPACHO_PSxBH-'!$D$4:$D$2458,PRORRATA_Gral!A11,'DESPACHO_PSxBH-'!$G$4:$G$458)</f>
        <v>0</v>
      </c>
      <c r="C11" s="27">
        <f>SUMIF('DESPACHO_PSxBH-'!$D$4:$D$458,PRORRATA_Gral!A11,'DESPACHO_PSxBH-'!$H$4:$H$458)</f>
        <v>0</v>
      </c>
      <c r="D11" s="27">
        <f>SUMIF('DESPACHO_PSxBH-'!$D$4:$D$458,PRORRATA_Gral!A11,'DESPACHO_PSxBH-'!$I$4:$I$458)</f>
        <v>1297859.033854743</v>
      </c>
      <c r="E11" s="2">
        <f>SUMIF('DESPACHO_PSxBH-'!$D$4:$D$458,PRORRATA_Gral!A11,'DESPACHO_PSxBH-'!$J$4:$J$458)</f>
        <v>1297858</v>
      </c>
      <c r="F11" s="3">
        <f t="shared" si="0"/>
        <v>1.6614923780375907E-3</v>
      </c>
      <c r="G11" s="106">
        <f>VLOOKUP(A11,ENERGÍA_ANUAL!$A$3:$L$67,12,0)</f>
        <v>1.6077476029564385E-3</v>
      </c>
      <c r="H11" s="104"/>
    </row>
    <row r="12" spans="1:8" x14ac:dyDescent="0.25">
      <c r="A12" s="1" t="s">
        <v>148</v>
      </c>
      <c r="B12" s="27">
        <f ca="1">SUMIF('DESPACHO_PSxBH-'!$D$4:$D$2458,PRORRATA_Gral!A12,'DESPACHO_PSxBH-'!$G$4:$G$458)</f>
        <v>222535.60508121926</v>
      </c>
      <c r="C12" s="27">
        <f>SUMIF('DESPACHO_PSxBH-'!$D$4:$D$458,PRORRATA_Gral!A12,'DESPACHO_PSxBH-'!$H$4:$H$458)</f>
        <v>358797.40924984653</v>
      </c>
      <c r="D12" s="27">
        <f>SUMIF('DESPACHO_PSxBH-'!$D$4:$D$458,PRORRATA_Gral!A12,'DESPACHO_PSxBH-'!$I$4:$I$458)</f>
        <v>184601.0277317875</v>
      </c>
      <c r="E12" s="2">
        <f>SUMIF('DESPACHO_PSxBH-'!$D$4:$D$458,PRORRATA_Gral!A12,'DESPACHO_PSxBH-'!$J$4:$J$458)</f>
        <v>765933</v>
      </c>
      <c r="F12" s="3">
        <f t="shared" si="0"/>
        <v>9.8053241694196587E-4</v>
      </c>
      <c r="G12" s="106">
        <f>VLOOKUP(A12,ENERGÍA_ANUAL!$A$3:$L$67,12,0)</f>
        <v>9.8004547530443787E-4</v>
      </c>
      <c r="H12" s="104"/>
    </row>
    <row r="13" spans="1:8" x14ac:dyDescent="0.25">
      <c r="A13" s="1" t="s">
        <v>150</v>
      </c>
      <c r="B13" s="27">
        <f ca="1">SUMIF('DESPACHO_PSxBH-'!$D$4:$D$2458,PRORRATA_Gral!A13,'DESPACHO_PSxBH-'!$G$4:$G$458)</f>
        <v>148330.2180957653</v>
      </c>
      <c r="C13" s="27">
        <f>SUMIF('DESPACHO_PSxBH-'!$D$4:$D$458,PRORRATA_Gral!A13,'DESPACHO_PSxBH-'!$H$4:$H$458)</f>
        <v>0</v>
      </c>
      <c r="D13" s="27">
        <f>SUMIF('DESPACHO_PSxBH-'!$D$4:$D$458,PRORRATA_Gral!A13,'DESPACHO_PSxBH-'!$I$4:$I$458)</f>
        <v>0</v>
      </c>
      <c r="E13" s="2">
        <f>SUMIF('DESPACHO_PSxBH-'!$D$4:$D$458,PRORRATA_Gral!A13,'DESPACHO_PSxBH-'!$J$4:$J$458)</f>
        <v>148331</v>
      </c>
      <c r="F13" s="3">
        <f t="shared" si="0"/>
        <v>1.8989043942148822E-4</v>
      </c>
      <c r="G13" s="106">
        <f>VLOOKUP(A13,ENERGÍA_ANUAL!$A$3:$L$67,12,0)</f>
        <v>1.6331134858466712E-4</v>
      </c>
      <c r="H13" s="104"/>
    </row>
    <row r="14" spans="1:8" x14ac:dyDescent="0.25">
      <c r="A14" s="1" t="s">
        <v>152</v>
      </c>
      <c r="B14" s="27">
        <f ca="1">SUMIF('DESPACHO_PSxBH-'!$D$4:$D$2458,PRORRATA_Gral!A14,'DESPACHO_PSxBH-'!$G$4:$G$458)</f>
        <v>0</v>
      </c>
      <c r="C14" s="27">
        <f>SUMIF('DESPACHO_PSxBH-'!$D$4:$D$458,PRORRATA_Gral!A14,'DESPACHO_PSxBH-'!$H$4:$H$458)</f>
        <v>119577.48951409667</v>
      </c>
      <c r="D14" s="27">
        <f>SUMIF('DESPACHO_PSxBH-'!$D$4:$D$458,PRORRATA_Gral!A14,'DESPACHO_PSxBH-'!$I$4:$I$458)</f>
        <v>0</v>
      </c>
      <c r="E14" s="2">
        <f>SUMIF('DESPACHO_PSxBH-'!$D$4:$D$458,PRORRATA_Gral!A14,'DESPACHO_PSxBH-'!$J$4:$J$458)</f>
        <v>119579</v>
      </c>
      <c r="F14" s="3">
        <f t="shared" si="0"/>
        <v>1.5308269246200822E-4</v>
      </c>
      <c r="G14" s="106">
        <f>VLOOKUP(A14,ENERGÍA_ANUAL!$A$3:$L$67,12,0)</f>
        <v>1.6331134858466712E-4</v>
      </c>
      <c r="H14" s="104"/>
    </row>
    <row r="15" spans="1:8" x14ac:dyDescent="0.25">
      <c r="A15" s="1" t="s">
        <v>154</v>
      </c>
      <c r="B15" s="27">
        <f ca="1">SUMIF('DESPACHO_PSxBH-'!$D$4:$D$2458,PRORRATA_Gral!A15,'DESPACHO_PSxBH-'!$G$4:$G$458)</f>
        <v>0</v>
      </c>
      <c r="C15" s="27">
        <f>SUMIF('DESPACHO_PSxBH-'!$D$4:$D$458,PRORRATA_Gral!A15,'DESPACHO_PSxBH-'!$H$4:$H$458)</f>
        <v>0</v>
      </c>
      <c r="D15" s="27">
        <f>SUMIF('DESPACHO_PSxBH-'!$D$4:$D$458,PRORRATA_Gral!A15,'DESPACHO_PSxBH-'!$I$4:$I$458)</f>
        <v>61567.087861316526</v>
      </c>
      <c r="E15" s="2">
        <f>SUMIF('DESPACHO_PSxBH-'!$D$4:$D$458,PRORRATA_Gral!A15,'DESPACHO_PSxBH-'!$J$4:$J$458)</f>
        <v>61567</v>
      </c>
      <c r="F15" s="3">
        <f t="shared" si="0"/>
        <v>7.8816866898104678E-5</v>
      </c>
      <c r="G15" s="106">
        <f>VLOOKUP(A15,ENERGÍA_ANUAL!$A$3:$L$67,12,0)</f>
        <v>8.171480222447863E-5</v>
      </c>
      <c r="H15" s="104"/>
    </row>
    <row r="16" spans="1:8" x14ac:dyDescent="0.25">
      <c r="A16" s="1" t="s">
        <v>156</v>
      </c>
      <c r="B16" s="27">
        <f ca="1">SUMIF('DESPACHO_PSxBH-'!$D$4:$D$2458,PRORRATA_Gral!A16,'DESPACHO_PSxBH-'!$G$4:$G$458)</f>
        <v>0</v>
      </c>
      <c r="C16" s="27">
        <f>SUMIF('DESPACHO_PSxBH-'!$D$4:$D$458,PRORRATA_Gral!A16,'DESPACHO_PSxBH-'!$H$4:$H$458)</f>
        <v>478396.54566646222</v>
      </c>
      <c r="D16" s="27">
        <f>SUMIF('DESPACHO_PSxBH-'!$D$4:$D$458,PRORRATA_Gral!A16,'DESPACHO_PSxBH-'!$I$4:$I$458)</f>
        <v>0</v>
      </c>
      <c r="E16" s="2">
        <f>SUMIF('DESPACHO_PSxBH-'!$D$4:$D$458,PRORRATA_Gral!A16,'DESPACHO_PSxBH-'!$J$4:$J$458)</f>
        <v>478396</v>
      </c>
      <c r="F16" s="3">
        <f t="shared" si="0"/>
        <v>6.1243318428030739E-4</v>
      </c>
      <c r="G16" s="106">
        <f>VLOOKUP(A16,ENERGÍA_ANUAL!$A$3:$L$67,12,0)</f>
        <v>6.5336365020295865E-4</v>
      </c>
      <c r="H16" s="104"/>
    </row>
    <row r="17" spans="1:8" x14ac:dyDescent="0.25">
      <c r="A17" s="1" t="s">
        <v>158</v>
      </c>
      <c r="B17" s="27">
        <f ca="1">SUMIF('DESPACHO_PSxBH-'!$D$4:$D$2458,PRORRATA_Gral!A17,'DESPACHO_PSxBH-'!$G$4:$G$458)</f>
        <v>0</v>
      </c>
      <c r="C17" s="27">
        <f>SUMIF('DESPACHO_PSxBH-'!$D$4:$D$458,PRORRATA_Gral!A17,'DESPACHO_PSxBH-'!$H$4:$H$458)</f>
        <v>2272318.6512081386</v>
      </c>
      <c r="D17" s="27">
        <f>SUMIF('DESPACHO_PSxBH-'!$D$4:$D$458,PRORRATA_Gral!A17,'DESPACHO_PSxBH-'!$I$4:$I$458)</f>
        <v>0</v>
      </c>
      <c r="E17" s="2">
        <f>SUMIF('DESPACHO_PSxBH-'!$D$4:$D$458,PRORRATA_Gral!A17,'DESPACHO_PSxBH-'!$J$4:$J$458)</f>
        <v>2272318</v>
      </c>
      <c r="F17" s="3">
        <f t="shared" si="0"/>
        <v>2.9089769739660438E-3</v>
      </c>
      <c r="G17" s="106">
        <f>VLOOKUP(A17,ENERGÍA_ANUAL!$A$3:$L$67,12,0)</f>
        <v>3.1033886465658359E-3</v>
      </c>
      <c r="H17" s="104"/>
    </row>
    <row r="18" spans="1:8" x14ac:dyDescent="0.25">
      <c r="A18" s="1" t="s">
        <v>160</v>
      </c>
      <c r="B18" s="27">
        <f ca="1">SUMIF('DESPACHO_PSxBH-'!$D$4:$D$2458,PRORRATA_Gral!A18,'DESPACHO_PSxBH-'!$G$4:$G$458)</f>
        <v>33072684.4490344</v>
      </c>
      <c r="C18" s="27">
        <f>SUMIF('DESPACHO_PSxBH-'!$D$4:$D$458,PRORRATA_Gral!A18,'DESPACHO_PSxBH-'!$H$4:$H$458)</f>
        <v>53323572.616257675</v>
      </c>
      <c r="D18" s="27">
        <f>SUMIF('DESPACHO_PSxBH-'!$D$4:$D$458,PRORRATA_Gral!A18,'DESPACHO_PSxBH-'!$I$4:$I$458)</f>
        <v>27434942.54284662</v>
      </c>
      <c r="E18" s="2">
        <f>SUMIF('DESPACHO_PSxBH-'!$D$4:$D$458,PRORRATA_Gral!A18,'DESPACHO_PSxBH-'!$J$4:$J$458)</f>
        <v>113831199</v>
      </c>
      <c r="F18" s="3">
        <f t="shared" si="0"/>
        <v>0.14572447025898072</v>
      </c>
      <c r="G18" s="106">
        <f>VLOOKUP(A18,ENERGÍA_ANUAL!$A$3:$L$67,12,0)</f>
        <v>0.14565190473056153</v>
      </c>
      <c r="H18" s="104"/>
    </row>
    <row r="19" spans="1:8" x14ac:dyDescent="0.25">
      <c r="A19" s="1" t="s">
        <v>162</v>
      </c>
      <c r="B19" s="27">
        <f ca="1">SUMIF('DESPACHO_PSxBH-'!$D$4:$D$2458,PRORRATA_Gral!A19,'DESPACHO_PSxBH-'!$G$4:$G$458)</f>
        <v>14835331.077997286</v>
      </c>
      <c r="C19" s="27">
        <f>SUMIF('DESPACHO_PSxBH-'!$D$4:$D$458,PRORRATA_Gral!A19,'DESPACHO_PSxBH-'!$H$4:$H$458)</f>
        <v>23919221.170052573</v>
      </c>
      <c r="D19" s="27">
        <f>SUMIF('DESPACHO_PSxBH-'!$D$4:$D$458,PRORRATA_Gral!A19,'DESPACHO_PSxBH-'!$I$4:$I$458)</f>
        <v>12306423.337245774</v>
      </c>
      <c r="E19" s="2">
        <f>SUMIF('DESPACHO_PSxBH-'!$D$4:$D$458,PRORRATA_Gral!A19,'DESPACHO_PSxBH-'!$J$4:$J$458)</f>
        <v>51060976</v>
      </c>
      <c r="F19" s="3">
        <f t="shared" si="0"/>
        <v>6.5367260855317258E-2</v>
      </c>
      <c r="G19" s="106">
        <f>VLOOKUP(A19,ENERGÍA_ANUAL!$A$3:$L$67,12,0)</f>
        <v>6.533470943819579E-2</v>
      </c>
      <c r="H19" s="104"/>
    </row>
    <row r="20" spans="1:8" x14ac:dyDescent="0.25">
      <c r="A20" s="1" t="s">
        <v>164</v>
      </c>
      <c r="B20" s="27">
        <f ca="1">SUMIF('DESPACHO_PSxBH-'!$D$4:$D$2458,PRORRATA_Gral!A20,'DESPACHO_PSxBH-'!$G$4:$G$458)</f>
        <v>16755622.029644741</v>
      </c>
      <c r="C20" s="27">
        <f>SUMIF('DESPACHO_PSxBH-'!$D$4:$D$458,PRORRATA_Gral!A20,'DESPACHO_PSxBH-'!$H$4:$H$458)</f>
        <v>27015334.343517859</v>
      </c>
      <c r="D20" s="27">
        <f>SUMIF('DESPACHO_PSxBH-'!$D$4:$D$458,PRORRATA_Gral!A20,'DESPACHO_PSxBH-'!$I$4:$I$458)</f>
        <v>13899371.49980518</v>
      </c>
      <c r="E20" s="2">
        <f>SUMIF('DESPACHO_PSxBH-'!$D$4:$D$458,PRORRATA_Gral!A20,'DESPACHO_PSxBH-'!$J$4:$J$458)</f>
        <v>57670327</v>
      </c>
      <c r="F20" s="3">
        <f t="shared" si="0"/>
        <v>7.3828422484921677E-2</v>
      </c>
      <c r="G20" s="106">
        <f>VLOOKUP(A20,ENERGÍA_ANUAL!$A$3:$L$67,12,0)</f>
        <v>7.3791659317040029E-2</v>
      </c>
      <c r="H20" s="104"/>
    </row>
    <row r="21" spans="1:8" x14ac:dyDescent="0.25">
      <c r="A21" s="1" t="s">
        <v>166</v>
      </c>
      <c r="B21" s="27">
        <f ca="1">SUMIF('DESPACHO_PSxBH-'!$D$4:$D$2458,PRORRATA_Gral!A21,'DESPACHO_PSxBH-'!$G$4:$G$458)</f>
        <v>42332998.502022289</v>
      </c>
      <c r="C21" s="27">
        <f>SUMIF('DESPACHO_PSxBH-'!$D$4:$D$458,PRORRATA_Gral!A21,'DESPACHO_PSxBH-'!$H$4:$H$458)</f>
        <v>68254112.33748275</v>
      </c>
      <c r="D21" s="27">
        <f>SUMIF('DESPACHO_PSxBH-'!$D$4:$D$458,PRORRATA_Gral!A21,'DESPACHO_PSxBH-'!$I$4:$I$458)</f>
        <v>35116695.270356335</v>
      </c>
      <c r="E21" s="2">
        <f>SUMIF('DESPACHO_PSxBH-'!$D$4:$D$458,PRORRATA_Gral!A21,'DESPACHO_PSxBH-'!$J$4:$J$458)</f>
        <v>145703806</v>
      </c>
      <c r="F21" s="3">
        <f t="shared" si="0"/>
        <v>0.18652715714667381</v>
      </c>
      <c r="G21" s="106">
        <f>VLOOKUP(A21,ENERGÍA_ANUAL!$A$3:$L$67,12,0)</f>
        <v>0.18643427249690875</v>
      </c>
      <c r="H21" s="104"/>
    </row>
    <row r="22" spans="1:8" x14ac:dyDescent="0.25">
      <c r="A22" s="1" t="s">
        <v>168</v>
      </c>
      <c r="B22" s="27">
        <f ca="1">SUMIF('DESPACHO_PSxBH-'!$D$4:$D$2458,PRORRATA_Gral!A22,'DESPACHO_PSxBH-'!$G$4:$G$458)</f>
        <v>19937579.097774394</v>
      </c>
      <c r="C22" s="27">
        <f>SUMIF('DESPACHO_PSxBH-'!$D$4:$D$458,PRORRATA_Gral!A22,'DESPACHO_PSxBH-'!$H$4:$H$458)</f>
        <v>32145650.240483988</v>
      </c>
      <c r="D22" s="27">
        <f>SUMIF('DESPACHO_PSxBH-'!$D$4:$D$458,PRORRATA_Gral!A22,'DESPACHO_PSxBH-'!$I$4:$I$458)</f>
        <v>16538915.606739333</v>
      </c>
      <c r="E22" s="2">
        <f>SUMIF('DESPACHO_PSxBH-'!$D$4:$D$458,PRORRATA_Gral!A22,'DESPACHO_PSxBH-'!$J$4:$J$458)</f>
        <v>68622145</v>
      </c>
      <c r="F22" s="3">
        <f t="shared" si="0"/>
        <v>8.7848725270476713E-2</v>
      </c>
      <c r="G22" s="106">
        <f>VLOOKUP(A22,ENERGÍA_ANUAL!$A$3:$L$67,12,0)</f>
        <v>8.780497923542023E-2</v>
      </c>
      <c r="H22" s="104"/>
    </row>
    <row r="23" spans="1:8" x14ac:dyDescent="0.25">
      <c r="A23" s="1" t="s">
        <v>170</v>
      </c>
      <c r="B23" s="27">
        <f ca="1">SUMIF('DESPACHO_PSxBH-'!$D$4:$D$2458,PRORRATA_Gral!A23,'DESPACHO_PSxBH-'!$G$4:$G$458)</f>
        <v>9873827.598073354</v>
      </c>
      <c r="C23" s="27">
        <f>SUMIF('DESPACHO_PSxBH-'!$D$4:$D$458,PRORRATA_Gral!A23,'DESPACHO_PSxBH-'!$H$4:$H$458)</f>
        <v>15919716.578726208</v>
      </c>
      <c r="D23" s="27">
        <f>SUMIF('DESPACHO_PSxBH-'!$D$4:$D$458,PRORRATA_Gral!A23,'DESPACHO_PSxBH-'!$I$4:$I$458)</f>
        <v>8190683.5608871961</v>
      </c>
      <c r="E23" s="2">
        <f>SUMIF('DESPACHO_PSxBH-'!$D$4:$D$458,PRORRATA_Gral!A23,'DESPACHO_PSxBH-'!$J$4:$J$458)</f>
        <v>33984228</v>
      </c>
      <c r="F23" s="3">
        <f t="shared" si="0"/>
        <v>4.3505942711368789E-2</v>
      </c>
      <c r="G23" s="106">
        <f>VLOOKUP(A23,ENERGÍA_ANUAL!$A$3:$L$67,12,0)</f>
        <v>4.3484277753648076E-2</v>
      </c>
      <c r="H23" s="104"/>
    </row>
    <row r="24" spans="1:8" x14ac:dyDescent="0.25">
      <c r="A24" s="1" t="s">
        <v>172</v>
      </c>
      <c r="B24" s="27">
        <f ca="1">SUMIF('DESPACHO_PSxBH-'!$D$4:$D$2458,PRORRATA_Gral!A24,'DESPACHO_PSxBH-'!$G$4:$G$458)</f>
        <v>2022556.635140891</v>
      </c>
      <c r="C24" s="27">
        <f>SUMIF('DESPACHO_PSxBH-'!$D$4:$D$458,PRORRATA_Gral!A24,'DESPACHO_PSxBH-'!$H$4:$H$458)</f>
        <v>3260997.6299513201</v>
      </c>
      <c r="D24" s="27">
        <f>SUMIF('DESPACHO_PSxBH-'!$D$4:$D$458,PRORRATA_Gral!A24,'DESPACHO_PSxBH-'!$I$4:$I$458)</f>
        <v>1677781.1054392231</v>
      </c>
      <c r="E24" s="2">
        <f>SUMIF('DESPACHO_PSxBH-'!$D$4:$D$458,PRORRATA_Gral!A24,'DESPACHO_PSxBH-'!$J$4:$J$458)</f>
        <v>6961336</v>
      </c>
      <c r="F24" s="3">
        <f t="shared" si="0"/>
        <v>8.9117659289064659E-3</v>
      </c>
      <c r="G24" s="106">
        <f>VLOOKUP(A24,ENERGÍA_ANUAL!$A$3:$L$67,12,0)</f>
        <v>8.9073273379931834E-3</v>
      </c>
      <c r="H24" s="104"/>
    </row>
    <row r="25" spans="1:8" x14ac:dyDescent="0.25">
      <c r="A25" s="1" t="s">
        <v>174</v>
      </c>
      <c r="B25" s="27">
        <f ca="1">SUMIF('DESPACHO_PSxBH-'!$D$4:$D$2458,PRORRATA_Gral!A25,'DESPACHO_PSxBH-'!$G$4:$G$458)</f>
        <v>18692373.231779654</v>
      </c>
      <c r="C25" s="27">
        <f>SUMIF('DESPACHO_PSxBH-'!$D$4:$D$458,PRORRATA_Gral!A25,'DESPACHO_PSxBH-'!$H$4:$H$458)</f>
        <v>30137986.619471248</v>
      </c>
      <c r="D25" s="27">
        <f>SUMIF('DESPACHO_PSxBH-'!$D$4:$D$458,PRORRATA_Gral!A25,'DESPACHO_PSxBH-'!$I$4:$I$458)</f>
        <v>15505974.012892433</v>
      </c>
      <c r="E25" s="2">
        <f>SUMIF('DESPACHO_PSxBH-'!$D$4:$D$458,PRORRATA_Gral!A25,'DESPACHO_PSxBH-'!$J$4:$J$458)</f>
        <v>64336334</v>
      </c>
      <c r="F25" s="3">
        <f t="shared" si="0"/>
        <v>8.2362114015462937E-2</v>
      </c>
      <c r="G25" s="106">
        <f>VLOOKUP(A25,ENERGÍA_ANUAL!$A$3:$L$67,12,0)</f>
        <v>8.2321100040694095E-2</v>
      </c>
      <c r="H25" s="104"/>
    </row>
    <row r="26" spans="1:8" x14ac:dyDescent="0.25">
      <c r="A26" s="1" t="s">
        <v>176</v>
      </c>
      <c r="B26" s="27">
        <f ca="1">SUMIF('DESPACHO_PSxBH-'!$D$4:$D$2458,PRORRATA_Gral!A26,'DESPACHO_PSxBH-'!$G$4:$G$458)</f>
        <v>593428.28021658468</v>
      </c>
      <c r="C26" s="27">
        <f>SUMIF('DESPACHO_PSxBH-'!$D$4:$D$458,PRORRATA_Gral!A26,'DESPACHO_PSxBH-'!$H$4:$H$458)</f>
        <v>0</v>
      </c>
      <c r="D26" s="27">
        <f>SUMIF('DESPACHO_PSxBH-'!$D$4:$D$458,PRORRATA_Gral!A26,'DESPACHO_PSxBH-'!$I$4:$I$458)</f>
        <v>0</v>
      </c>
      <c r="E26" s="2">
        <f>SUMIF('DESPACHO_PSxBH-'!$D$4:$D$458,PRORRATA_Gral!A26,'DESPACHO_PSxBH-'!$J$4:$J$458)</f>
        <v>593427</v>
      </c>
      <c r="F26" s="3">
        <f t="shared" si="0"/>
        <v>7.5969361626750641E-4</v>
      </c>
      <c r="G26" s="106">
        <f>VLOOKUP(A26,ENERGÍA_ANUAL!$A$3:$L$67,12,0)</f>
        <v>6.5336365020295865E-4</v>
      </c>
      <c r="H26" s="104"/>
    </row>
    <row r="27" spans="1:8" x14ac:dyDescent="0.25">
      <c r="A27" s="1" t="s">
        <v>178</v>
      </c>
      <c r="B27" s="27">
        <f ca="1">SUMIF('DESPACHO_PSxBH-'!$D$4:$D$2458,PRORRATA_Gral!A27,'DESPACHO_PSxBH-'!$G$4:$G$458)</f>
        <v>0</v>
      </c>
      <c r="C27" s="27">
        <f>SUMIF('DESPACHO_PSxBH-'!$D$4:$D$458,PRORRATA_Gral!A27,'DESPACHO_PSxBH-'!$H$4:$H$458)</f>
        <v>119577.48951409667</v>
      </c>
      <c r="D27" s="27">
        <f>SUMIF('DESPACHO_PSxBH-'!$D$4:$D$458,PRORRATA_Gral!A27,'DESPACHO_PSxBH-'!$I$4:$I$458)</f>
        <v>0</v>
      </c>
      <c r="E27" s="2">
        <f>SUMIF('DESPACHO_PSxBH-'!$D$4:$D$458,PRORRATA_Gral!A27,'DESPACHO_PSxBH-'!$J$4:$J$458)</f>
        <v>119579</v>
      </c>
      <c r="F27" s="3">
        <f t="shared" si="0"/>
        <v>1.5308269246200822E-4</v>
      </c>
      <c r="G27" s="106">
        <f>VLOOKUP(A27,ENERGÍA_ANUAL!$A$3:$L$67,12,0)</f>
        <v>1.6331134858466712E-4</v>
      </c>
      <c r="H27" s="104"/>
    </row>
    <row r="28" spans="1:8" x14ac:dyDescent="0.25">
      <c r="A28" s="1" t="s">
        <v>180</v>
      </c>
      <c r="B28" s="27">
        <f ca="1">SUMIF('DESPACHO_PSxBH-'!$D$4:$D$2458,PRORRATA_Gral!A28,'DESPACHO_PSxBH-'!$G$4:$G$458)</f>
        <v>0</v>
      </c>
      <c r="C28" s="27">
        <f>SUMIF('DESPACHO_PSxBH-'!$D$4:$D$458,PRORRATA_Gral!A28,'DESPACHO_PSxBH-'!$H$4:$H$458)</f>
        <v>0</v>
      </c>
      <c r="D28" s="27">
        <f>SUMIF('DESPACHO_PSxBH-'!$D$4:$D$458,PRORRATA_Gral!A28,'DESPACHO_PSxBH-'!$I$4:$I$458)</f>
        <v>123045.07718737789</v>
      </c>
      <c r="E28" s="2">
        <f>SUMIF('DESPACHO_PSxBH-'!$D$4:$D$458,PRORRATA_Gral!A28,'DESPACHO_PSxBH-'!$J$4:$J$458)</f>
        <v>123045</v>
      </c>
      <c r="F28" s="3">
        <f t="shared" si="0"/>
        <v>1.5751979774030389E-4</v>
      </c>
      <c r="G28" s="106">
        <f>VLOOKUP(A28,ENERGÍA_ANUAL!$A$3:$L$67,12,0)</f>
        <v>1.6331134858466712E-4</v>
      </c>
      <c r="H28" s="104"/>
    </row>
    <row r="29" spans="1:8" x14ac:dyDescent="0.25">
      <c r="A29" s="1" t="s">
        <v>182</v>
      </c>
      <c r="B29" s="27">
        <f ca="1">SUMIF('DESPACHO_PSxBH-'!$D$4:$D$2458,PRORRATA_Gral!A29,'DESPACHO_PSxBH-'!$G$4:$G$458)</f>
        <v>11170414.68642983</v>
      </c>
      <c r="C29" s="27">
        <f>SUMIF('DESPACHO_PSxBH-'!$D$4:$D$458,PRORRATA_Gral!A29,'DESPACHO_PSxBH-'!$H$4:$H$458)</f>
        <v>18010222.895678572</v>
      </c>
      <c r="D29" s="27">
        <f>SUMIF('DESPACHO_PSxBH-'!$D$4:$D$458,PRORRATA_Gral!A29,'DESPACHO_PSxBH-'!$I$4:$I$458)</f>
        <v>9266247.6665367838</v>
      </c>
      <c r="E29" s="2">
        <f>SUMIF('DESPACHO_PSxBH-'!$D$4:$D$458,PRORRATA_Gral!A29,'DESPACHO_PSxBH-'!$J$4:$J$458)</f>
        <v>38446886</v>
      </c>
      <c r="F29" s="3">
        <f t="shared" si="0"/>
        <v>4.9218950030188321E-2</v>
      </c>
      <c r="G29" s="106">
        <f>VLOOKUP(A29,ENERGÍA_ANUAL!$A$3:$L$67,12,0)</f>
        <v>4.9194439544693352E-2</v>
      </c>
      <c r="H29" s="104"/>
    </row>
    <row r="30" spans="1:8" x14ac:dyDescent="0.25">
      <c r="A30" s="1" t="s">
        <v>184</v>
      </c>
      <c r="B30" s="27">
        <f ca="1">SUMIF('DESPACHO_PSxBH-'!$D$4:$D$2458,PRORRATA_Gral!A30,'DESPACHO_PSxBH-'!$G$4:$G$458)</f>
        <v>23812316.692129746</v>
      </c>
      <c r="C30" s="27">
        <f>SUMIF('DESPACHO_PSxBH-'!$D$4:$D$458,PRORRATA_Gral!A30,'DESPACHO_PSxBH-'!$H$4:$H$458)</f>
        <v>38392946.307422496</v>
      </c>
      <c r="D30" s="27">
        <f>SUMIF('DESPACHO_PSxBH-'!$D$4:$D$458,PRORRATA_Gral!A30,'DESPACHO_PSxBH-'!$I$4:$I$458)</f>
        <v>19753145.266069278</v>
      </c>
      <c r="E30" s="2">
        <f>SUMIF('DESPACHO_PSxBH-'!$D$4:$D$458,PRORRATA_Gral!A30,'DESPACHO_PSxBH-'!$J$4:$J$458)</f>
        <v>81958409</v>
      </c>
      <c r="F30" s="3">
        <f t="shared" si="0"/>
        <v>0.10492154909827382</v>
      </c>
      <c r="G30" s="106">
        <f>VLOOKUP(A30,ENERGÍA_ANUAL!$A$3:$L$67,12,0)</f>
        <v>0.10486930045248573</v>
      </c>
      <c r="H30" s="104"/>
    </row>
    <row r="31" spans="1:8" x14ac:dyDescent="0.25">
      <c r="A31" s="1" t="s">
        <v>186</v>
      </c>
      <c r="B31" s="27">
        <f ca="1">SUMIF('DESPACHO_PSxBH-'!$D$4:$D$2458,PRORRATA_Gral!A31,'DESPACHO_PSxBH-'!$G$4:$G$458)</f>
        <v>185439.62457808747</v>
      </c>
      <c r="C31" s="27">
        <f>SUMIF('DESPACHO_PSxBH-'!$D$4:$D$458,PRORRATA_Gral!A31,'DESPACHO_PSxBH-'!$H$4:$H$458)</f>
        <v>298987.01759027934</v>
      </c>
      <c r="D31" s="27">
        <f>SUMIF('DESPACHO_PSxBH-'!$D$4:$D$458,PRORRATA_Gral!A31,'DESPACHO_PSxBH-'!$I$4:$I$458)</f>
        <v>153828.62111803613</v>
      </c>
      <c r="E31" s="2">
        <f>SUMIF('DESPACHO_PSxBH-'!$D$4:$D$458,PRORRATA_Gral!A31,'DESPACHO_PSxBH-'!$J$4:$J$458)</f>
        <v>638254</v>
      </c>
      <c r="F31" s="3">
        <f t="shared" si="0"/>
        <v>8.1708026321215756E-4</v>
      </c>
      <c r="G31" s="106">
        <f>VLOOKUP(A31,ENERGÍA_ANUAL!$A$3:$L$67,12,0)</f>
        <v>8.1667499878762561E-4</v>
      </c>
      <c r="H31" s="104"/>
    </row>
    <row r="32" spans="1:8" x14ac:dyDescent="0.25">
      <c r="A32" s="1" t="s">
        <v>188</v>
      </c>
      <c r="B32" s="27">
        <f ca="1">SUMIF('DESPACHO_PSxBH-'!$D$4:$D$2458,PRORRATA_Gral!A32,'DESPACHO_PSxBH-'!$G$4:$G$458)</f>
        <v>1128466.9769340309</v>
      </c>
      <c r="C32" s="27">
        <f>SUMIF('DESPACHO_PSxBH-'!$D$4:$D$458,PRORRATA_Gral!A32,'DESPACHO_PSxBH-'!$H$4:$H$458)</f>
        <v>1819443.8036113938</v>
      </c>
      <c r="D32" s="27">
        <f>SUMIF('DESPACHO_PSxBH-'!$D$4:$D$458,PRORRATA_Gral!A32,'DESPACHO_PSxBH-'!$I$4:$I$458)</f>
        <v>936102.62334144639</v>
      </c>
      <c r="E32" s="2">
        <f>SUMIF('DESPACHO_PSxBH-'!$D$4:$D$458,PRORRATA_Gral!A32,'DESPACHO_PSxBH-'!$J$4:$J$458)</f>
        <v>3884013</v>
      </c>
      <c r="F32" s="3">
        <f t="shared" si="0"/>
        <v>4.9722373292755574E-3</v>
      </c>
      <c r="G32" s="106">
        <f>VLOOKUP(A32,ENERGÍA_ANUAL!$A$3:$L$67,12,0)</f>
        <v>4.9697618247247846E-3</v>
      </c>
      <c r="H32" s="104"/>
    </row>
    <row r="33" spans="1:8" x14ac:dyDescent="0.25">
      <c r="A33" s="1" t="s">
        <v>190</v>
      </c>
      <c r="B33" s="27">
        <f ca="1">SUMIF('DESPACHO_PSxBH-'!$D$4:$D$2458,PRORRATA_Gral!A33,'DESPACHO_PSxBH-'!$G$4:$G$458)</f>
        <v>0</v>
      </c>
      <c r="C33" s="27">
        <f>SUMIF('DESPACHO_PSxBH-'!$D$4:$D$458,PRORRATA_Gral!A33,'DESPACHO_PSxBH-'!$H$4:$H$458)</f>
        <v>4543858.0139255989</v>
      </c>
      <c r="D33" s="27">
        <f>SUMIF('DESPACHO_PSxBH-'!$D$4:$D$458,PRORRATA_Gral!A33,'DESPACHO_PSxBH-'!$I$4:$I$458)</f>
        <v>0</v>
      </c>
      <c r="E33" s="2">
        <f>SUMIF('DESPACHO_PSxBH-'!$D$4:$D$458,PRORRATA_Gral!A33,'DESPACHO_PSxBH-'!$J$4:$J$458)</f>
        <v>4543857</v>
      </c>
      <c r="F33" s="3">
        <f t="shared" si="0"/>
        <v>5.8169566873978139E-3</v>
      </c>
      <c r="G33" s="106">
        <f>VLOOKUP(A33,ENERGÍA_ANUAL!$A$3:$L$67,12,0)</f>
        <v>6.2057129903530595E-3</v>
      </c>
      <c r="H33" s="104"/>
    </row>
    <row r="34" spans="1:8" x14ac:dyDescent="0.25">
      <c r="A34" s="1" t="s">
        <v>194</v>
      </c>
      <c r="B34" s="27">
        <f ca="1">SUMIF('DESPACHO_PSxBH-'!$D$4:$D$2458,PRORRATA_Gral!A34,'DESPACHO_PSxBH-'!$G$4:$G$458)</f>
        <v>1112651.1734477154</v>
      </c>
      <c r="C34" s="27">
        <f>SUMIF('DESPACHO_PSxBH-'!$D$4:$D$458,PRORRATA_Gral!A34,'DESPACHO_PSxBH-'!$H$4:$H$458)</f>
        <v>1793943.7524441953</v>
      </c>
      <c r="D34" s="27">
        <f>SUMIF('DESPACHO_PSxBH-'!$D$4:$D$458,PRORRATA_Gral!A34,'DESPACHO_PSxBH-'!$I$4:$I$458)</f>
        <v>922982.86402512377</v>
      </c>
      <c r="E34" s="2">
        <f>SUMIF('DESPACHO_PSxBH-'!$D$4:$D$458,PRORRATA_Gral!A34,'DESPACHO_PSxBH-'!$J$4:$J$458)</f>
        <v>3829578</v>
      </c>
      <c r="F34" s="3">
        <f t="shared" si="0"/>
        <v>4.9025507090147309E-3</v>
      </c>
      <c r="G34" s="106">
        <f>VLOOKUP(A34,ENERGÍA_ANUAL!$A$3:$L$67,12,0)</f>
        <v>4.9001091206578992E-3</v>
      </c>
      <c r="H34" s="104"/>
    </row>
    <row r="35" spans="1:8" x14ac:dyDescent="0.25">
      <c r="A35" s="1" t="s">
        <v>196</v>
      </c>
      <c r="B35" s="27">
        <f ca="1">SUMIF('DESPACHO_PSxBH-'!$D$4:$D$2458,PRORRATA_Gral!A35,'DESPACHO_PSxBH-'!$G$4:$G$458)</f>
        <v>1112637.7474685251</v>
      </c>
      <c r="C35" s="27">
        <f>SUMIF('DESPACHO_PSxBH-'!$D$4:$D$458,PRORRATA_Gral!A35,'DESPACHO_PSxBH-'!$H$4:$H$458)</f>
        <v>0</v>
      </c>
      <c r="D35" s="27">
        <f>SUMIF('DESPACHO_PSxBH-'!$D$4:$D$458,PRORRATA_Gral!A35,'DESPACHO_PSxBH-'!$I$4:$I$458)</f>
        <v>0</v>
      </c>
      <c r="E35" s="2">
        <f>SUMIF('DESPACHO_PSxBH-'!$D$4:$D$458,PRORRATA_Gral!A35,'DESPACHO_PSxBH-'!$J$4:$J$458)</f>
        <v>1112638</v>
      </c>
      <c r="F35" s="3">
        <f t="shared" si="0"/>
        <v>1.4243773637138953E-3</v>
      </c>
      <c r="G35" s="106">
        <f>VLOOKUP(A35,ENERGÍA_ANUAL!$A$3:$L$67,12,0)</f>
        <v>1.2250124981814385E-3</v>
      </c>
      <c r="H35" s="104"/>
    </row>
    <row r="36" spans="1:8" x14ac:dyDescent="0.25">
      <c r="A36" s="1" t="s">
        <v>198</v>
      </c>
      <c r="B36" s="27">
        <f ca="1">SUMIF('DESPACHO_PSxBH-'!$D$4:$D$2458,PRORRATA_Gral!A36,'DESPACHO_PSxBH-'!$G$4:$G$458)</f>
        <v>0</v>
      </c>
      <c r="C36" s="27">
        <f>SUMIF('DESPACHO_PSxBH-'!$D$4:$D$458,PRORRATA_Gral!A36,'DESPACHO_PSxBH-'!$H$4:$H$458)</f>
        <v>0</v>
      </c>
      <c r="D36" s="27">
        <f>SUMIF('DESPACHO_PSxBH-'!$D$4:$D$458,PRORRATA_Gral!A36,'DESPACHO_PSxBH-'!$I$4:$I$458)</f>
        <v>553791.94587845565</v>
      </c>
      <c r="E36" s="2">
        <f>SUMIF('DESPACHO_PSxBH-'!$D$4:$D$458,PRORRATA_Gral!A36,'DESPACHO_PSxBH-'!$J$4:$J$458)</f>
        <v>553793</v>
      </c>
      <c r="F36" s="3">
        <f t="shared" si="0"/>
        <v>7.089549461578782E-4</v>
      </c>
      <c r="G36" s="106">
        <f>VLOOKUP(A36,ENERGÍA_ANUAL!$A$3:$L$67,12,0)</f>
        <v>7.3501932449529213E-4</v>
      </c>
      <c r="H36" s="104"/>
    </row>
    <row r="37" spans="1:8" x14ac:dyDescent="0.25">
      <c r="A37" s="1" t="s">
        <v>192</v>
      </c>
      <c r="B37" s="27">
        <f ca="1">SUMIF('DESPACHO_PSxBH-'!$D$4:$D$2458,PRORRATA_Gral!A37,'DESPACHO_PSxBH-'!$G$4:$G$458)</f>
        <v>0</v>
      </c>
      <c r="C37" s="27">
        <f>SUMIF('DESPACHO_PSxBH-'!$D$4:$D$458,PRORRATA_Gral!A37,'DESPACHO_PSxBH-'!$H$4:$H$458)</f>
        <v>1435146.3431943485</v>
      </c>
      <c r="D37" s="27">
        <f>SUMIF('DESPACHO_PSxBH-'!$D$4:$D$458,PRORRATA_Gral!A37,'DESPACHO_PSxBH-'!$I$4:$I$458)</f>
        <v>0</v>
      </c>
      <c r="E37" s="2">
        <f>SUMIF('DESPACHO_PSxBH-'!$D$4:$D$458,PRORRATA_Gral!A37,'DESPACHO_PSxBH-'!$J$4:$J$458)</f>
        <v>1435147</v>
      </c>
      <c r="F37" s="3">
        <f t="shared" si="0"/>
        <v>1.8372470654443814E-3</v>
      </c>
      <c r="G37" s="106">
        <f>VLOOKUP(A37,ENERGÍA_ANUAL!$A$3:$L$67,12,0)</f>
        <v>1.9600318226767307E-3</v>
      </c>
      <c r="H37" s="104"/>
    </row>
    <row r="38" spans="1:8" x14ac:dyDescent="0.25">
      <c r="A38" s="1" t="s">
        <v>200</v>
      </c>
      <c r="B38" s="27">
        <f ca="1">SUMIF('DESPACHO_PSxBH-'!$D$4:$D$2458,PRORRATA_Gral!A38,'DESPACHO_PSxBH-'!$G$4:$G$458)</f>
        <v>0</v>
      </c>
      <c r="C38" s="27">
        <f>SUMIF('DESPACHO_PSxBH-'!$D$4:$D$458,PRORRATA_Gral!A38,'DESPACHO_PSxBH-'!$H$4:$H$458)</f>
        <v>1345352.4389434371</v>
      </c>
      <c r="D38" s="27">
        <f>SUMIF('DESPACHO_PSxBH-'!$D$4:$D$458,PRORRATA_Gral!A38,'DESPACHO_PSxBH-'!$I$4:$I$458)</f>
        <v>0</v>
      </c>
      <c r="E38" s="2">
        <f>SUMIF('DESPACHO_PSxBH-'!$D$4:$D$458,PRORRATA_Gral!A38,'DESPACHO_PSxBH-'!$J$4:$J$458)</f>
        <v>1345352</v>
      </c>
      <c r="F38" s="3">
        <f t="shared" si="0"/>
        <v>1.7222932661181951E-3</v>
      </c>
      <c r="G38" s="106">
        <f>VLOOKUP(A38,ENERGÍA_ANUAL!$A$3:$L$67,12,0)</f>
        <v>1.6842946239114388E-3</v>
      </c>
      <c r="H38" s="104"/>
    </row>
    <row r="39" spans="1:8" x14ac:dyDescent="0.25">
      <c r="A39" s="1" t="s">
        <v>202</v>
      </c>
      <c r="B39" s="27">
        <f ca="1">SUMIF('DESPACHO_PSxBH-'!$D$4:$D$2458,PRORRATA_Gral!A39,'DESPACHO_PSxBH-'!$G$4:$G$458)</f>
        <v>0</v>
      </c>
      <c r="C39" s="27">
        <f>SUMIF('DESPACHO_PSxBH-'!$D$4:$D$458,PRORRATA_Gral!A39,'DESPACHO_PSxBH-'!$H$4:$H$458)</f>
        <v>119577.48951409667</v>
      </c>
      <c r="D39" s="27">
        <f>SUMIF('DESPACHO_PSxBH-'!$D$4:$D$458,PRORRATA_Gral!A39,'DESPACHO_PSxBH-'!$I$4:$I$458)</f>
        <v>0</v>
      </c>
      <c r="E39" s="2">
        <f>SUMIF('DESPACHO_PSxBH-'!$D$4:$D$458,PRORRATA_Gral!A39,'DESPACHO_PSxBH-'!$J$4:$J$458)</f>
        <v>119579</v>
      </c>
      <c r="F39" s="3">
        <f t="shared" si="0"/>
        <v>1.5308269246200822E-4</v>
      </c>
      <c r="G39" s="106">
        <f>VLOOKUP(A39,ENERGÍA_ANUAL!$A$3:$L$67,12,0)</f>
        <v>1.6331134858466712E-4</v>
      </c>
      <c r="H39" s="104"/>
    </row>
    <row r="40" spans="1:8" x14ac:dyDescent="0.25">
      <c r="A40" s="1" t="s">
        <v>204</v>
      </c>
      <c r="B40" s="27">
        <f ca="1">SUMIF('DESPACHO_PSxBH-'!$D$4:$D$2458,PRORRATA_Gral!A40,'DESPACHO_PSxBH-'!$G$4:$G$458)</f>
        <v>0</v>
      </c>
      <c r="C40" s="27">
        <f>SUMIF('DESPACHO_PSxBH-'!$D$4:$D$458,PRORRATA_Gral!A40,'DESPACHO_PSxBH-'!$H$4:$H$458)</f>
        <v>119577.48951409667</v>
      </c>
      <c r="D40" s="27">
        <f>SUMIF('DESPACHO_PSxBH-'!$D$4:$D$458,PRORRATA_Gral!A40,'DESPACHO_PSxBH-'!$I$4:$I$458)</f>
        <v>0</v>
      </c>
      <c r="E40" s="2">
        <f>SUMIF('DESPACHO_PSxBH-'!$D$4:$D$458,PRORRATA_Gral!A40,'DESPACHO_PSxBH-'!$J$4:$J$458)</f>
        <v>119579</v>
      </c>
      <c r="F40" s="3">
        <f t="shared" si="0"/>
        <v>1.5308269246200822E-4</v>
      </c>
      <c r="G40" s="106">
        <f>VLOOKUP(A40,ENERGÍA_ANUAL!$A$3:$L$67,12,0)</f>
        <v>1.6331134858466712E-4</v>
      </c>
      <c r="H40" s="104"/>
    </row>
    <row r="41" spans="1:8" x14ac:dyDescent="0.25">
      <c r="A41" s="1" t="s">
        <v>206</v>
      </c>
      <c r="B41" s="27">
        <f ca="1">SUMIF('DESPACHO_PSxBH-'!$D$4:$D$2458,PRORRATA_Gral!A41,'DESPACHO_PSxBH-'!$G$4:$G$458)</f>
        <v>2773524.012579951</v>
      </c>
      <c r="C41" s="27">
        <f>SUMIF('DESPACHO_PSxBH-'!$D$4:$D$458,PRORRATA_Gral!A41,'DESPACHO_PSxBH-'!$H$4:$H$458)</f>
        <v>4471793.3107501138</v>
      </c>
      <c r="D41" s="27">
        <f>SUMIF('DESPACHO_PSxBH-'!$D$4:$D$458,PRORRATA_Gral!A41,'DESPACHO_PSxBH-'!$I$4:$I$458)</f>
        <v>2300734.6755778077</v>
      </c>
      <c r="E41" s="2">
        <f>SUMIF('DESPACHO_PSxBH-'!$D$4:$D$458,PRORRATA_Gral!A41,'DESPACHO_PSxBH-'!$J$4:$J$458)</f>
        <v>9546051</v>
      </c>
      <c r="F41" s="3">
        <f t="shared" ref="F41:F66" si="1">E41/$E$67</f>
        <v>1.2220667420363492E-2</v>
      </c>
      <c r="G41" s="106">
        <f>VLOOKUP(A41,ENERGÍA_ANUAL!$A$3:$L$67,12,0)</f>
        <v>1.2214583181801988E-2</v>
      </c>
      <c r="H41" s="104"/>
    </row>
    <row r="42" spans="1:8" x14ac:dyDescent="0.25">
      <c r="A42" s="1" t="s">
        <v>208</v>
      </c>
      <c r="B42" s="27">
        <f ca="1">SUMIF('DESPACHO_PSxBH-'!$D$4:$D$2458,PRORRATA_Gral!A42,'DESPACHO_PSxBH-'!$G$4:$G$458)</f>
        <v>0</v>
      </c>
      <c r="C42" s="27">
        <f>SUMIF('DESPACHO_PSxBH-'!$D$4:$D$458,PRORRATA_Gral!A42,'DESPACHO_PSxBH-'!$H$4:$H$458)</f>
        <v>0</v>
      </c>
      <c r="D42" s="27">
        <f>SUMIF('DESPACHO_PSxBH-'!$D$4:$D$458,PRORRATA_Gral!A42,'DESPACHO_PSxBH-'!$I$4:$I$458)</f>
        <v>0</v>
      </c>
      <c r="E42" s="2">
        <f>SUMIF('DESPACHO_PSxBH-'!$D$4:$D$458,PRORRATA_Gral!A42,'DESPACHO_PSxBH-'!$J$4:$J$458)</f>
        <v>0</v>
      </c>
      <c r="F42" s="3">
        <f t="shared" si="1"/>
        <v>0</v>
      </c>
      <c r="G42" s="106">
        <f>VLOOKUP(A42,ENERGÍA_ANUAL!$A$3:$L$67,12,0)</f>
        <v>0</v>
      </c>
      <c r="H42" s="104"/>
    </row>
    <row r="43" spans="1:8" x14ac:dyDescent="0.25">
      <c r="A43" s="1" t="s">
        <v>210</v>
      </c>
      <c r="B43" s="27">
        <f ca="1">SUMIF('DESPACHO_PSxBH-'!$D$4:$D$2458,PRORRATA_Gral!A43,'DESPACHO_PSxBH-'!$G$4:$G$458)</f>
        <v>0</v>
      </c>
      <c r="C43" s="27">
        <f>SUMIF('DESPACHO_PSxBH-'!$D$4:$D$458,PRORRATA_Gral!A43,'DESPACHO_PSxBH-'!$H$4:$H$458)</f>
        <v>0</v>
      </c>
      <c r="D43" s="27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106">
        <f>VLOOKUP(A43,ENERGÍA_ANUAL!$A$3:$L$67,12,0)</f>
        <v>0</v>
      </c>
      <c r="H43" s="104"/>
    </row>
    <row r="44" spans="1:8" x14ac:dyDescent="0.25">
      <c r="A44" s="1" t="s">
        <v>212</v>
      </c>
      <c r="B44" s="27">
        <f ca="1">SUMIF('DESPACHO_PSxBH-'!$D$4:$D$2458,PRORRATA_Gral!A44,'DESPACHO_PSxBH-'!$G$4:$G$458)</f>
        <v>2773524.012579951</v>
      </c>
      <c r="C44" s="27">
        <f>SUMIF('DESPACHO_PSxBH-'!$D$4:$D$458,PRORRATA_Gral!A44,'DESPACHO_PSxBH-'!$H$4:$H$458)</f>
        <v>4471793.3107501138</v>
      </c>
      <c r="D44" s="27">
        <f>SUMIF('DESPACHO_PSxBH-'!$D$4:$D$458,PRORRATA_Gral!A44,'DESPACHO_PSxBH-'!$I$4:$I$458)</f>
        <v>2300734.6755778077</v>
      </c>
      <c r="E44" s="2">
        <f>SUMIF('DESPACHO_PSxBH-'!$D$4:$D$458,PRORRATA_Gral!A44,'DESPACHO_PSxBH-'!$J$4:$J$458)</f>
        <v>9546051</v>
      </c>
      <c r="F44" s="3">
        <f t="shared" si="1"/>
        <v>1.2220667420363492E-2</v>
      </c>
      <c r="G44" s="106">
        <f>VLOOKUP(A44,ENERGÍA_ANUAL!$A$3:$L$67,12,0)</f>
        <v>1.2214583181801988E-2</v>
      </c>
      <c r="H44" s="104"/>
    </row>
    <row r="45" spans="1:8" x14ac:dyDescent="0.25">
      <c r="A45" s="1" t="s">
        <v>214</v>
      </c>
      <c r="B45" s="27">
        <f ca="1">SUMIF('DESPACHO_PSxBH-'!$D$4:$D$2458,PRORRATA_Gral!A45,'DESPACHO_PSxBH-'!$G$4:$G$458)</f>
        <v>0</v>
      </c>
      <c r="C45" s="27">
        <f>SUMIF('DESPACHO_PSxBH-'!$D$4:$D$458,PRORRATA_Gral!A45,'DESPACHO_PSxBH-'!$H$4:$H$458)</f>
        <v>0</v>
      </c>
      <c r="D45" s="27">
        <f>SUMIF('DESPACHO_PSxBH-'!$D$4:$D$458,PRORRATA_Gral!A45,'DESPACHO_PSxBH-'!$I$4:$I$458)</f>
        <v>0</v>
      </c>
      <c r="E45" s="2">
        <f>SUMIF('DESPACHO_PSxBH-'!$D$4:$D$458,PRORRATA_Gral!A45,'DESPACHO_PSxBH-'!$J$4:$J$458)</f>
        <v>0</v>
      </c>
      <c r="F45" s="3">
        <f t="shared" si="1"/>
        <v>0</v>
      </c>
      <c r="G45" s="106">
        <f>VLOOKUP(A45,ENERGÍA_ANUAL!$A$3:$L$67,12,0)</f>
        <v>0</v>
      </c>
      <c r="H45" s="104"/>
    </row>
    <row r="46" spans="1:8" x14ac:dyDescent="0.25">
      <c r="A46" s="1" t="s">
        <v>216</v>
      </c>
      <c r="B46" s="27">
        <f ca="1">SUMIF('DESPACHO_PSxBH-'!$D$4:$D$2458,PRORRATA_Gral!A46,'DESPACHO_PSxBH-'!$G$4:$G$458)</f>
        <v>765108.96132032911</v>
      </c>
      <c r="C46" s="27">
        <f>SUMIF('DESPACHO_PSxBH-'!$D$4:$D$458,PRORRATA_Gral!A46,'DESPACHO_PSxBH-'!$H$4:$H$458)</f>
        <v>1233596.3632218917</v>
      </c>
      <c r="D46" s="27">
        <f>SUMIF('DESPACHO_PSxBH-'!$D$4:$D$458,PRORRATA_Gral!A46,'DESPACHO_PSxBH-'!$I$4:$I$458)</f>
        <v>634684.50603661663</v>
      </c>
      <c r="E46" s="2">
        <f>SUMIF('DESPACHO_PSxBH-'!$D$4:$D$458,PRORRATA_Gral!A46,'DESPACHO_PSxBH-'!$J$4:$J$458)</f>
        <v>2633390</v>
      </c>
      <c r="F46" s="3">
        <f t="shared" si="1"/>
        <v>3.3712142725940827E-3</v>
      </c>
      <c r="G46" s="106">
        <f>VLOOKUP(A46,ENERGÍA_ANUAL!$A$3:$L$67,12,0)</f>
        <v>3.3695352947371985E-3</v>
      </c>
      <c r="H46" s="104"/>
    </row>
    <row r="47" spans="1:8" x14ac:dyDescent="0.25">
      <c r="A47" s="1" t="s">
        <v>218</v>
      </c>
      <c r="B47" s="27">
        <f ca="1">SUMIF('DESPACHO_PSxBH-'!$D$4:$D$2458,PRORRATA_Gral!A47,'DESPACHO_PSxBH-'!$G$4:$G$458)</f>
        <v>2295332.2543526636</v>
      </c>
      <c r="C47" s="27">
        <f>SUMIF('DESPACHO_PSxBH-'!$D$4:$D$458,PRORRATA_Gral!A47,'DESPACHO_PSxBH-'!$H$4:$H$458)</f>
        <v>3700797.7484266832</v>
      </c>
      <c r="D47" s="27">
        <f>SUMIF('DESPACHO_PSxBH-'!$D$4:$D$458,PRORRATA_Gral!A47,'DESPACHO_PSxBH-'!$I$4:$I$458)</f>
        <v>1904057.9730366126</v>
      </c>
      <c r="E47" s="2">
        <f>SUMIF('DESPACHO_PSxBH-'!$D$4:$D$458,PRORRATA_Gral!A47,'DESPACHO_PSxBH-'!$J$4:$J$458)</f>
        <v>7900187</v>
      </c>
      <c r="F47" s="3">
        <f t="shared" si="1"/>
        <v>1.0113664580849106E-2</v>
      </c>
      <c r="G47" s="106">
        <f>VLOOKUP(A47,ENERGÍA_ANUAL!$A$3:$L$67,12,0)</f>
        <v>1.0108629535384453E-2</v>
      </c>
      <c r="H47" s="104"/>
    </row>
    <row r="48" spans="1:8" x14ac:dyDescent="0.25">
      <c r="A48" s="1" t="s">
        <v>220</v>
      </c>
      <c r="B48" s="27">
        <f ca="1">SUMIF('DESPACHO_PSxBH-'!$D$4:$D$2458,PRORRATA_Gral!A48,'DESPACHO_PSxBH-'!$G$4:$G$458)</f>
        <v>0</v>
      </c>
      <c r="C48" s="27">
        <f>SUMIF('DESPACHO_PSxBH-'!$D$4:$D$458,PRORRATA_Gral!A48,'DESPACHO_PSxBH-'!$H$4:$H$458)</f>
        <v>0</v>
      </c>
      <c r="D48" s="27">
        <f>SUMIF('DESPACHO_PSxBH-'!$D$4:$D$458,PRORRATA_Gral!A48,'DESPACHO_PSxBH-'!$I$4:$I$458)</f>
        <v>158765.79178724426</v>
      </c>
      <c r="E48" s="2">
        <f>SUMIF('DESPACHO_PSxBH-'!$D$4:$D$458,PRORRATA_Gral!A48,'DESPACHO_PSxBH-'!$J$4:$J$458)</f>
        <v>158766</v>
      </c>
      <c r="F48" s="3">
        <f t="shared" si="1"/>
        <v>2.0324912193130229E-4</v>
      </c>
      <c r="G48" s="106">
        <f>VLOOKUP(A48,ENERGÍA_ANUAL!$A$3:$L$67,12,0)</f>
        <v>1.992262458489005E-4</v>
      </c>
      <c r="H48" s="104"/>
    </row>
    <row r="49" spans="1:8" x14ac:dyDescent="0.25">
      <c r="A49" s="1" t="s">
        <v>222</v>
      </c>
      <c r="B49" s="27">
        <f ca="1">SUMIF('DESPACHO_PSxBH-'!$D$4:$D$2458,PRORRATA_Gral!A49,'DESPACHO_PSxBH-'!$G$4:$G$458)</f>
        <v>3729898.1308490899</v>
      </c>
      <c r="C49" s="27">
        <f>SUMIF('DESPACHO_PSxBH-'!$D$4:$D$458,PRORRATA_Gral!A49,'DESPACHO_PSxBH-'!$H$4:$H$458)</f>
        <v>6013769.2825652128</v>
      </c>
      <c r="D49" s="27">
        <f>SUMIF('DESPACHO_PSxBH-'!$D$4:$D$458,PRORRATA_Gral!A49,'DESPACHO_PSxBH-'!$I$4:$I$458)</f>
        <v>3094080.2845383612</v>
      </c>
      <c r="E49" s="2">
        <f>SUMIF('DESPACHO_PSxBH-'!$D$4:$D$458,PRORRATA_Gral!A49,'DESPACHO_PSxBH-'!$J$4:$J$458)</f>
        <v>12837747</v>
      </c>
      <c r="F49" s="3">
        <f t="shared" si="1"/>
        <v>1.6434632133619353E-2</v>
      </c>
      <c r="G49" s="106">
        <f>VLOOKUP(A49,ENERGÍA_ANUAL!$A$3:$L$67,12,0)</f>
        <v>1.6426449085084557E-2</v>
      </c>
      <c r="H49" s="104"/>
    </row>
    <row r="50" spans="1:8" x14ac:dyDescent="0.25">
      <c r="A50" s="1" t="s">
        <v>224</v>
      </c>
      <c r="B50" s="27">
        <f ca="1">SUMIF('DESPACHO_PSxBH-'!$D$4:$D$2458,PRORRATA_Gral!A50,'DESPACHO_PSxBH-'!$G$4:$G$458)</f>
        <v>956397.41771342733</v>
      </c>
      <c r="C50" s="27">
        <f>SUMIF('DESPACHO_PSxBH-'!$D$4:$D$458,PRORRATA_Gral!A50,'DESPACHO_PSxBH-'!$H$4:$H$458)</f>
        <v>0</v>
      </c>
      <c r="D50" s="27">
        <f>SUMIF('DESPACHO_PSxBH-'!$D$4:$D$458,PRORRATA_Gral!A50,'DESPACHO_PSxBH-'!$I$4:$I$458)</f>
        <v>0</v>
      </c>
      <c r="E50" s="2">
        <f>SUMIF('DESPACHO_PSxBH-'!$D$4:$D$458,PRORRATA_Gral!A50,'DESPACHO_PSxBH-'!$J$4:$J$458)</f>
        <v>956398</v>
      </c>
      <c r="F50" s="3">
        <f t="shared" si="1"/>
        <v>1.2243619774816627E-3</v>
      </c>
      <c r="G50" s="106">
        <f>VLOOKUP(A50,ENERGÍA_ANUAL!$A$3:$L$67,12,0)</f>
        <v>1.3018788099700218E-3</v>
      </c>
      <c r="H50" s="104"/>
    </row>
    <row r="51" spans="1:8" x14ac:dyDescent="0.25">
      <c r="A51" s="1" t="s">
        <v>226</v>
      </c>
      <c r="B51" s="27">
        <f ca="1">SUMIF('DESPACHO_PSxBH-'!$D$4:$D$2458,PRORRATA_Gral!A51,'DESPACHO_PSxBH-'!$G$4:$G$458)</f>
        <v>0</v>
      </c>
      <c r="C51" s="27">
        <f>SUMIF('DESPACHO_PSxBH-'!$D$4:$D$458,PRORRATA_Gral!A51,'DESPACHO_PSxBH-'!$H$4:$H$458)</f>
        <v>0</v>
      </c>
      <c r="D51" s="27">
        <f>SUMIF('DESPACHO_PSxBH-'!$D$4:$D$458,PRORRATA_Gral!A51,'DESPACHO_PSxBH-'!$I$4:$I$458)</f>
        <v>952054.75826962886</v>
      </c>
      <c r="E51" s="2">
        <f>SUMIF('DESPACHO_PSxBH-'!$D$4:$D$458,PRORRATA_Gral!A51,'DESPACHO_PSxBH-'!$J$4:$J$458)</f>
        <v>952054</v>
      </c>
      <c r="F51" s="3">
        <f t="shared" si="1"/>
        <v>1.2188008738091534E-3</v>
      </c>
      <c r="G51" s="106">
        <f>VLOOKUP(A51,ENERGÍA_ANUAL!$A$3:$L$67,12,0)</f>
        <v>1.1946798689910206E-3</v>
      </c>
      <c r="H51" s="104"/>
    </row>
    <row r="52" spans="1:8" x14ac:dyDescent="0.25">
      <c r="A52" s="1" t="s">
        <v>228</v>
      </c>
      <c r="B52" s="27">
        <f ca="1">SUMIF('DESPACHO_PSxBH-'!$D$4:$D$2458,PRORRATA_Gral!A52,'DESPACHO_PSxBH-'!$G$4:$G$458)</f>
        <v>286901.85048583825</v>
      </c>
      <c r="C52" s="27">
        <f>SUMIF('DESPACHO_PSxBH-'!$D$4:$D$458,PRORRATA_Gral!A52,'DESPACHO_PSxBH-'!$H$4:$H$458)</f>
        <v>0</v>
      </c>
      <c r="D52" s="27">
        <f>SUMIF('DESPACHO_PSxBH-'!$D$4:$D$458,PRORRATA_Gral!A52,'DESPACHO_PSxBH-'!$I$4:$I$458)</f>
        <v>0</v>
      </c>
      <c r="E52" s="2">
        <f>SUMIF('DESPACHO_PSxBH-'!$D$4:$D$458,PRORRATA_Gral!A52,'DESPACHO_PSxBH-'!$J$4:$J$458)</f>
        <v>286902</v>
      </c>
      <c r="F52" s="3">
        <f t="shared" si="1"/>
        <v>3.6728631810547906E-4</v>
      </c>
      <c r="G52" s="106">
        <f>VLOOKUP(A52,ENERGÍA_ANUAL!$A$3:$L$67,12,0)</f>
        <v>3.9053999181814852E-4</v>
      </c>
      <c r="H52" s="104"/>
    </row>
    <row r="53" spans="1:8" x14ac:dyDescent="0.25">
      <c r="A53" s="1" t="s">
        <v>230</v>
      </c>
      <c r="B53" s="27">
        <f ca="1">SUMIF('DESPACHO_PSxBH-'!$D$4:$D$2458,PRORRATA_Gral!A53,'DESPACHO_PSxBH-'!$G$4:$G$458)</f>
        <v>0</v>
      </c>
      <c r="C53" s="27">
        <f>SUMIF('DESPACHO_PSxBH-'!$D$4:$D$458,PRORRATA_Gral!A53,'DESPACHO_PSxBH-'!$H$4:$H$458)</f>
        <v>0</v>
      </c>
      <c r="D53" s="27">
        <f>SUMIF('DESPACHO_PSxBH-'!$D$4:$D$458,PRORRATA_Gral!A53,'DESPACHO_PSxBH-'!$I$4:$I$458)</f>
        <v>396701.2625524379</v>
      </c>
      <c r="E53" s="2">
        <f>SUMIF('DESPACHO_PSxBH-'!$D$4:$D$458,PRORRATA_Gral!A53,'DESPACHO_PSxBH-'!$J$4:$J$458)</f>
        <v>396700</v>
      </c>
      <c r="F53" s="3">
        <f t="shared" si="1"/>
        <v>5.0784756604151777E-4</v>
      </c>
      <c r="G53" s="106">
        <f>VLOOKUP(A53,ENERGÍA_ANUAL!$A$3:$L$67,12,0)</f>
        <v>4.9779806072929489E-4</v>
      </c>
      <c r="H53" s="104"/>
    </row>
    <row r="54" spans="1:8" x14ac:dyDescent="0.25">
      <c r="A54" s="1" t="s">
        <v>232</v>
      </c>
      <c r="B54" s="27">
        <f ca="1">SUMIF('DESPACHO_PSxBH-'!$D$4:$D$2458,PRORRATA_Gral!A54,'DESPACHO_PSxBH-'!$G$4:$G$458)</f>
        <v>0</v>
      </c>
      <c r="C54" s="27">
        <f>SUMIF('DESPACHO_PSxBH-'!$D$4:$D$458,PRORRATA_Gral!A54,'DESPACHO_PSxBH-'!$H$4:$H$458)</f>
        <v>4317587.0548075968</v>
      </c>
      <c r="D54" s="27">
        <f>SUMIF('DESPACHO_PSxBH-'!$D$4:$D$458,PRORRATA_Gral!A54,'DESPACHO_PSxBH-'!$I$4:$I$458)</f>
        <v>0</v>
      </c>
      <c r="E54" s="2">
        <f>SUMIF('DESPACHO_PSxBH-'!$D$4:$D$458,PRORRATA_Gral!A54,'DESPACHO_PSxBH-'!$J$4:$J$458)</f>
        <v>4317587</v>
      </c>
      <c r="F54" s="3">
        <f t="shared" si="1"/>
        <v>5.527290267513231E-3</v>
      </c>
      <c r="G54" s="106">
        <f>VLOOKUP(A54,ENERGÍA_ANUAL!$A$3:$L$67,12,0)</f>
        <v>5.3606211073765168E-3</v>
      </c>
      <c r="H54" s="104"/>
    </row>
    <row r="55" spans="1:8" x14ac:dyDescent="0.25">
      <c r="A55" s="1" t="s">
        <v>234</v>
      </c>
      <c r="B55" s="27">
        <f ca="1">SUMIF('DESPACHO_PSxBH-'!$D$4:$D$2458,PRORRATA_Gral!A55,'DESPACHO_PSxBH-'!$G$4:$G$458)</f>
        <v>669473.02635112626</v>
      </c>
      <c r="C55" s="27">
        <f>SUMIF('DESPACHO_PSxBH-'!$D$4:$D$458,PRORRATA_Gral!A55,'DESPACHO_PSxBH-'!$H$4:$H$458)</f>
        <v>1079401.1471996594</v>
      </c>
      <c r="D55" s="27">
        <f>SUMIF('DESPACHO_PSxBH-'!$D$4:$D$458,PRORRATA_Gral!A55,'DESPACHO_PSxBH-'!$I$4:$I$458)</f>
        <v>555351.170245421</v>
      </c>
      <c r="E55" s="2">
        <f>SUMIF('DESPACHO_PSxBH-'!$D$4:$D$458,PRORRATA_Gral!A55,'DESPACHO_PSxBH-'!$J$4:$J$458)</f>
        <v>2304225</v>
      </c>
      <c r="F55" s="3">
        <f t="shared" si="1"/>
        <v>2.9498236900983524E-3</v>
      </c>
      <c r="G55" s="106">
        <f>VLOOKUP(A55,ENERGÍA_ANUAL!$A$3:$L$67,12,0)</f>
        <v>2.9483552084814779E-3</v>
      </c>
      <c r="H55" s="104"/>
    </row>
    <row r="56" spans="1:8" x14ac:dyDescent="0.25">
      <c r="A56" s="1" t="s">
        <v>236</v>
      </c>
      <c r="B56" s="27">
        <f ca="1">SUMIF('DESPACHO_PSxBH-'!$D$4:$D$2458,PRORRATA_Gral!A56,'DESPACHO_PSxBH-'!$G$4:$G$458)</f>
        <v>1338946.0527022525</v>
      </c>
      <c r="C56" s="27">
        <f>SUMIF('DESPACHO_PSxBH-'!$D$4:$D$458,PRORRATA_Gral!A56,'DESPACHO_PSxBH-'!$H$4:$H$458)</f>
        <v>2158802.2943993188</v>
      </c>
      <c r="D56" s="27">
        <f>SUMIF('DESPACHO_PSxBH-'!$D$4:$D$458,PRORRATA_Gral!A56,'DESPACHO_PSxBH-'!$I$4:$I$458)</f>
        <v>1110702.340490842</v>
      </c>
      <c r="E56" s="2">
        <f>SUMIF('DESPACHO_PSxBH-'!$D$4:$D$458,PRORRATA_Gral!A56,'DESPACHO_PSxBH-'!$J$4:$J$458)</f>
        <v>4608451</v>
      </c>
      <c r="F56" s="3">
        <f t="shared" si="1"/>
        <v>5.8996486603771076E-3</v>
      </c>
      <c r="G56" s="106">
        <f>VLOOKUP(A56,ENERGÍA_ANUAL!$A$3:$L$67,12,0)</f>
        <v>5.8967104169629558E-3</v>
      </c>
      <c r="H56" s="104"/>
    </row>
    <row r="57" spans="1:8" x14ac:dyDescent="0.25">
      <c r="A57" s="1" t="s">
        <v>238</v>
      </c>
      <c r="B57" s="27">
        <f ca="1">SUMIF('DESPACHO_PSxBH-'!$D$4:$D$2458,PRORRATA_Gral!A57,'DESPACHO_PSxBH-'!$G$4:$G$458)</f>
        <v>382550.27967127599</v>
      </c>
      <c r="C57" s="27">
        <f>SUMIF('DESPACHO_PSxBH-'!$D$4:$D$458,PRORRATA_Gral!A57,'DESPACHO_PSxBH-'!$H$4:$H$458)</f>
        <v>0</v>
      </c>
      <c r="D57" s="27">
        <f>SUMIF('DESPACHO_PSxBH-'!$D$4:$D$458,PRORRATA_Gral!A57,'DESPACHO_PSxBH-'!$I$4:$I$458)</f>
        <v>0</v>
      </c>
      <c r="E57" s="2">
        <f>SUMIF('DESPACHO_PSxBH-'!$D$4:$D$458,PRORRATA_Gral!A57,'DESPACHO_PSxBH-'!$J$4:$J$458)</f>
        <v>382551</v>
      </c>
      <c r="F57" s="3">
        <f t="shared" si="1"/>
        <v>4.8973429351335687E-4</v>
      </c>
      <c r="G57" s="106">
        <f>VLOOKUP(A57,ENERGÍA_ANUAL!$A$3:$L$67,12,0)</f>
        <v>5.2073969840157972E-4</v>
      </c>
      <c r="H57" s="104"/>
    </row>
    <row r="58" spans="1:8" x14ac:dyDescent="0.25">
      <c r="A58" s="1" t="s">
        <v>240</v>
      </c>
      <c r="B58" s="27">
        <f ca="1">SUMIF('DESPACHO_PSxBH-'!$D$4:$D$2458,PRORRATA_Gral!A58,'DESPACHO_PSxBH-'!$G$4:$G$458)</f>
        <v>0</v>
      </c>
      <c r="C58" s="27">
        <f>SUMIF('DESPACHO_PSxBH-'!$D$4:$D$458,PRORRATA_Gral!A58,'DESPACHO_PSxBH-'!$H$4:$H$458)</f>
        <v>0</v>
      </c>
      <c r="D58" s="27">
        <f>SUMIF('DESPACHO_PSxBH-'!$D$4:$D$458,PRORRATA_Gral!A58,'DESPACHO_PSxBH-'!$I$4:$I$458)</f>
        <v>158652.23316475333</v>
      </c>
      <c r="E58" s="2">
        <f>SUMIF('DESPACHO_PSxBH-'!$D$4:$D$458,PRORRATA_Gral!A58,'DESPACHO_PSxBH-'!$J$4:$J$458)</f>
        <v>158651</v>
      </c>
      <c r="F58" s="3">
        <f t="shared" si="1"/>
        <v>2.0310190118490759E-4</v>
      </c>
      <c r="G58" s="106">
        <f>VLOOKUP(A58,ENERGÍA_ANUAL!$A$3:$L$67,12,0)</f>
        <v>1.9908374753243091E-4</v>
      </c>
      <c r="H58" s="104"/>
    </row>
    <row r="59" spans="1:8" x14ac:dyDescent="0.25">
      <c r="A59" s="1" t="s">
        <v>242</v>
      </c>
      <c r="B59" s="27">
        <f ca="1">SUMIF('DESPACHO_PSxBH-'!$D$4:$D$2458,PRORRATA_Gral!A59,'DESPACHO_PSxBH-'!$G$4:$G$458)</f>
        <v>956397.41771342733</v>
      </c>
      <c r="C59" s="27">
        <f>SUMIF('DESPACHO_PSxBH-'!$D$4:$D$458,PRORRATA_Gral!A59,'DESPACHO_PSxBH-'!$H$4:$H$458)</f>
        <v>0</v>
      </c>
      <c r="D59" s="27">
        <f>SUMIF('DESPACHO_PSxBH-'!$D$4:$D$458,PRORRATA_Gral!A59,'DESPACHO_PSxBH-'!$I$4:$I$458)</f>
        <v>0</v>
      </c>
      <c r="E59" s="2">
        <f>SUMIF('DESPACHO_PSxBH-'!$D$4:$D$458,PRORRATA_Gral!A59,'DESPACHO_PSxBH-'!$J$4:$J$458)</f>
        <v>956398</v>
      </c>
      <c r="F59" s="3">
        <f t="shared" si="1"/>
        <v>1.2243619774816627E-3</v>
      </c>
      <c r="G59" s="106">
        <f>VLOOKUP(A59,ENERGÍA_ANUAL!$A$3:$L$67,12,0)</f>
        <v>1.3018788099700218E-3</v>
      </c>
      <c r="H59" s="104"/>
    </row>
    <row r="60" spans="1:8" x14ac:dyDescent="0.25">
      <c r="A60" s="1" t="s">
        <v>244</v>
      </c>
      <c r="B60" s="27">
        <f ca="1">SUMIF('DESPACHO_PSxBH-'!$D$4:$D$2458,PRORRATA_Gral!A60,'DESPACHO_PSxBH-'!$G$4:$G$458)</f>
        <v>0</v>
      </c>
      <c r="C60" s="27">
        <f>SUMIF('DESPACHO_PSxBH-'!$D$4:$D$458,PRORRATA_Gral!A60,'DESPACHO_PSxBH-'!$H$4:$H$458)</f>
        <v>0</v>
      </c>
      <c r="D60" s="27">
        <f>SUMIF('DESPACHO_PSxBH-'!$D$4:$D$458,PRORRATA_Gral!A60,'DESPACHO_PSxBH-'!$I$4:$I$458)</f>
        <v>317351.58608987631</v>
      </c>
      <c r="E60" s="2">
        <f>SUMIF('DESPACHO_PSxBH-'!$D$4:$D$458,PRORRATA_Gral!A60,'DESPACHO_PSxBH-'!$J$4:$J$458)</f>
        <v>317351</v>
      </c>
      <c r="F60" s="3">
        <f t="shared" si="1"/>
        <v>4.0626653120958334E-4</v>
      </c>
      <c r="G60" s="106">
        <f>VLOOKUP(A60,ENERGÍA_ANUAL!$A$3:$L$67,12,0)</f>
        <v>3.9822662299700691E-4</v>
      </c>
      <c r="H60" s="104"/>
    </row>
    <row r="61" spans="1:8" x14ac:dyDescent="0.25">
      <c r="A61" s="1" t="s">
        <v>246</v>
      </c>
      <c r="B61" s="27">
        <f ca="1">SUMIF('DESPACHO_PSxBH-'!$D$4:$D$2458,PRORRATA_Gral!A61,'DESPACHO_PSxBH-'!$G$4:$G$458)</f>
        <v>95604.992114962894</v>
      </c>
      <c r="C61" s="27">
        <f>SUMIF('DESPACHO_PSxBH-'!$D$4:$D$458,PRORRATA_Gral!A61,'DESPACHO_PSxBH-'!$H$4:$H$458)</f>
        <v>0</v>
      </c>
      <c r="D61" s="27">
        <f>SUMIF('DESPACHO_PSxBH-'!$D$4:$D$458,PRORRATA_Gral!A61,'DESPACHO_PSxBH-'!$I$4:$I$458)</f>
        <v>0</v>
      </c>
      <c r="E61" s="2">
        <f>SUMIF('DESPACHO_PSxBH-'!$D$4:$D$458,PRORRATA_Gral!A61,'DESPACHO_PSxBH-'!$J$4:$J$458)</f>
        <v>95606</v>
      </c>
      <c r="F61" s="3">
        <f t="shared" si="1"/>
        <v>1.2239292765053026E-4</v>
      </c>
      <c r="G61" s="106">
        <f>VLOOKUP(A61,ENERGÍA_ANUAL!$A$3:$L$67,12,0)</f>
        <v>1.3014057865128615E-4</v>
      </c>
      <c r="H61" s="104"/>
    </row>
    <row r="62" spans="1:8" x14ac:dyDescent="0.25">
      <c r="A62" s="1" t="s">
        <v>248</v>
      </c>
      <c r="B62" s="27">
        <f ca="1">SUMIF('DESPACHO_PSxBH-'!$D$4:$D$2458,PRORRATA_Gral!A62,'DESPACHO_PSxBH-'!$G$4:$G$458)</f>
        <v>0</v>
      </c>
      <c r="C62" s="27">
        <f>SUMIF('DESPACHO_PSxBH-'!$D$4:$D$458,PRORRATA_Gral!A62,'DESPACHO_PSxBH-'!$H$4:$H$458)</f>
        <v>0</v>
      </c>
      <c r="D62" s="27">
        <f>SUMIF('DESPACHO_PSxBH-'!$D$4:$D$458,PRORRATA_Gral!A62,'DESPACHO_PSxBH-'!$I$4:$I$458)</f>
        <v>79396.796222931225</v>
      </c>
      <c r="E62" s="2">
        <f>SUMIF('DESPACHO_PSxBH-'!$D$4:$D$458,PRORRATA_Gral!A62,'DESPACHO_PSxBH-'!$J$4:$J$458)</f>
        <v>79397</v>
      </c>
      <c r="F62" s="3">
        <f t="shared" si="1"/>
        <v>1.0164248349129919E-4</v>
      </c>
      <c r="G62" s="106">
        <f>VLOOKUP(A62,ENERGÍA_ANUAL!$A$3:$L$67,12,0)</f>
        <v>9.9630565664433066E-5</v>
      </c>
      <c r="H62" s="104"/>
    </row>
    <row r="63" spans="1:8" x14ac:dyDescent="0.25">
      <c r="A63" s="1" t="s">
        <v>250</v>
      </c>
      <c r="B63" s="27">
        <f ca="1">SUMIF('DESPACHO_PSxBH-'!$D$4:$D$2458,PRORRATA_Gral!A63,'DESPACHO_PSxBH-'!$G$4:$G$458)</f>
        <v>382559.85105184081</v>
      </c>
      <c r="C63" s="27">
        <f>SUMIF('DESPACHO_PSxBH-'!$D$4:$D$458,PRORRATA_Gral!A63,'DESPACHO_PSxBH-'!$H$4:$H$458)</f>
        <v>616806.84037195356</v>
      </c>
      <c r="D63" s="27">
        <f>SUMIF('DESPACHO_PSxBH-'!$D$4:$D$458,PRORRATA_Gral!A63,'DESPACHO_PSxBH-'!$I$4:$I$458)</f>
        <v>317346.70794507104</v>
      </c>
      <c r="E63" s="2">
        <f>SUMIF('DESPACHO_PSxBH-'!$D$4:$D$458,PRORRATA_Gral!A63,'DESPACHO_PSxBH-'!$J$4:$J$458)</f>
        <v>1316712</v>
      </c>
      <c r="F63" s="3">
        <f t="shared" si="1"/>
        <v>1.6856288993638995E-3</v>
      </c>
      <c r="G63" s="106">
        <f>VLOOKUP(A63,ENERGÍA_ANUAL!$A$3:$L$67,12,0)</f>
        <v>1.6847912985414571E-3</v>
      </c>
      <c r="H63" s="104"/>
    </row>
    <row r="64" spans="1:8" x14ac:dyDescent="0.25">
      <c r="A64" s="1" t="s">
        <v>252</v>
      </c>
      <c r="B64" s="27">
        <f ca="1">SUMIF('DESPACHO_PSxBH-'!$D$4:$D$2458,PRORRATA_Gral!A64,'DESPACHO_PSxBH-'!$G$4:$G$458)</f>
        <v>0</v>
      </c>
      <c r="C64" s="27">
        <f>SUMIF('DESPACHO_PSxBH-'!$D$4:$D$458,PRORRATA_Gral!A64,'DESPACHO_PSxBH-'!$H$4:$H$458)</f>
        <v>0</v>
      </c>
      <c r="D64" s="27">
        <f>SUMIF('DESPACHO_PSxBH-'!$D$4:$D$458,PRORRATA_Gral!A64,'DESPACHO_PSxBH-'!$I$4:$I$458)</f>
        <v>79396.796222931225</v>
      </c>
      <c r="E64" s="2">
        <f>SUMIF('DESPACHO_PSxBH-'!$D$4:$D$458,PRORRATA_Gral!A64,'DESPACHO_PSxBH-'!$J$4:$J$458)</f>
        <v>79397</v>
      </c>
      <c r="F64" s="3">
        <f t="shared" si="1"/>
        <v>1.0164248349129919E-4</v>
      </c>
      <c r="G64" s="106">
        <f>VLOOKUP(A64,ENERGÍA_ANUAL!$A$3:$L$67,12,0)</f>
        <v>9.9630565664433066E-5</v>
      </c>
      <c r="H64" s="104"/>
    </row>
    <row r="65" spans="1:8" x14ac:dyDescent="0.25">
      <c r="A65" s="1" t="s">
        <v>254</v>
      </c>
      <c r="B65" s="27">
        <f ca="1">SUMIF('DESPACHO_PSxBH-'!$D$4:$D$2458,PRORRATA_Gral!A65,'DESPACHO_PSxBH-'!$G$4:$G$458)</f>
        <v>0</v>
      </c>
      <c r="C65" s="27">
        <f>SUMIF('DESPACHO_PSxBH-'!$D$4:$D$458,PRORRATA_Gral!A65,'DESPACHO_PSxBH-'!$H$4:$H$458)</f>
        <v>0</v>
      </c>
      <c r="D65" s="27">
        <f>SUMIF('DESPACHO_PSxBH-'!$D$4:$D$458,PRORRATA_Gral!A65,'DESPACHO_PSxBH-'!$I$4:$I$458)</f>
        <v>79302.556702191825</v>
      </c>
      <c r="E65" s="2">
        <f>SUMIF('DESPACHO_PSxBH-'!$D$4:$D$458,PRORRATA_Gral!A65,'DESPACHO_PSxBH-'!$J$4:$J$458)</f>
        <v>79303</v>
      </c>
      <c r="F65" s="3">
        <f t="shared" si="1"/>
        <v>1.0152214653337657E-4</v>
      </c>
      <c r="G65" s="106">
        <f>VLOOKUP(A65,ENERGÍA_ANUAL!$A$3:$L$67,12,0)</f>
        <v>9.9512309800142942E-5</v>
      </c>
      <c r="H65" s="104"/>
    </row>
    <row r="66" spans="1:8" x14ac:dyDescent="0.25">
      <c r="A66" s="1" t="s">
        <v>256</v>
      </c>
      <c r="B66" s="27">
        <f ca="1">SUMIF('DESPACHO_PSxBH-'!$D$4:$D$2458,PRORRATA_Gral!A66,'DESPACHO_PSxBH-'!$G$4:$G$458)</f>
        <v>0</v>
      </c>
      <c r="C66" s="27">
        <f>SUMIF('DESPACHO_PSxBH-'!$D$4:$D$458,PRORRATA_Gral!A66,'DESPACHO_PSxBH-'!$H$4:$H$458)</f>
        <v>0</v>
      </c>
      <c r="D66" s="27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106">
        <f>VLOOKUP(A66,ENERGÍA_ANUAL!$A$3:$L$67,12,0)</f>
        <v>0</v>
      </c>
      <c r="H66" s="104"/>
    </row>
    <row r="67" spans="1:8" x14ac:dyDescent="0.25">
      <c r="B67" s="5">
        <f ca="1">SUM(B2:B66)</f>
        <v>225379202.3373636</v>
      </c>
      <c r="C67" s="5">
        <f>SUM(C2:C66)</f>
        <v>369600403.16898423</v>
      </c>
      <c r="D67" s="5">
        <f>SUM(D2:D66)</f>
        <v>186160302.03779131</v>
      </c>
      <c r="E67" s="5">
        <f>SUM(E2:E66)</f>
        <v>781139906</v>
      </c>
      <c r="F67" s="28">
        <f>SUM(F2:F66)</f>
        <v>0.99999999999999967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zoomScale="90" zoomScaleNormal="90" workbookViewId="0">
      <pane ySplit="2" topLeftCell="A159" activePane="bottomLeft" state="frozen"/>
      <selection pane="bottomLeft" activeCell="L177" sqref="L177"/>
    </sheetView>
  </sheetViews>
  <sheetFormatPr baseColWidth="10" defaultColWidth="11.42578125" defaultRowHeight="15" x14ac:dyDescent="0.25"/>
  <cols>
    <col min="1" max="1" width="34.28515625" style="47" customWidth="1"/>
    <col min="2" max="2" width="17.7109375" style="47" customWidth="1"/>
    <col min="3" max="3" width="18" style="47" bestFit="1" customWidth="1"/>
    <col min="4" max="4" width="43.42578125" style="47" customWidth="1"/>
    <col min="5" max="5" width="20.7109375" style="47" bestFit="1" customWidth="1"/>
    <col min="6" max="6" width="10.28515625" style="47" customWidth="1"/>
    <col min="7" max="7" width="17.140625" style="47" bestFit="1" customWidth="1"/>
    <col min="8" max="8" width="23.140625" style="47" bestFit="1" customWidth="1"/>
    <col min="9" max="9" width="17.85546875" style="47" bestFit="1" customWidth="1"/>
    <col min="10" max="10" width="17.5703125" style="81" bestFit="1" customWidth="1"/>
    <col min="11" max="11" width="15.85546875" style="47" bestFit="1" customWidth="1"/>
    <col min="12" max="12" width="13.42578125" style="47" bestFit="1" customWidth="1"/>
    <col min="13" max="13" width="11.42578125" style="47"/>
    <col min="14" max="14" width="12.7109375" style="47" bestFit="1" customWidth="1"/>
    <col min="15" max="16384" width="11.42578125" style="47"/>
  </cols>
  <sheetData>
    <row r="1" spans="1:17" ht="15.75" thickBot="1" x14ac:dyDescent="0.3">
      <c r="D1" s="48"/>
      <c r="E1" s="49"/>
      <c r="F1" s="49"/>
      <c r="G1" s="50"/>
      <c r="H1" s="110">
        <v>2021</v>
      </c>
      <c r="I1" s="110"/>
      <c r="J1" s="47"/>
    </row>
    <row r="2" spans="1:17" ht="34.5" customHeight="1" x14ac:dyDescent="0.25">
      <c r="A2" s="51" t="s">
        <v>118</v>
      </c>
      <c r="B2" s="52" t="s">
        <v>259</v>
      </c>
      <c r="C2" s="52" t="s">
        <v>260</v>
      </c>
      <c r="D2" s="53" t="s">
        <v>117</v>
      </c>
      <c r="E2" s="53" t="s">
        <v>261</v>
      </c>
      <c r="F2" s="53" t="s">
        <v>262</v>
      </c>
      <c r="G2" s="53" t="s">
        <v>263</v>
      </c>
      <c r="H2" s="53" t="s">
        <v>264</v>
      </c>
      <c r="I2" s="53" t="s">
        <v>265</v>
      </c>
      <c r="J2" s="53" t="s">
        <v>266</v>
      </c>
      <c r="K2" s="53" t="s">
        <v>267</v>
      </c>
      <c r="L2" s="53" t="s">
        <v>258</v>
      </c>
    </row>
    <row r="3" spans="1:17" x14ac:dyDescent="0.25">
      <c r="A3" s="79" t="s">
        <v>130</v>
      </c>
      <c r="B3" s="56" t="s">
        <v>268</v>
      </c>
      <c r="C3" s="56" t="str">
        <f t="shared" ref="C3:C65" si="0">CONCATENATE(B3,"_",F3)</f>
        <v>GRUPO_3_A</v>
      </c>
      <c r="D3" s="88" t="s">
        <v>269</v>
      </c>
      <c r="E3" s="88" t="s">
        <v>270</v>
      </c>
      <c r="F3" s="88" t="s">
        <v>121</v>
      </c>
      <c r="G3" s="89">
        <v>3.2431999999999999</v>
      </c>
      <c r="H3" s="90">
        <v>6.5328999999999997</v>
      </c>
      <c r="I3" s="90">
        <v>0.65329999999999999</v>
      </c>
      <c r="J3" s="91">
        <f t="shared" ref="J3:J66" si="1">H3+I3</f>
        <v>7.1861999999999995</v>
      </c>
      <c r="K3" s="91">
        <f t="shared" ref="K3:K66" si="2">G3*J3</f>
        <v>23.306283839999999</v>
      </c>
      <c r="L3" s="92">
        <f t="shared" ref="L3:L34" si="3">J3/SUM($J$3:$J$67)</f>
        <v>4.2490514598085978E-4</v>
      </c>
      <c r="M3" s="99"/>
      <c r="N3" s="54"/>
    </row>
    <row r="4" spans="1:17" x14ac:dyDescent="0.25">
      <c r="A4" s="79" t="s">
        <v>132</v>
      </c>
      <c r="B4" s="56" t="s">
        <v>268</v>
      </c>
      <c r="C4" s="56" t="str">
        <f t="shared" si="0"/>
        <v>GRUPO_3_C</v>
      </c>
      <c r="D4" s="80" t="s">
        <v>269</v>
      </c>
      <c r="E4" s="80" t="s">
        <v>270</v>
      </c>
      <c r="F4" s="80" t="s">
        <v>123</v>
      </c>
      <c r="G4" s="93">
        <v>4.2857000000000003</v>
      </c>
      <c r="H4" s="90">
        <v>4.9438000000000004</v>
      </c>
      <c r="I4" s="90">
        <v>0.49440000000000001</v>
      </c>
      <c r="J4" s="94">
        <f t="shared" si="1"/>
        <v>5.4382000000000001</v>
      </c>
      <c r="K4" s="91">
        <f t="shared" si="2"/>
        <v>23.306493740000001</v>
      </c>
      <c r="L4" s="92">
        <f t="shared" si="3"/>
        <v>3.2154952059128771E-4</v>
      </c>
      <c r="M4" s="99"/>
    </row>
    <row r="5" spans="1:17" x14ac:dyDescent="0.25">
      <c r="A5" s="79" t="s">
        <v>127</v>
      </c>
      <c r="B5" s="56" t="s">
        <v>268</v>
      </c>
      <c r="C5" s="56" t="str">
        <f t="shared" si="0"/>
        <v>GRUPO_3_ABC</v>
      </c>
      <c r="D5" s="80" t="s">
        <v>271</v>
      </c>
      <c r="E5" s="80" t="s">
        <v>272</v>
      </c>
      <c r="F5" s="80" t="s">
        <v>273</v>
      </c>
      <c r="G5" s="95">
        <v>1</v>
      </c>
      <c r="H5" s="90">
        <v>238.571</v>
      </c>
      <c r="I5" s="90">
        <v>23.856999999999999</v>
      </c>
      <c r="J5" s="94">
        <f t="shared" si="1"/>
        <v>262.428</v>
      </c>
      <c r="K5" s="91">
        <f t="shared" si="2"/>
        <v>262.428</v>
      </c>
      <c r="L5" s="92">
        <f t="shared" si="3"/>
        <v>1.5516824976964888E-2</v>
      </c>
      <c r="M5" s="99"/>
    </row>
    <row r="6" spans="1:17" x14ac:dyDescent="0.25">
      <c r="A6" s="79" t="s">
        <v>134</v>
      </c>
      <c r="B6" s="56" t="s">
        <v>268</v>
      </c>
      <c r="C6" s="56" t="str">
        <f t="shared" si="0"/>
        <v>GRUPO_3_ABC</v>
      </c>
      <c r="D6" s="80" t="s">
        <v>274</v>
      </c>
      <c r="E6" s="80" t="s">
        <v>275</v>
      </c>
      <c r="F6" s="80" t="s">
        <v>273</v>
      </c>
      <c r="G6" s="95">
        <v>1</v>
      </c>
      <c r="H6" s="90">
        <v>150.678</v>
      </c>
      <c r="I6" s="90">
        <v>15.068</v>
      </c>
      <c r="J6" s="94">
        <f t="shared" si="1"/>
        <v>165.74600000000001</v>
      </c>
      <c r="K6" s="91">
        <f t="shared" si="2"/>
        <v>165.74600000000001</v>
      </c>
      <c r="L6" s="92">
        <f t="shared" si="3"/>
        <v>9.8002182413157984E-3</v>
      </c>
      <c r="M6" s="99"/>
    </row>
    <row r="7" spans="1:17" x14ac:dyDescent="0.25">
      <c r="A7" s="55" t="s">
        <v>136</v>
      </c>
      <c r="B7" s="56" t="s">
        <v>268</v>
      </c>
      <c r="C7" s="56" t="str">
        <f t="shared" si="0"/>
        <v>GRUPO_3_A</v>
      </c>
      <c r="D7" s="80" t="s">
        <v>276</v>
      </c>
      <c r="E7" s="80" t="s">
        <v>270</v>
      </c>
      <c r="F7" s="80" t="s">
        <v>121</v>
      </c>
      <c r="G7" s="93">
        <v>3.2431999999999999</v>
      </c>
      <c r="H7" s="90">
        <v>69.683800000000005</v>
      </c>
      <c r="I7" s="90">
        <v>6.9683999999999999</v>
      </c>
      <c r="J7" s="94">
        <f t="shared" si="1"/>
        <v>76.652200000000008</v>
      </c>
      <c r="K7" s="91">
        <f t="shared" si="2"/>
        <v>248.59841504000002</v>
      </c>
      <c r="L7" s="92">
        <f t="shared" si="3"/>
        <v>4.5322860803698843E-3</v>
      </c>
      <c r="M7" s="99"/>
    </row>
    <row r="8" spans="1:17" x14ac:dyDescent="0.25">
      <c r="A8" s="55" t="s">
        <v>138</v>
      </c>
      <c r="B8" s="56" t="s">
        <v>268</v>
      </c>
      <c r="C8" s="56" t="str">
        <f t="shared" si="0"/>
        <v>GRUPO_3_B</v>
      </c>
      <c r="D8" s="80" t="s">
        <v>276</v>
      </c>
      <c r="E8" s="80" t="s">
        <v>270</v>
      </c>
      <c r="F8" s="80" t="s">
        <v>122</v>
      </c>
      <c r="G8" s="93">
        <v>2.1818</v>
      </c>
      <c r="H8" s="90">
        <v>103.584</v>
      </c>
      <c r="I8" s="90">
        <v>10.3584</v>
      </c>
      <c r="J8" s="94">
        <f t="shared" si="1"/>
        <v>113.94240000000001</v>
      </c>
      <c r="K8" s="91">
        <f t="shared" si="2"/>
        <v>248.59952832000002</v>
      </c>
      <c r="L8" s="92">
        <f t="shared" si="3"/>
        <v>6.7371784956457553E-3</v>
      </c>
      <c r="M8" s="99"/>
    </row>
    <row r="9" spans="1:17" x14ac:dyDescent="0.25">
      <c r="A9" s="55" t="s">
        <v>140</v>
      </c>
      <c r="B9" s="56" t="s">
        <v>268</v>
      </c>
      <c r="C9" s="56" t="str">
        <f t="shared" si="0"/>
        <v>GRUPO_3_C</v>
      </c>
      <c r="D9" s="80" t="s">
        <v>276</v>
      </c>
      <c r="E9" s="80" t="s">
        <v>270</v>
      </c>
      <c r="F9" s="80" t="s">
        <v>123</v>
      </c>
      <c r="G9" s="93">
        <v>4.2857000000000003</v>
      </c>
      <c r="H9" s="90">
        <v>52.733699999999999</v>
      </c>
      <c r="I9" s="90">
        <v>5.2733999999999996</v>
      </c>
      <c r="J9" s="94">
        <f t="shared" si="1"/>
        <v>58.007100000000001</v>
      </c>
      <c r="K9" s="91">
        <f t="shared" si="2"/>
        <v>248.60102847000002</v>
      </c>
      <c r="L9" s="92">
        <f t="shared" si="3"/>
        <v>3.4298398727319493E-3</v>
      </c>
      <c r="M9" s="99"/>
    </row>
    <row r="10" spans="1:17" x14ac:dyDescent="0.25">
      <c r="A10" s="55" t="s">
        <v>182</v>
      </c>
      <c r="B10" s="56" t="s">
        <v>277</v>
      </c>
      <c r="C10" s="56" t="str">
        <f t="shared" si="0"/>
        <v>GRUPO_1_ABC</v>
      </c>
      <c r="D10" s="80" t="s">
        <v>278</v>
      </c>
      <c r="E10" s="80" t="s">
        <v>279</v>
      </c>
      <c r="F10" s="80" t="s">
        <v>273</v>
      </c>
      <c r="G10" s="93">
        <v>1</v>
      </c>
      <c r="H10" s="96">
        <v>832</v>
      </c>
      <c r="I10" s="96">
        <v>0</v>
      </c>
      <c r="J10" s="94">
        <f t="shared" si="1"/>
        <v>832</v>
      </c>
      <c r="K10" s="91">
        <f t="shared" si="2"/>
        <v>832</v>
      </c>
      <c r="L10" s="92">
        <f t="shared" si="3"/>
        <v>4.9194439544693352E-2</v>
      </c>
      <c r="M10" s="99"/>
    </row>
    <row r="11" spans="1:17" x14ac:dyDescent="0.25">
      <c r="A11" s="55" t="s">
        <v>184</v>
      </c>
      <c r="B11" s="56" t="s">
        <v>277</v>
      </c>
      <c r="C11" s="56" t="str">
        <f t="shared" si="0"/>
        <v>GRUPO_1_ABC</v>
      </c>
      <c r="D11" s="80" t="s">
        <v>278</v>
      </c>
      <c r="E11" s="80" t="s">
        <v>280</v>
      </c>
      <c r="F11" s="80" t="s">
        <v>273</v>
      </c>
      <c r="G11" s="95">
        <v>1</v>
      </c>
      <c r="H11" s="96">
        <v>1596.24</v>
      </c>
      <c r="I11" s="96">
        <v>177.36</v>
      </c>
      <c r="J11" s="94">
        <f t="shared" si="1"/>
        <v>1773.6</v>
      </c>
      <c r="K11" s="91">
        <f t="shared" si="2"/>
        <v>1773.6</v>
      </c>
      <c r="L11" s="92">
        <f t="shared" si="3"/>
        <v>0.10486930045248573</v>
      </c>
      <c r="M11" s="99"/>
    </row>
    <row r="12" spans="1:17" x14ac:dyDescent="0.25">
      <c r="A12" s="55" t="s">
        <v>142</v>
      </c>
      <c r="B12" s="56" t="s">
        <v>268</v>
      </c>
      <c r="C12" s="56" t="str">
        <f t="shared" si="0"/>
        <v>GRUPO_3_B</v>
      </c>
      <c r="D12" s="80" t="s">
        <v>281</v>
      </c>
      <c r="E12" s="80" t="s">
        <v>270</v>
      </c>
      <c r="F12" s="80" t="s">
        <v>122</v>
      </c>
      <c r="G12" s="93">
        <v>2.1818</v>
      </c>
      <c r="H12" s="96">
        <v>32.369999999999997</v>
      </c>
      <c r="I12" s="96">
        <v>3.2370000000000001</v>
      </c>
      <c r="J12" s="94">
        <f t="shared" si="1"/>
        <v>35.606999999999999</v>
      </c>
      <c r="K12" s="91">
        <f t="shared" si="2"/>
        <v>77.687352599999997</v>
      </c>
      <c r="L12" s="92">
        <f t="shared" si="3"/>
        <v>2.1053682798892982E-3</v>
      </c>
      <c r="M12" s="99"/>
      <c r="N12"/>
      <c r="O12"/>
      <c r="P12"/>
      <c r="Q12"/>
    </row>
    <row r="13" spans="1:17" x14ac:dyDescent="0.25">
      <c r="A13" s="55" t="s">
        <v>162</v>
      </c>
      <c r="B13" s="56" t="s">
        <v>268</v>
      </c>
      <c r="C13" s="56" t="str">
        <f t="shared" si="0"/>
        <v>GRUPO_3_ABC</v>
      </c>
      <c r="D13" s="80" t="s">
        <v>282</v>
      </c>
      <c r="E13" s="80" t="s">
        <v>272</v>
      </c>
      <c r="F13" s="80" t="s">
        <v>273</v>
      </c>
      <c r="G13" s="95">
        <v>1</v>
      </c>
      <c r="H13" s="96">
        <v>1004.52</v>
      </c>
      <c r="I13" s="96">
        <v>100.452</v>
      </c>
      <c r="J13" s="94">
        <f t="shared" si="1"/>
        <v>1104.972</v>
      </c>
      <c r="K13" s="91">
        <f t="shared" si="2"/>
        <v>1104.972</v>
      </c>
      <c r="L13" s="92">
        <f t="shared" si="3"/>
        <v>6.533470943819579E-2</v>
      </c>
      <c r="M13" s="99"/>
    </row>
    <row r="14" spans="1:17" x14ac:dyDescent="0.25">
      <c r="A14" s="55" t="s">
        <v>158</v>
      </c>
      <c r="B14" s="56" t="s">
        <v>268</v>
      </c>
      <c r="C14" s="56" t="str">
        <f t="shared" si="0"/>
        <v>GRUPO_3_B</v>
      </c>
      <c r="D14" s="80" t="s">
        <v>158</v>
      </c>
      <c r="E14" s="80" t="s">
        <v>283</v>
      </c>
      <c r="F14" s="80" t="s">
        <v>122</v>
      </c>
      <c r="G14" s="95">
        <v>2</v>
      </c>
      <c r="H14" s="96">
        <v>47.715000000000003</v>
      </c>
      <c r="I14" s="96">
        <v>4.7709999999999999</v>
      </c>
      <c r="J14" s="94">
        <f t="shared" si="1"/>
        <v>52.486000000000004</v>
      </c>
      <c r="K14" s="91">
        <f t="shared" si="2"/>
        <v>104.97200000000001</v>
      </c>
      <c r="L14" s="92">
        <f t="shared" si="3"/>
        <v>3.1033886465658359E-3</v>
      </c>
      <c r="M14" s="99"/>
    </row>
    <row r="15" spans="1:17" x14ac:dyDescent="0.25">
      <c r="A15" s="55" t="s">
        <v>160</v>
      </c>
      <c r="B15" s="56" t="s">
        <v>277</v>
      </c>
      <c r="C15" s="56" t="str">
        <f t="shared" si="0"/>
        <v>GRUPO_1_ABC</v>
      </c>
      <c r="D15" s="80" t="s">
        <v>284</v>
      </c>
      <c r="E15" s="80" t="s">
        <v>285</v>
      </c>
      <c r="F15" s="80" t="s">
        <v>273</v>
      </c>
      <c r="G15" s="95">
        <v>1</v>
      </c>
      <c r="H15" s="96">
        <v>2217</v>
      </c>
      <c r="I15" s="96">
        <v>246.33500000000001</v>
      </c>
      <c r="J15" s="94">
        <f t="shared" si="1"/>
        <v>2463.335</v>
      </c>
      <c r="K15" s="91">
        <f t="shared" si="2"/>
        <v>2463.335</v>
      </c>
      <c r="L15" s="92">
        <f t="shared" si="3"/>
        <v>0.14565190473056153</v>
      </c>
      <c r="M15" s="99"/>
    </row>
    <row r="16" spans="1:17" x14ac:dyDescent="0.25">
      <c r="A16" s="79" t="s">
        <v>150</v>
      </c>
      <c r="B16" s="56" t="s">
        <v>268</v>
      </c>
      <c r="C16" s="56" t="str">
        <f t="shared" si="0"/>
        <v>GRUPO_3_A</v>
      </c>
      <c r="D16" s="80" t="s">
        <v>286</v>
      </c>
      <c r="E16" s="80" t="s">
        <v>283</v>
      </c>
      <c r="F16" s="80" t="s">
        <v>121</v>
      </c>
      <c r="G16" s="95">
        <v>4</v>
      </c>
      <c r="H16" s="96">
        <v>2.5110000000000001</v>
      </c>
      <c r="I16" s="96">
        <v>0.251</v>
      </c>
      <c r="J16" s="94">
        <f t="shared" si="1"/>
        <v>2.762</v>
      </c>
      <c r="K16" s="91">
        <f t="shared" si="2"/>
        <v>11.048</v>
      </c>
      <c r="L16" s="92">
        <f t="shared" si="3"/>
        <v>1.6331134858466712E-4</v>
      </c>
      <c r="M16" s="99"/>
    </row>
    <row r="17" spans="1:17" x14ac:dyDescent="0.25">
      <c r="A17" s="79" t="s">
        <v>152</v>
      </c>
      <c r="B17" s="56" t="s">
        <v>268</v>
      </c>
      <c r="C17" s="56" t="str">
        <f t="shared" si="0"/>
        <v>GRUPO_3_B</v>
      </c>
      <c r="D17" s="80" t="s">
        <v>286</v>
      </c>
      <c r="E17" s="80" t="s">
        <v>283</v>
      </c>
      <c r="F17" s="80" t="s">
        <v>122</v>
      </c>
      <c r="G17" s="95">
        <v>2</v>
      </c>
      <c r="H17" s="96">
        <v>2.5110000000000001</v>
      </c>
      <c r="I17" s="96">
        <v>0.251</v>
      </c>
      <c r="J17" s="94">
        <f t="shared" si="1"/>
        <v>2.762</v>
      </c>
      <c r="K17" s="91">
        <f t="shared" si="2"/>
        <v>5.524</v>
      </c>
      <c r="L17" s="92">
        <f t="shared" si="3"/>
        <v>1.6331134858466712E-4</v>
      </c>
      <c r="M17" s="99"/>
    </row>
    <row r="18" spans="1:17" x14ac:dyDescent="0.25">
      <c r="A18" s="79" t="s">
        <v>154</v>
      </c>
      <c r="B18" s="56" t="s">
        <v>268</v>
      </c>
      <c r="C18" s="56" t="str">
        <f t="shared" si="0"/>
        <v>GRUPO_3_C</v>
      </c>
      <c r="D18" s="80" t="s">
        <v>286</v>
      </c>
      <c r="E18" s="80" t="s">
        <v>283</v>
      </c>
      <c r="F18" s="80" t="s">
        <v>123</v>
      </c>
      <c r="G18" s="95">
        <v>4</v>
      </c>
      <c r="H18" s="96">
        <v>1.256</v>
      </c>
      <c r="I18" s="96">
        <v>0.126</v>
      </c>
      <c r="J18" s="94">
        <f t="shared" si="1"/>
        <v>1.3820000000000001</v>
      </c>
      <c r="K18" s="91">
        <f t="shared" si="2"/>
        <v>5.5280000000000005</v>
      </c>
      <c r="L18" s="92">
        <f t="shared" si="3"/>
        <v>8.171480222447863E-5</v>
      </c>
      <c r="M18" s="99"/>
    </row>
    <row r="19" spans="1:17" x14ac:dyDescent="0.25">
      <c r="A19" s="79" t="s">
        <v>148</v>
      </c>
      <c r="B19" s="56" t="s">
        <v>268</v>
      </c>
      <c r="C19" s="56" t="str">
        <f t="shared" si="0"/>
        <v>GRUPO_3_ABC</v>
      </c>
      <c r="D19" s="80" t="s">
        <v>286</v>
      </c>
      <c r="E19" s="80" t="s">
        <v>283</v>
      </c>
      <c r="F19" s="80" t="s">
        <v>273</v>
      </c>
      <c r="G19" s="95">
        <v>1</v>
      </c>
      <c r="H19" s="96">
        <v>15.068</v>
      </c>
      <c r="I19" s="96">
        <v>1.5069999999999999</v>
      </c>
      <c r="J19" s="94">
        <f t="shared" si="1"/>
        <v>16.574999999999999</v>
      </c>
      <c r="K19" s="91">
        <f t="shared" si="2"/>
        <v>16.574999999999999</v>
      </c>
      <c r="L19" s="92">
        <f t="shared" si="3"/>
        <v>9.8004547530443787E-4</v>
      </c>
      <c r="M19" s="99"/>
    </row>
    <row r="20" spans="1:17" x14ac:dyDescent="0.25">
      <c r="A20" s="79" t="s">
        <v>176</v>
      </c>
      <c r="B20" s="56" t="s">
        <v>268</v>
      </c>
      <c r="C20" s="56" t="str">
        <f t="shared" si="0"/>
        <v>GRUPO_3_A</v>
      </c>
      <c r="D20" s="80" t="s">
        <v>287</v>
      </c>
      <c r="E20" s="80" t="s">
        <v>283</v>
      </c>
      <c r="F20" s="80" t="s">
        <v>121</v>
      </c>
      <c r="G20" s="95">
        <v>4</v>
      </c>
      <c r="H20" s="96">
        <v>10.045</v>
      </c>
      <c r="I20" s="96">
        <v>1.0049999999999999</v>
      </c>
      <c r="J20" s="94">
        <f t="shared" si="1"/>
        <v>11.05</v>
      </c>
      <c r="K20" s="91">
        <f t="shared" si="2"/>
        <v>44.2</v>
      </c>
      <c r="L20" s="92">
        <f t="shared" si="3"/>
        <v>6.5336365020295865E-4</v>
      </c>
      <c r="M20" s="99"/>
    </row>
    <row r="21" spans="1:17" x14ac:dyDescent="0.25">
      <c r="A21" s="79" t="s">
        <v>178</v>
      </c>
      <c r="B21" s="56" t="s">
        <v>268</v>
      </c>
      <c r="C21" s="56" t="str">
        <f t="shared" si="0"/>
        <v>GRUPO_3_B</v>
      </c>
      <c r="D21" s="80" t="s">
        <v>287</v>
      </c>
      <c r="E21" s="80" t="s">
        <v>283</v>
      </c>
      <c r="F21" s="80" t="s">
        <v>122</v>
      </c>
      <c r="G21" s="95">
        <v>2</v>
      </c>
      <c r="H21" s="96">
        <v>2.5110000000000001</v>
      </c>
      <c r="I21" s="96">
        <v>0.251</v>
      </c>
      <c r="J21" s="94">
        <f t="shared" si="1"/>
        <v>2.762</v>
      </c>
      <c r="K21" s="91">
        <f t="shared" si="2"/>
        <v>5.524</v>
      </c>
      <c r="L21" s="92">
        <f t="shared" si="3"/>
        <v>1.6331134858466712E-4</v>
      </c>
      <c r="M21" s="99"/>
    </row>
    <row r="22" spans="1:17" x14ac:dyDescent="0.25">
      <c r="A22" s="79" t="s">
        <v>180</v>
      </c>
      <c r="B22" s="56" t="s">
        <v>268</v>
      </c>
      <c r="C22" s="56" t="str">
        <f t="shared" si="0"/>
        <v>GRUPO_3_C</v>
      </c>
      <c r="D22" s="80" t="s">
        <v>287</v>
      </c>
      <c r="E22" s="80" t="s">
        <v>283</v>
      </c>
      <c r="F22" s="80" t="s">
        <v>123</v>
      </c>
      <c r="G22" s="95">
        <v>4</v>
      </c>
      <c r="H22" s="96">
        <v>2.5110000000000001</v>
      </c>
      <c r="I22" s="96">
        <v>0.251</v>
      </c>
      <c r="J22" s="94">
        <f t="shared" si="1"/>
        <v>2.762</v>
      </c>
      <c r="K22" s="91">
        <f t="shared" si="2"/>
        <v>11.048</v>
      </c>
      <c r="L22" s="92">
        <f t="shared" si="3"/>
        <v>1.6331134858466712E-4</v>
      </c>
      <c r="M22" s="99"/>
    </row>
    <row r="23" spans="1:17" x14ac:dyDescent="0.25">
      <c r="A23" s="79" t="s">
        <v>164</v>
      </c>
      <c r="B23" s="56" t="s">
        <v>277</v>
      </c>
      <c r="C23" s="56" t="str">
        <f t="shared" si="0"/>
        <v>GRUPO_1_ABC</v>
      </c>
      <c r="D23" s="80" t="s">
        <v>288</v>
      </c>
      <c r="E23" s="80" t="s">
        <v>279</v>
      </c>
      <c r="F23" s="80" t="s">
        <v>273</v>
      </c>
      <c r="G23" s="95">
        <v>1</v>
      </c>
      <c r="H23" s="96">
        <v>1248</v>
      </c>
      <c r="I23" s="96">
        <v>0</v>
      </c>
      <c r="J23" s="94">
        <f t="shared" si="1"/>
        <v>1248</v>
      </c>
      <c r="K23" s="91">
        <f t="shared" si="2"/>
        <v>1248</v>
      </c>
      <c r="L23" s="92">
        <f t="shared" si="3"/>
        <v>7.3791659317040029E-2</v>
      </c>
      <c r="M23" s="99"/>
    </row>
    <row r="24" spans="1:17" x14ac:dyDescent="0.25">
      <c r="A24" s="79" t="s">
        <v>166</v>
      </c>
      <c r="B24" s="56" t="s">
        <v>277</v>
      </c>
      <c r="C24" s="56" t="str">
        <f t="shared" si="0"/>
        <v>GRUPO_1_ABC</v>
      </c>
      <c r="D24" s="80" t="s">
        <v>288</v>
      </c>
      <c r="E24" s="80" t="s">
        <v>285</v>
      </c>
      <c r="F24" s="80" t="s">
        <v>273</v>
      </c>
      <c r="G24" s="95">
        <v>1</v>
      </c>
      <c r="H24" s="96">
        <v>2837.759</v>
      </c>
      <c r="I24" s="96">
        <v>315.30700000000002</v>
      </c>
      <c r="J24" s="94">
        <f t="shared" si="1"/>
        <v>3153.0659999999998</v>
      </c>
      <c r="K24" s="91">
        <f t="shared" si="2"/>
        <v>3153.0659999999998</v>
      </c>
      <c r="L24" s="92">
        <f t="shared" si="3"/>
        <v>0.18643427249690875</v>
      </c>
      <c r="M24" s="99"/>
    </row>
    <row r="25" spans="1:17" x14ac:dyDescent="0.25">
      <c r="A25" s="79" t="s">
        <v>168</v>
      </c>
      <c r="B25" s="56" t="s">
        <v>289</v>
      </c>
      <c r="C25" s="56" t="str">
        <f t="shared" si="0"/>
        <v>GRUPO_2_ABC</v>
      </c>
      <c r="D25" s="80" t="s">
        <v>288</v>
      </c>
      <c r="E25" s="80" t="s">
        <v>290</v>
      </c>
      <c r="F25" s="80" t="s">
        <v>273</v>
      </c>
      <c r="G25" s="95">
        <v>1</v>
      </c>
      <c r="H25" s="96">
        <v>1350</v>
      </c>
      <c r="I25" s="96">
        <v>135</v>
      </c>
      <c r="J25" s="94">
        <f t="shared" si="1"/>
        <v>1485</v>
      </c>
      <c r="K25" s="91">
        <f t="shared" si="2"/>
        <v>1485</v>
      </c>
      <c r="L25" s="92">
        <f t="shared" si="3"/>
        <v>8.780497923542023E-2</v>
      </c>
      <c r="M25" s="99"/>
    </row>
    <row r="26" spans="1:17" x14ac:dyDescent="0.25">
      <c r="A26" s="79" t="s">
        <v>170</v>
      </c>
      <c r="B26" s="56" t="s">
        <v>289</v>
      </c>
      <c r="C26" s="56" t="str">
        <f t="shared" si="0"/>
        <v>GRUPO_2_ABC</v>
      </c>
      <c r="D26" s="80" t="s">
        <v>288</v>
      </c>
      <c r="E26" s="80" t="s">
        <v>291</v>
      </c>
      <c r="F26" s="80" t="s">
        <v>273</v>
      </c>
      <c r="G26" s="95">
        <v>1</v>
      </c>
      <c r="H26" s="96">
        <v>668.57</v>
      </c>
      <c r="I26" s="96">
        <v>66.857000000000014</v>
      </c>
      <c r="J26" s="94">
        <f t="shared" si="1"/>
        <v>735.42700000000002</v>
      </c>
      <c r="K26" s="91">
        <f t="shared" si="2"/>
        <v>735.42700000000002</v>
      </c>
      <c r="L26" s="92">
        <f t="shared" si="3"/>
        <v>4.3484277753648076E-2</v>
      </c>
      <c r="M26" s="99"/>
    </row>
    <row r="27" spans="1:17" x14ac:dyDescent="0.25">
      <c r="A27" s="79" t="s">
        <v>172</v>
      </c>
      <c r="B27" s="56" t="s">
        <v>289</v>
      </c>
      <c r="C27" s="56" t="str">
        <f t="shared" si="0"/>
        <v>GRUPO_2_ABC</v>
      </c>
      <c r="D27" s="80" t="s">
        <v>288</v>
      </c>
      <c r="E27" s="80" t="s">
        <v>283</v>
      </c>
      <c r="F27" s="80" t="s">
        <v>273</v>
      </c>
      <c r="G27" s="95">
        <v>1</v>
      </c>
      <c r="H27" s="96">
        <v>136.94999999999999</v>
      </c>
      <c r="I27" s="96">
        <v>13.695</v>
      </c>
      <c r="J27" s="94">
        <f t="shared" si="1"/>
        <v>150.64499999999998</v>
      </c>
      <c r="K27" s="91">
        <f t="shared" si="2"/>
        <v>150.64499999999998</v>
      </c>
      <c r="L27" s="92">
        <f t="shared" si="3"/>
        <v>8.9073273379931834E-3</v>
      </c>
      <c r="M27" s="99"/>
    </row>
    <row r="28" spans="1:17" x14ac:dyDescent="0.25">
      <c r="A28" s="79" t="s">
        <v>156</v>
      </c>
      <c r="B28" s="56" t="s">
        <v>268</v>
      </c>
      <c r="C28" s="56" t="str">
        <f t="shared" si="0"/>
        <v>GRUPO_3_B</v>
      </c>
      <c r="D28" s="80" t="s">
        <v>292</v>
      </c>
      <c r="E28" s="80" t="s">
        <v>283</v>
      </c>
      <c r="F28" s="80" t="s">
        <v>122</v>
      </c>
      <c r="G28" s="95">
        <v>2</v>
      </c>
      <c r="H28" s="96">
        <v>10.045</v>
      </c>
      <c r="I28" s="96">
        <v>1.0049999999999999</v>
      </c>
      <c r="J28" s="94">
        <f t="shared" si="1"/>
        <v>11.05</v>
      </c>
      <c r="K28" s="91">
        <f t="shared" si="2"/>
        <v>22.1</v>
      </c>
      <c r="L28" s="92">
        <f t="shared" si="3"/>
        <v>6.5336365020295865E-4</v>
      </c>
      <c r="M28" s="99"/>
    </row>
    <row r="29" spans="1:17" x14ac:dyDescent="0.25">
      <c r="A29" s="79" t="s">
        <v>174</v>
      </c>
      <c r="B29" s="56" t="s">
        <v>268</v>
      </c>
      <c r="C29" s="56" t="str">
        <f t="shared" si="0"/>
        <v>GRUPO_3_ABC</v>
      </c>
      <c r="D29" s="80" t="s">
        <v>293</v>
      </c>
      <c r="E29" s="80" t="s">
        <v>275</v>
      </c>
      <c r="F29" s="80" t="s">
        <v>273</v>
      </c>
      <c r="G29" s="95">
        <v>1</v>
      </c>
      <c r="H29" s="96">
        <v>1265.6849999999999</v>
      </c>
      <c r="I29" s="96">
        <v>126.569</v>
      </c>
      <c r="J29" s="94">
        <f t="shared" si="1"/>
        <v>1392.2539999999999</v>
      </c>
      <c r="K29" s="91">
        <f t="shared" si="2"/>
        <v>1392.2539999999999</v>
      </c>
      <c r="L29" s="92">
        <f t="shared" si="3"/>
        <v>8.2321100040694095E-2</v>
      </c>
      <c r="M29" s="99"/>
    </row>
    <row r="30" spans="1:17" x14ac:dyDescent="0.25">
      <c r="A30" s="79" t="s">
        <v>144</v>
      </c>
      <c r="B30" s="56" t="s">
        <v>268</v>
      </c>
      <c r="C30" s="56" t="str">
        <f t="shared" si="0"/>
        <v>GRUPO_3_A</v>
      </c>
      <c r="D30" s="80" t="s">
        <v>294</v>
      </c>
      <c r="E30" s="80" t="s">
        <v>270</v>
      </c>
      <c r="F30" s="80" t="s">
        <v>121</v>
      </c>
      <c r="G30" s="93">
        <v>3.2431999999999999</v>
      </c>
      <c r="H30" s="96">
        <v>32.337899999999998</v>
      </c>
      <c r="I30" s="96">
        <v>3.5930999999999997</v>
      </c>
      <c r="J30" s="94">
        <f t="shared" si="1"/>
        <v>35.930999999999997</v>
      </c>
      <c r="K30" s="91">
        <f t="shared" si="2"/>
        <v>116.53141919999999</v>
      </c>
      <c r="L30" s="92">
        <f t="shared" si="3"/>
        <v>2.1245257299042988E-3</v>
      </c>
      <c r="M30" s="99"/>
      <c r="N30"/>
      <c r="O30"/>
      <c r="P30"/>
      <c r="Q30"/>
    </row>
    <row r="31" spans="1:17" x14ac:dyDescent="0.25">
      <c r="A31" s="79" t="s">
        <v>146</v>
      </c>
      <c r="B31" s="56" t="s">
        <v>268</v>
      </c>
      <c r="C31" s="56" t="str">
        <f t="shared" si="0"/>
        <v>GRUPO_3_C</v>
      </c>
      <c r="D31" s="80" t="s">
        <v>294</v>
      </c>
      <c r="E31" s="80" t="s">
        <v>270</v>
      </c>
      <c r="F31" s="80" t="s">
        <v>123</v>
      </c>
      <c r="G31" s="93">
        <v>4.2857000000000003</v>
      </c>
      <c r="H31" s="96">
        <v>24.471899999999998</v>
      </c>
      <c r="I31" s="96">
        <v>2.7191000000000001</v>
      </c>
      <c r="J31" s="94">
        <f t="shared" si="1"/>
        <v>27.190999999999999</v>
      </c>
      <c r="K31" s="91">
        <f t="shared" si="2"/>
        <v>116.53246870000001</v>
      </c>
      <c r="L31" s="92">
        <f t="shared" si="3"/>
        <v>1.6077476029564385E-3</v>
      </c>
      <c r="M31" s="99"/>
      <c r="N31"/>
      <c r="O31"/>
      <c r="P31"/>
      <c r="Q31"/>
    </row>
    <row r="32" spans="1:17" x14ac:dyDescent="0.25">
      <c r="A32" s="79" t="s">
        <v>186</v>
      </c>
      <c r="B32" s="56" t="s">
        <v>268</v>
      </c>
      <c r="C32" s="56" t="str">
        <f t="shared" si="0"/>
        <v>GRUPO_3_ABC</v>
      </c>
      <c r="D32" s="80" t="s">
        <v>295</v>
      </c>
      <c r="E32" s="80" t="s">
        <v>272</v>
      </c>
      <c r="F32" s="80" t="s">
        <v>273</v>
      </c>
      <c r="G32" s="95">
        <v>1</v>
      </c>
      <c r="H32" s="96">
        <v>12.555999999999999</v>
      </c>
      <c r="I32" s="96">
        <v>1.256</v>
      </c>
      <c r="J32" s="94">
        <f t="shared" si="1"/>
        <v>13.811999999999999</v>
      </c>
      <c r="K32" s="91">
        <f t="shared" si="2"/>
        <v>13.811999999999999</v>
      </c>
      <c r="L32" s="92">
        <f t="shared" si="3"/>
        <v>8.1667499878762561E-4</v>
      </c>
      <c r="M32" s="99"/>
    </row>
    <row r="33" spans="1:17" x14ac:dyDescent="0.25">
      <c r="A33" s="79" t="s">
        <v>188</v>
      </c>
      <c r="B33" s="56" t="s">
        <v>289</v>
      </c>
      <c r="C33" s="56" t="str">
        <f t="shared" si="0"/>
        <v>GRUPO_2_ABC</v>
      </c>
      <c r="D33" s="80" t="s">
        <v>296</v>
      </c>
      <c r="E33" s="80" t="s">
        <v>291</v>
      </c>
      <c r="F33" s="80" t="s">
        <v>273</v>
      </c>
      <c r="G33" s="95">
        <v>1</v>
      </c>
      <c r="H33" s="96">
        <v>76.41</v>
      </c>
      <c r="I33" s="96">
        <v>7.641</v>
      </c>
      <c r="J33" s="94">
        <f t="shared" si="1"/>
        <v>84.051000000000002</v>
      </c>
      <c r="K33" s="91">
        <f t="shared" si="2"/>
        <v>84.051000000000002</v>
      </c>
      <c r="L33" s="92">
        <f t="shared" si="3"/>
        <v>4.9697618247247846E-3</v>
      </c>
      <c r="M33" s="99"/>
    </row>
    <row r="34" spans="1:17" x14ac:dyDescent="0.25">
      <c r="A34" s="79" t="s">
        <v>190</v>
      </c>
      <c r="B34" s="56" t="s">
        <v>268</v>
      </c>
      <c r="C34" s="56" t="str">
        <f t="shared" si="0"/>
        <v>GRUPO_3_B</v>
      </c>
      <c r="D34" s="80" t="s">
        <v>297</v>
      </c>
      <c r="E34" s="80" t="s">
        <v>283</v>
      </c>
      <c r="F34" s="80" t="s">
        <v>122</v>
      </c>
      <c r="G34" s="95">
        <v>2</v>
      </c>
      <c r="H34" s="96">
        <v>95.412999999999997</v>
      </c>
      <c r="I34" s="96">
        <v>9.5410000000000004</v>
      </c>
      <c r="J34" s="94">
        <f t="shared" si="1"/>
        <v>104.95399999999999</v>
      </c>
      <c r="K34" s="91">
        <f t="shared" si="2"/>
        <v>209.90799999999999</v>
      </c>
      <c r="L34" s="92">
        <f t="shared" si="3"/>
        <v>6.2057129903530595E-3</v>
      </c>
      <c r="M34" s="99"/>
    </row>
    <row r="35" spans="1:17" x14ac:dyDescent="0.25">
      <c r="A35" s="79" t="s">
        <v>196</v>
      </c>
      <c r="B35" s="56" t="s">
        <v>268</v>
      </c>
      <c r="C35" s="56" t="str">
        <f t="shared" si="0"/>
        <v>GRUPO_3_A</v>
      </c>
      <c r="D35" s="80" t="s">
        <v>298</v>
      </c>
      <c r="E35" s="80" t="s">
        <v>283</v>
      </c>
      <c r="F35" s="80" t="s">
        <v>121</v>
      </c>
      <c r="G35" s="95">
        <v>4</v>
      </c>
      <c r="H35" s="96">
        <v>18.835000000000001</v>
      </c>
      <c r="I35" s="96">
        <v>1.883</v>
      </c>
      <c r="J35" s="94">
        <f t="shared" si="1"/>
        <v>20.718</v>
      </c>
      <c r="K35" s="91">
        <f t="shared" si="2"/>
        <v>82.872</v>
      </c>
      <c r="L35" s="92">
        <f t="shared" ref="L35:L67" si="4">J35/SUM($J$3:$J$67)</f>
        <v>1.2250124981814385E-3</v>
      </c>
      <c r="M35" s="99"/>
    </row>
    <row r="36" spans="1:17" x14ac:dyDescent="0.25">
      <c r="A36" s="79" t="s">
        <v>198</v>
      </c>
      <c r="B36" s="56" t="s">
        <v>268</v>
      </c>
      <c r="C36" s="56" t="str">
        <f t="shared" si="0"/>
        <v>GRUPO_3_C</v>
      </c>
      <c r="D36" s="80" t="s">
        <v>298</v>
      </c>
      <c r="E36" s="80" t="s">
        <v>283</v>
      </c>
      <c r="F36" s="80" t="s">
        <v>123</v>
      </c>
      <c r="G36" s="95">
        <v>4</v>
      </c>
      <c r="H36" s="96">
        <v>11.301</v>
      </c>
      <c r="I36" s="96">
        <v>1.1299999999999999</v>
      </c>
      <c r="J36" s="94">
        <f t="shared" si="1"/>
        <v>12.431000000000001</v>
      </c>
      <c r="K36" s="91">
        <f t="shared" si="2"/>
        <v>49.724000000000004</v>
      </c>
      <c r="L36" s="92">
        <f t="shared" si="4"/>
        <v>7.3501932449529213E-4</v>
      </c>
      <c r="M36" s="99"/>
    </row>
    <row r="37" spans="1:17" x14ac:dyDescent="0.25">
      <c r="A37" s="79" t="s">
        <v>194</v>
      </c>
      <c r="B37" s="56" t="s">
        <v>268</v>
      </c>
      <c r="C37" s="56" t="str">
        <f t="shared" si="0"/>
        <v>GRUPO_3_ABC</v>
      </c>
      <c r="D37" s="80" t="s">
        <v>298</v>
      </c>
      <c r="E37" s="80" t="s">
        <v>283</v>
      </c>
      <c r="F37" s="80" t="s">
        <v>273</v>
      </c>
      <c r="G37" s="95">
        <v>1</v>
      </c>
      <c r="H37" s="96">
        <v>75.338999999999999</v>
      </c>
      <c r="I37" s="96">
        <v>7.5339999999999998</v>
      </c>
      <c r="J37" s="94">
        <f t="shared" si="1"/>
        <v>82.873000000000005</v>
      </c>
      <c r="K37" s="91">
        <f t="shared" si="2"/>
        <v>82.873000000000005</v>
      </c>
      <c r="L37" s="92">
        <f t="shared" si="4"/>
        <v>4.9001091206578992E-3</v>
      </c>
      <c r="M37" s="99"/>
    </row>
    <row r="38" spans="1:17" x14ac:dyDescent="0.25">
      <c r="A38" s="79" t="s">
        <v>192</v>
      </c>
      <c r="B38" s="56" t="s">
        <v>268</v>
      </c>
      <c r="C38" s="56" t="str">
        <f t="shared" si="0"/>
        <v>GRUPO_3_B</v>
      </c>
      <c r="D38" s="80" t="s">
        <v>299</v>
      </c>
      <c r="E38" s="80" t="s">
        <v>283</v>
      </c>
      <c r="F38" s="80" t="s">
        <v>122</v>
      </c>
      <c r="G38" s="95">
        <v>2</v>
      </c>
      <c r="H38" s="96">
        <v>30.135999999999999</v>
      </c>
      <c r="I38" s="96">
        <v>3.0129999999999999</v>
      </c>
      <c r="J38" s="94">
        <f t="shared" si="1"/>
        <v>33.149000000000001</v>
      </c>
      <c r="K38" s="91">
        <f t="shared" si="2"/>
        <v>66.298000000000002</v>
      </c>
      <c r="L38" s="92">
        <f t="shared" si="4"/>
        <v>1.9600318226767307E-3</v>
      </c>
      <c r="M38" s="99"/>
    </row>
    <row r="39" spans="1:17" x14ac:dyDescent="0.25">
      <c r="A39" s="79" t="s">
        <v>200</v>
      </c>
      <c r="B39" s="56" t="s">
        <v>268</v>
      </c>
      <c r="C39" s="56" t="str">
        <f t="shared" si="0"/>
        <v>GRUPO_3_B</v>
      </c>
      <c r="D39" s="80" t="s">
        <v>300</v>
      </c>
      <c r="E39" s="80" t="s">
        <v>270</v>
      </c>
      <c r="F39" s="80" t="s">
        <v>122</v>
      </c>
      <c r="G39" s="93">
        <v>2.1818</v>
      </c>
      <c r="H39" s="96">
        <v>25.896000000000001</v>
      </c>
      <c r="I39" s="96">
        <v>2.5895999999999999</v>
      </c>
      <c r="J39" s="94">
        <f t="shared" si="1"/>
        <v>28.485600000000002</v>
      </c>
      <c r="K39" s="91">
        <f t="shared" si="2"/>
        <v>62.149882080000005</v>
      </c>
      <c r="L39" s="92">
        <f t="shared" si="4"/>
        <v>1.6842946239114388E-3</v>
      </c>
      <c r="M39" s="99"/>
      <c r="N39"/>
      <c r="O39"/>
      <c r="P39"/>
      <c r="Q39"/>
    </row>
    <row r="40" spans="1:17" x14ac:dyDescent="0.25">
      <c r="A40" s="79" t="s">
        <v>202</v>
      </c>
      <c r="B40" s="56" t="s">
        <v>268</v>
      </c>
      <c r="C40" s="56" t="str">
        <f t="shared" si="0"/>
        <v>GRUPO_3_B</v>
      </c>
      <c r="D40" s="80" t="s">
        <v>301</v>
      </c>
      <c r="E40" s="80" t="s">
        <v>283</v>
      </c>
      <c r="F40" s="80" t="s">
        <v>122</v>
      </c>
      <c r="G40" s="95">
        <v>2</v>
      </c>
      <c r="H40" s="96">
        <v>2.5110000000000001</v>
      </c>
      <c r="I40" s="96">
        <v>0.251</v>
      </c>
      <c r="J40" s="94">
        <f t="shared" si="1"/>
        <v>2.762</v>
      </c>
      <c r="K40" s="91">
        <f t="shared" si="2"/>
        <v>5.524</v>
      </c>
      <c r="L40" s="92">
        <f t="shared" si="4"/>
        <v>1.6331134858466712E-4</v>
      </c>
      <c r="M40" s="99"/>
      <c r="P40" s="98"/>
    </row>
    <row r="41" spans="1:17" x14ac:dyDescent="0.25">
      <c r="A41" s="79" t="s">
        <v>204</v>
      </c>
      <c r="B41" s="56" t="s">
        <v>268</v>
      </c>
      <c r="C41" s="56" t="str">
        <f t="shared" si="0"/>
        <v>GRUPO_3_B</v>
      </c>
      <c r="D41" s="80" t="s">
        <v>301</v>
      </c>
      <c r="E41" s="80" t="s">
        <v>283</v>
      </c>
      <c r="F41" s="80" t="s">
        <v>122</v>
      </c>
      <c r="G41" s="95">
        <v>2</v>
      </c>
      <c r="H41" s="96">
        <v>2.5110000000000001</v>
      </c>
      <c r="I41" s="96">
        <v>0.251</v>
      </c>
      <c r="J41" s="94">
        <f t="shared" si="1"/>
        <v>2.762</v>
      </c>
      <c r="K41" s="91">
        <f t="shared" si="2"/>
        <v>5.524</v>
      </c>
      <c r="L41" s="92">
        <f t="shared" si="4"/>
        <v>1.6331134858466712E-4</v>
      </c>
      <c r="M41" s="99"/>
      <c r="P41" s="98"/>
    </row>
    <row r="42" spans="1:17" x14ac:dyDescent="0.25">
      <c r="A42" s="79" t="s">
        <v>206</v>
      </c>
      <c r="B42" s="56" t="s">
        <v>302</v>
      </c>
      <c r="C42" s="56" t="str">
        <f t="shared" si="0"/>
        <v>GRUPO_4_ABC</v>
      </c>
      <c r="D42" s="80" t="s">
        <v>303</v>
      </c>
      <c r="E42" s="80" t="s">
        <v>304</v>
      </c>
      <c r="F42" s="80" t="s">
        <v>273</v>
      </c>
      <c r="G42" s="95">
        <v>1</v>
      </c>
      <c r="H42" s="96">
        <v>187.79900000000001</v>
      </c>
      <c r="I42" s="96">
        <v>18.779900000000001</v>
      </c>
      <c r="J42" s="94">
        <f t="shared" si="1"/>
        <v>206.5789</v>
      </c>
      <c r="K42" s="94">
        <f t="shared" si="2"/>
        <v>206.5789</v>
      </c>
      <c r="L42" s="92">
        <f t="shared" si="4"/>
        <v>1.2214583181801988E-2</v>
      </c>
      <c r="M42" s="99"/>
      <c r="P42" s="98"/>
    </row>
    <row r="43" spans="1:17" x14ac:dyDescent="0.25">
      <c r="A43" s="79" t="s">
        <v>208</v>
      </c>
      <c r="B43" s="56" t="s">
        <v>302</v>
      </c>
      <c r="C43" s="56" t="str">
        <f t="shared" si="0"/>
        <v>GRUPO_4_ABC</v>
      </c>
      <c r="D43" s="80" t="s">
        <v>305</v>
      </c>
      <c r="E43" s="80" t="s">
        <v>304</v>
      </c>
      <c r="F43" s="80" t="s">
        <v>273</v>
      </c>
      <c r="G43" s="95">
        <v>1</v>
      </c>
      <c r="H43" s="96">
        <f>135.992*0</f>
        <v>0</v>
      </c>
      <c r="I43" s="96">
        <f>13.5992*0</f>
        <v>0</v>
      </c>
      <c r="J43" s="94">
        <f t="shared" si="1"/>
        <v>0</v>
      </c>
      <c r="K43" s="94">
        <f t="shared" si="2"/>
        <v>0</v>
      </c>
      <c r="L43" s="92">
        <f t="shared" si="4"/>
        <v>0</v>
      </c>
      <c r="M43" s="99"/>
      <c r="P43" s="98"/>
    </row>
    <row r="44" spans="1:17" x14ac:dyDescent="0.25">
      <c r="A44" s="79" t="s">
        <v>210</v>
      </c>
      <c r="B44" s="56" t="s">
        <v>302</v>
      </c>
      <c r="C44" s="56" t="str">
        <f t="shared" si="0"/>
        <v>GRUPO_4_ABC</v>
      </c>
      <c r="D44" s="80" t="s">
        <v>306</v>
      </c>
      <c r="E44" s="80" t="s">
        <v>304</v>
      </c>
      <c r="F44" s="80" t="s">
        <v>273</v>
      </c>
      <c r="G44" s="95">
        <v>1</v>
      </c>
      <c r="H44" s="96">
        <f>110.089*0</f>
        <v>0</v>
      </c>
      <c r="I44" s="96">
        <f>11.0089*0</f>
        <v>0</v>
      </c>
      <c r="J44" s="94">
        <f t="shared" si="1"/>
        <v>0</v>
      </c>
      <c r="K44" s="94">
        <f t="shared" si="2"/>
        <v>0</v>
      </c>
      <c r="L44" s="92">
        <f t="shared" si="4"/>
        <v>0</v>
      </c>
      <c r="M44" s="99"/>
      <c r="P44" s="98"/>
    </row>
    <row r="45" spans="1:17" x14ac:dyDescent="0.25">
      <c r="A45" s="79" t="s">
        <v>212</v>
      </c>
      <c r="B45" s="56" t="s">
        <v>302</v>
      </c>
      <c r="C45" s="56" t="str">
        <f t="shared" si="0"/>
        <v>GRUPO_4_ABC</v>
      </c>
      <c r="D45" s="80" t="s">
        <v>307</v>
      </c>
      <c r="E45" s="80" t="s">
        <v>304</v>
      </c>
      <c r="F45" s="80" t="s">
        <v>273</v>
      </c>
      <c r="G45" s="95">
        <v>1</v>
      </c>
      <c r="H45" s="96">
        <v>187.79900000000001</v>
      </c>
      <c r="I45" s="96">
        <v>18.779900000000001</v>
      </c>
      <c r="J45" s="94">
        <f t="shared" si="1"/>
        <v>206.5789</v>
      </c>
      <c r="K45" s="94">
        <f t="shared" si="2"/>
        <v>206.5789</v>
      </c>
      <c r="L45" s="92">
        <f t="shared" si="4"/>
        <v>1.2214583181801988E-2</v>
      </c>
      <c r="M45" s="99"/>
      <c r="P45" s="98"/>
    </row>
    <row r="46" spans="1:17" x14ac:dyDescent="0.25">
      <c r="A46" s="79" t="s">
        <v>214</v>
      </c>
      <c r="B46" s="56" t="s">
        <v>302</v>
      </c>
      <c r="C46" s="56" t="str">
        <f t="shared" si="0"/>
        <v>GRUPO_4_ABC</v>
      </c>
      <c r="D46" s="80" t="s">
        <v>308</v>
      </c>
      <c r="E46" s="80" t="s">
        <v>304</v>
      </c>
      <c r="F46" s="80" t="s">
        <v>273</v>
      </c>
      <c r="G46" s="95">
        <v>1</v>
      </c>
      <c r="H46" s="96">
        <f>129.516*0</f>
        <v>0</v>
      </c>
      <c r="I46" s="96">
        <f>12.9516*0</f>
        <v>0</v>
      </c>
      <c r="J46" s="94">
        <f t="shared" si="1"/>
        <v>0</v>
      </c>
      <c r="K46" s="94">
        <f t="shared" si="2"/>
        <v>0</v>
      </c>
      <c r="L46" s="92">
        <f t="shared" si="4"/>
        <v>0</v>
      </c>
      <c r="M46" s="99"/>
      <c r="P46" s="98"/>
    </row>
    <row r="47" spans="1:17" x14ac:dyDescent="0.25">
      <c r="A47" s="79" t="s">
        <v>216</v>
      </c>
      <c r="B47" s="56" t="s">
        <v>302</v>
      </c>
      <c r="C47" s="56" t="str">
        <f t="shared" si="0"/>
        <v>GRUPO_4_ABC</v>
      </c>
      <c r="D47" s="80" t="s">
        <v>309</v>
      </c>
      <c r="E47" s="80" t="s">
        <v>304</v>
      </c>
      <c r="F47" s="80" t="s">
        <v>273</v>
      </c>
      <c r="G47" s="95">
        <v>1</v>
      </c>
      <c r="H47" s="96">
        <v>51.28848</v>
      </c>
      <c r="I47" s="96">
        <v>5.6987200000000007</v>
      </c>
      <c r="J47" s="94">
        <f t="shared" si="1"/>
        <v>56.987200000000001</v>
      </c>
      <c r="K47" s="94">
        <f t="shared" si="2"/>
        <v>56.987200000000001</v>
      </c>
      <c r="L47" s="92">
        <f t="shared" si="4"/>
        <v>3.3695352947371985E-3</v>
      </c>
      <c r="M47" s="99"/>
      <c r="P47" s="98"/>
    </row>
    <row r="48" spans="1:17" x14ac:dyDescent="0.25">
      <c r="A48" s="79" t="s">
        <v>218</v>
      </c>
      <c r="B48" s="56" t="s">
        <v>302</v>
      </c>
      <c r="C48" s="56" t="str">
        <f t="shared" si="0"/>
        <v>GRUPO_4_ABC</v>
      </c>
      <c r="D48" s="80" t="s">
        <v>310</v>
      </c>
      <c r="E48" s="80" t="s">
        <v>304</v>
      </c>
      <c r="F48" s="80" t="s">
        <v>273</v>
      </c>
      <c r="G48" s="95">
        <v>1</v>
      </c>
      <c r="H48" s="96">
        <v>155.41999999999999</v>
      </c>
      <c r="I48" s="96">
        <v>15.542</v>
      </c>
      <c r="J48" s="94">
        <f t="shared" si="1"/>
        <v>170.96199999999999</v>
      </c>
      <c r="K48" s="94">
        <f t="shared" si="2"/>
        <v>170.96199999999999</v>
      </c>
      <c r="L48" s="92">
        <f t="shared" si="4"/>
        <v>1.0108629535384453E-2</v>
      </c>
      <c r="M48" s="99"/>
      <c r="P48" s="98"/>
    </row>
    <row r="49" spans="1:14" x14ac:dyDescent="0.25">
      <c r="A49" s="79" t="s">
        <v>220</v>
      </c>
      <c r="B49" s="56" t="s">
        <v>302</v>
      </c>
      <c r="C49" s="56" t="str">
        <f t="shared" si="0"/>
        <v>GRUPO_4_C</v>
      </c>
      <c r="D49" s="80" t="s">
        <v>311</v>
      </c>
      <c r="E49" s="80" t="s">
        <v>304</v>
      </c>
      <c r="F49" s="80" t="s">
        <v>123</v>
      </c>
      <c r="G49" s="93">
        <v>4.2308000000000003</v>
      </c>
      <c r="H49" s="96">
        <v>3.0630999999999999</v>
      </c>
      <c r="I49" s="96">
        <v>0.30631000000000003</v>
      </c>
      <c r="J49" s="94">
        <f t="shared" si="1"/>
        <v>3.3694099999999998</v>
      </c>
      <c r="K49" s="94">
        <f t="shared" si="2"/>
        <v>14.255299828</v>
      </c>
      <c r="L49" s="92">
        <f t="shared" si="4"/>
        <v>1.992262458489005E-4</v>
      </c>
      <c r="M49" s="99"/>
      <c r="N49"/>
    </row>
    <row r="50" spans="1:14" x14ac:dyDescent="0.25">
      <c r="A50" s="79" t="s">
        <v>222</v>
      </c>
      <c r="B50" s="56" t="s">
        <v>302</v>
      </c>
      <c r="C50" s="56" t="str">
        <f t="shared" si="0"/>
        <v>GRUPO_4_ABC</v>
      </c>
      <c r="D50" s="80" t="s">
        <v>312</v>
      </c>
      <c r="E50" s="80" t="s">
        <v>304</v>
      </c>
      <c r="F50" s="80" t="s">
        <v>273</v>
      </c>
      <c r="G50" s="95">
        <v>1</v>
      </c>
      <c r="H50" s="96">
        <v>250.03080000000003</v>
      </c>
      <c r="I50" s="96">
        <v>27.781200000000002</v>
      </c>
      <c r="J50" s="94">
        <f t="shared" si="1"/>
        <v>277.81200000000001</v>
      </c>
      <c r="K50" s="94">
        <f t="shared" si="2"/>
        <v>277.81200000000001</v>
      </c>
      <c r="L50" s="92">
        <f t="shared" si="4"/>
        <v>1.6426449085084557E-2</v>
      </c>
      <c r="M50" s="99"/>
      <c r="N50"/>
    </row>
    <row r="51" spans="1:14" x14ac:dyDescent="0.25">
      <c r="A51" s="79" t="s">
        <v>224</v>
      </c>
      <c r="B51" s="56" t="s">
        <v>302</v>
      </c>
      <c r="C51" s="56" t="str">
        <f t="shared" si="0"/>
        <v>GRUPO_4_A</v>
      </c>
      <c r="D51" s="80" t="s">
        <v>313</v>
      </c>
      <c r="E51" s="80" t="s">
        <v>304</v>
      </c>
      <c r="F51" s="80" t="s">
        <v>121</v>
      </c>
      <c r="G51" s="93">
        <v>3.2353000000000001</v>
      </c>
      <c r="H51" s="96">
        <v>19.816200000000002</v>
      </c>
      <c r="I51" s="96">
        <v>2.2018</v>
      </c>
      <c r="J51" s="94">
        <f t="shared" si="1"/>
        <v>22.018000000000001</v>
      </c>
      <c r="K51" s="94">
        <f t="shared" si="2"/>
        <v>71.234835400000009</v>
      </c>
      <c r="L51" s="92">
        <f t="shared" si="4"/>
        <v>1.3018788099700218E-3</v>
      </c>
      <c r="M51" s="99"/>
      <c r="N51"/>
    </row>
    <row r="52" spans="1:14" x14ac:dyDescent="0.25">
      <c r="A52" s="79" t="s">
        <v>226</v>
      </c>
      <c r="B52" s="56" t="s">
        <v>302</v>
      </c>
      <c r="C52" s="56" t="str">
        <f t="shared" si="0"/>
        <v>GRUPO_4_C</v>
      </c>
      <c r="D52" s="80" t="s">
        <v>313</v>
      </c>
      <c r="E52" s="80" t="s">
        <v>304</v>
      </c>
      <c r="F52" s="80" t="s">
        <v>123</v>
      </c>
      <c r="G52" s="93">
        <v>4.2308000000000003</v>
      </c>
      <c r="H52" s="96">
        <v>18.1845</v>
      </c>
      <c r="I52" s="96">
        <v>2.0204999999999997</v>
      </c>
      <c r="J52" s="94">
        <f t="shared" si="1"/>
        <v>20.204999999999998</v>
      </c>
      <c r="K52" s="94">
        <f t="shared" si="2"/>
        <v>85.483313999999993</v>
      </c>
      <c r="L52" s="92">
        <f t="shared" si="4"/>
        <v>1.1946798689910206E-3</v>
      </c>
      <c r="M52" s="99"/>
      <c r="N52"/>
    </row>
    <row r="53" spans="1:14" x14ac:dyDescent="0.25">
      <c r="A53" s="79" t="s">
        <v>228</v>
      </c>
      <c r="B53" s="56" t="s">
        <v>302</v>
      </c>
      <c r="C53" s="56" t="str">
        <f t="shared" si="0"/>
        <v>GRUPO_4_A</v>
      </c>
      <c r="D53" s="80" t="s">
        <v>314</v>
      </c>
      <c r="E53" s="80" t="s">
        <v>304</v>
      </c>
      <c r="F53" s="80" t="s">
        <v>121</v>
      </c>
      <c r="G53" s="93">
        <v>3.2353000000000001</v>
      </c>
      <c r="H53" s="96">
        <v>5.9444999999999997</v>
      </c>
      <c r="I53" s="96">
        <v>0.66050000000000009</v>
      </c>
      <c r="J53" s="94">
        <f t="shared" si="1"/>
        <v>6.6049999999999995</v>
      </c>
      <c r="K53" s="94">
        <f t="shared" si="2"/>
        <v>21.369156499999999</v>
      </c>
      <c r="L53" s="92">
        <f t="shared" si="4"/>
        <v>3.9053999181814852E-4</v>
      </c>
      <c r="M53" s="99"/>
      <c r="N53"/>
    </row>
    <row r="54" spans="1:14" x14ac:dyDescent="0.25">
      <c r="A54" s="79" t="s">
        <v>230</v>
      </c>
      <c r="B54" s="56" t="s">
        <v>302</v>
      </c>
      <c r="C54" s="56" t="str">
        <f t="shared" si="0"/>
        <v>GRUPO_4_C</v>
      </c>
      <c r="D54" s="80" t="s">
        <v>314</v>
      </c>
      <c r="E54" s="80" t="s">
        <v>304</v>
      </c>
      <c r="F54" s="80" t="s">
        <v>123</v>
      </c>
      <c r="G54" s="93">
        <v>4.2308000000000003</v>
      </c>
      <c r="H54" s="96">
        <v>7.5771000000000006</v>
      </c>
      <c r="I54" s="96">
        <v>0.84190000000000009</v>
      </c>
      <c r="J54" s="94">
        <f t="shared" si="1"/>
        <v>8.4190000000000005</v>
      </c>
      <c r="K54" s="94">
        <f t="shared" si="2"/>
        <v>35.619105200000007</v>
      </c>
      <c r="L54" s="92">
        <f t="shared" si="4"/>
        <v>4.9779806072929489E-4</v>
      </c>
      <c r="M54" s="99"/>
      <c r="N54"/>
    </row>
    <row r="55" spans="1:14" x14ac:dyDescent="0.25">
      <c r="A55" s="79" t="s">
        <v>232</v>
      </c>
      <c r="B55" s="56" t="s">
        <v>302</v>
      </c>
      <c r="C55" s="56" t="str">
        <f t="shared" si="0"/>
        <v>GRUPO_4_B</v>
      </c>
      <c r="D55" s="80" t="s">
        <v>315</v>
      </c>
      <c r="E55" s="80" t="s">
        <v>304</v>
      </c>
      <c r="F55" s="80" t="s">
        <v>122</v>
      </c>
      <c r="G55" s="97">
        <v>2.2000000000000002</v>
      </c>
      <c r="H55" s="96">
        <v>82.419499999999999</v>
      </c>
      <c r="I55" s="96">
        <v>8.2418999999999993</v>
      </c>
      <c r="J55" s="94">
        <f t="shared" si="1"/>
        <v>90.6614</v>
      </c>
      <c r="K55" s="94">
        <f t="shared" si="2"/>
        <v>199.45508000000001</v>
      </c>
      <c r="L55" s="92">
        <f t="shared" si="4"/>
        <v>5.3606211073765168E-3</v>
      </c>
      <c r="M55" s="99"/>
      <c r="N55"/>
    </row>
    <row r="56" spans="1:14" x14ac:dyDescent="0.25">
      <c r="A56" s="79" t="s">
        <v>234</v>
      </c>
      <c r="B56" s="56" t="s">
        <v>302</v>
      </c>
      <c r="C56" s="56" t="str">
        <f t="shared" si="0"/>
        <v>GRUPO_4_ABC</v>
      </c>
      <c r="D56" s="80" t="s">
        <v>316</v>
      </c>
      <c r="E56" s="80" t="s">
        <v>304</v>
      </c>
      <c r="F56" s="80" t="s">
        <v>273</v>
      </c>
      <c r="G56" s="95">
        <v>1</v>
      </c>
      <c r="H56" s="96">
        <v>44.877600000000001</v>
      </c>
      <c r="I56" s="96">
        <v>4.9863999999999997</v>
      </c>
      <c r="J56" s="94">
        <f t="shared" si="1"/>
        <v>49.864000000000004</v>
      </c>
      <c r="K56" s="94">
        <f>G56*J56</f>
        <v>49.864000000000004</v>
      </c>
      <c r="L56" s="101">
        <f t="shared" si="4"/>
        <v>2.9483552084814779E-3</v>
      </c>
      <c r="M56" s="99"/>
      <c r="N56"/>
    </row>
    <row r="57" spans="1:14" x14ac:dyDescent="0.25">
      <c r="A57" s="79" t="s">
        <v>236</v>
      </c>
      <c r="B57" s="56" t="s">
        <v>302</v>
      </c>
      <c r="C57" s="56" t="str">
        <f t="shared" si="0"/>
        <v>GRUPO_4_ABC</v>
      </c>
      <c r="D57" s="80" t="s">
        <v>317</v>
      </c>
      <c r="E57" s="80" t="s">
        <v>304</v>
      </c>
      <c r="F57" s="80" t="s">
        <v>273</v>
      </c>
      <c r="G57" s="95">
        <v>1</v>
      </c>
      <c r="H57" s="96">
        <v>89.755200000000002</v>
      </c>
      <c r="I57" s="96">
        <v>9.9727999999999994</v>
      </c>
      <c r="J57" s="94">
        <f t="shared" si="1"/>
        <v>99.728000000000009</v>
      </c>
      <c r="K57" s="94">
        <f t="shared" si="2"/>
        <v>99.728000000000009</v>
      </c>
      <c r="L57" s="101">
        <f t="shared" si="4"/>
        <v>5.8967104169629558E-3</v>
      </c>
      <c r="M57" s="99"/>
      <c r="N57"/>
    </row>
    <row r="58" spans="1:14" x14ac:dyDescent="0.25">
      <c r="A58" s="79" t="s">
        <v>238</v>
      </c>
      <c r="B58" s="56" t="s">
        <v>302</v>
      </c>
      <c r="C58" s="56" t="str">
        <f t="shared" si="0"/>
        <v>GRUPO_4_A</v>
      </c>
      <c r="D58" s="80" t="s">
        <v>316</v>
      </c>
      <c r="E58" s="80" t="s">
        <v>304</v>
      </c>
      <c r="F58" s="80" t="s">
        <v>121</v>
      </c>
      <c r="G58" s="93">
        <v>3.2353000000000001</v>
      </c>
      <c r="H58" s="96">
        <v>7.9263000000000003</v>
      </c>
      <c r="I58" s="96">
        <v>0.88070000000000004</v>
      </c>
      <c r="J58" s="94">
        <f t="shared" si="1"/>
        <v>8.8070000000000004</v>
      </c>
      <c r="K58" s="94">
        <f t="shared" si="2"/>
        <v>28.493287100000003</v>
      </c>
      <c r="L58" s="101">
        <f t="shared" si="4"/>
        <v>5.2073969840157972E-4</v>
      </c>
      <c r="M58" s="99"/>
      <c r="N58"/>
    </row>
    <row r="59" spans="1:14" x14ac:dyDescent="0.25">
      <c r="A59" s="79" t="s">
        <v>240</v>
      </c>
      <c r="B59" s="56" t="s">
        <v>302</v>
      </c>
      <c r="C59" s="56" t="str">
        <f t="shared" si="0"/>
        <v>GRUPO_4_C</v>
      </c>
      <c r="D59" s="80" t="s">
        <v>316</v>
      </c>
      <c r="E59" s="80" t="s">
        <v>304</v>
      </c>
      <c r="F59" s="80" t="s">
        <v>123</v>
      </c>
      <c r="G59" s="93">
        <v>4.2308000000000003</v>
      </c>
      <c r="H59" s="96">
        <v>3.0303</v>
      </c>
      <c r="I59" s="96">
        <v>0.3367</v>
      </c>
      <c r="J59" s="94">
        <f t="shared" si="1"/>
        <v>3.367</v>
      </c>
      <c r="K59" s="94">
        <f t="shared" si="2"/>
        <v>14.245103600000002</v>
      </c>
      <c r="L59" s="101">
        <f t="shared" si="4"/>
        <v>1.9908374753243091E-4</v>
      </c>
      <c r="M59" s="99"/>
      <c r="N59"/>
    </row>
    <row r="60" spans="1:14" x14ac:dyDescent="0.25">
      <c r="A60" s="79" t="s">
        <v>242</v>
      </c>
      <c r="B60" s="56" t="s">
        <v>302</v>
      </c>
      <c r="C60" s="56" t="str">
        <f t="shared" si="0"/>
        <v>GRUPO_4_A</v>
      </c>
      <c r="D60" s="80" t="s">
        <v>317</v>
      </c>
      <c r="E60" s="80" t="s">
        <v>304</v>
      </c>
      <c r="F60" s="80" t="s">
        <v>121</v>
      </c>
      <c r="G60" s="93">
        <v>3.2353000000000001</v>
      </c>
      <c r="H60" s="96">
        <v>19.816200000000002</v>
      </c>
      <c r="I60" s="96">
        <v>2.2018</v>
      </c>
      <c r="J60" s="94">
        <f t="shared" si="1"/>
        <v>22.018000000000001</v>
      </c>
      <c r="K60" s="94">
        <f t="shared" si="2"/>
        <v>71.234835400000009</v>
      </c>
      <c r="L60" s="101">
        <f t="shared" si="4"/>
        <v>1.3018788099700218E-3</v>
      </c>
      <c r="M60" s="99"/>
      <c r="N60"/>
    </row>
    <row r="61" spans="1:14" x14ac:dyDescent="0.25">
      <c r="A61" s="79" t="s">
        <v>244</v>
      </c>
      <c r="B61" s="56" t="s">
        <v>302</v>
      </c>
      <c r="C61" s="56" t="str">
        <f t="shared" si="0"/>
        <v>GRUPO_4_C</v>
      </c>
      <c r="D61" s="80" t="s">
        <v>317</v>
      </c>
      <c r="E61" s="80" t="s">
        <v>304</v>
      </c>
      <c r="F61" s="80" t="s">
        <v>123</v>
      </c>
      <c r="G61" s="93">
        <v>4.2308000000000003</v>
      </c>
      <c r="H61" s="96">
        <v>6.0615000000000006</v>
      </c>
      <c r="I61" s="96">
        <v>0.6735000000000001</v>
      </c>
      <c r="J61" s="94">
        <f t="shared" si="1"/>
        <v>6.7350000000000003</v>
      </c>
      <c r="K61" s="94">
        <f t="shared" si="2"/>
        <v>28.494438000000002</v>
      </c>
      <c r="L61" s="101">
        <f t="shared" si="4"/>
        <v>3.9822662299700691E-4</v>
      </c>
      <c r="M61" s="99"/>
      <c r="N61"/>
    </row>
    <row r="62" spans="1:14" x14ac:dyDescent="0.25">
      <c r="A62" s="79" t="s">
        <v>246</v>
      </c>
      <c r="B62" s="56" t="s">
        <v>302</v>
      </c>
      <c r="C62" s="56" t="str">
        <f t="shared" si="0"/>
        <v>GRUPO_4_A</v>
      </c>
      <c r="D62" s="80" t="s">
        <v>318</v>
      </c>
      <c r="E62" s="80" t="s">
        <v>304</v>
      </c>
      <c r="F62" s="80" t="s">
        <v>121</v>
      </c>
      <c r="G62" s="93">
        <v>3.2353000000000001</v>
      </c>
      <c r="H62" s="96">
        <v>1.9809000000000001</v>
      </c>
      <c r="I62" s="96">
        <v>0.22010000000000002</v>
      </c>
      <c r="J62" s="94">
        <f t="shared" si="1"/>
        <v>2.2010000000000001</v>
      </c>
      <c r="K62" s="94">
        <f t="shared" si="2"/>
        <v>7.1208952999999999</v>
      </c>
      <c r="L62" s="101">
        <f t="shared" si="4"/>
        <v>1.3014057865128615E-4</v>
      </c>
      <c r="M62" s="99"/>
      <c r="N62"/>
    </row>
    <row r="63" spans="1:14" x14ac:dyDescent="0.25">
      <c r="A63" s="79" t="s">
        <v>248</v>
      </c>
      <c r="B63" s="56" t="s">
        <v>302</v>
      </c>
      <c r="C63" s="56" t="str">
        <f t="shared" si="0"/>
        <v>GRUPO_4_C</v>
      </c>
      <c r="D63" s="80" t="s">
        <v>318</v>
      </c>
      <c r="E63" s="80" t="s">
        <v>304</v>
      </c>
      <c r="F63" s="80" t="s">
        <v>123</v>
      </c>
      <c r="G63" s="93">
        <v>4.2308000000000003</v>
      </c>
      <c r="H63" s="96">
        <v>1.5165000000000002</v>
      </c>
      <c r="I63" s="96">
        <v>0.16850000000000001</v>
      </c>
      <c r="J63" s="94">
        <f t="shared" si="1"/>
        <v>1.6850000000000003</v>
      </c>
      <c r="K63" s="94">
        <f t="shared" si="2"/>
        <v>7.1288980000000022</v>
      </c>
      <c r="L63" s="101">
        <f t="shared" si="4"/>
        <v>9.9630565664433066E-5</v>
      </c>
      <c r="M63" s="99"/>
      <c r="N63"/>
    </row>
    <row r="64" spans="1:14" x14ac:dyDescent="0.25">
      <c r="A64" s="79" t="s">
        <v>250</v>
      </c>
      <c r="B64" s="56" t="s">
        <v>302</v>
      </c>
      <c r="C64" s="56" t="str">
        <f t="shared" si="0"/>
        <v>GRUPO_4_ABC</v>
      </c>
      <c r="D64" s="80" t="s">
        <v>318</v>
      </c>
      <c r="E64" s="80" t="s">
        <v>304</v>
      </c>
      <c r="F64" s="80" t="s">
        <v>273</v>
      </c>
      <c r="G64" s="95">
        <v>1</v>
      </c>
      <c r="H64" s="96">
        <v>25.644600000000001</v>
      </c>
      <c r="I64" s="96">
        <v>2.8494000000000002</v>
      </c>
      <c r="J64" s="94">
        <f t="shared" si="1"/>
        <v>28.494</v>
      </c>
      <c r="K64" s="94">
        <f t="shared" si="2"/>
        <v>28.494</v>
      </c>
      <c r="L64" s="101">
        <f t="shared" si="4"/>
        <v>1.6847912985414571E-3</v>
      </c>
      <c r="M64" s="99"/>
      <c r="N64"/>
    </row>
    <row r="65" spans="1:17" x14ac:dyDescent="0.25">
      <c r="A65" s="79" t="s">
        <v>252</v>
      </c>
      <c r="B65" s="56" t="s">
        <v>302</v>
      </c>
      <c r="C65" s="56" t="str">
        <f t="shared" si="0"/>
        <v>GRUPO_4_C</v>
      </c>
      <c r="D65" s="80" t="s">
        <v>319</v>
      </c>
      <c r="E65" s="80" t="s">
        <v>304</v>
      </c>
      <c r="F65" s="80" t="s">
        <v>123</v>
      </c>
      <c r="G65" s="93">
        <v>4.2308000000000003</v>
      </c>
      <c r="H65" s="96">
        <v>1.5165000000000002</v>
      </c>
      <c r="I65" s="96">
        <v>0.16850000000000001</v>
      </c>
      <c r="J65" s="94">
        <f t="shared" si="1"/>
        <v>1.6850000000000003</v>
      </c>
      <c r="K65" s="94">
        <f t="shared" si="2"/>
        <v>7.1288980000000022</v>
      </c>
      <c r="L65" s="101">
        <f t="shared" si="4"/>
        <v>9.9630565664433066E-5</v>
      </c>
      <c r="M65" s="99"/>
      <c r="N65"/>
    </row>
    <row r="66" spans="1:17" x14ac:dyDescent="0.25">
      <c r="A66" s="79" t="s">
        <v>254</v>
      </c>
      <c r="B66" s="56" t="s">
        <v>302</v>
      </c>
      <c r="C66" s="56" t="str">
        <f t="shared" ref="C66:C67" si="5">CONCATENATE(B66,"_",F66)</f>
        <v>GRUPO_4_C</v>
      </c>
      <c r="D66" s="80" t="s">
        <v>320</v>
      </c>
      <c r="E66" s="80" t="s">
        <v>304</v>
      </c>
      <c r="F66" s="80" t="s">
        <v>123</v>
      </c>
      <c r="G66" s="93">
        <v>4.2308000000000003</v>
      </c>
      <c r="H66" s="96">
        <v>1.5147000000000002</v>
      </c>
      <c r="I66" s="96">
        <v>0.16830000000000001</v>
      </c>
      <c r="J66" s="94">
        <f t="shared" si="1"/>
        <v>1.6830000000000003</v>
      </c>
      <c r="K66" s="94">
        <f t="shared" si="2"/>
        <v>7.1204364000000018</v>
      </c>
      <c r="L66" s="101">
        <f t="shared" si="4"/>
        <v>9.9512309800142942E-5</v>
      </c>
      <c r="M66" s="99"/>
      <c r="N66"/>
    </row>
    <row r="67" spans="1:17" x14ac:dyDescent="0.25">
      <c r="A67" s="79" t="s">
        <v>256</v>
      </c>
      <c r="B67" s="56" t="s">
        <v>302</v>
      </c>
      <c r="C67" s="56" t="str">
        <f t="shared" si="5"/>
        <v>GRUPO_4_ABC</v>
      </c>
      <c r="D67" s="80" t="s">
        <v>320</v>
      </c>
      <c r="E67" s="80" t="s">
        <v>304</v>
      </c>
      <c r="F67" s="80" t="s">
        <v>273</v>
      </c>
      <c r="G67" s="95">
        <v>1</v>
      </c>
      <c r="H67" s="96">
        <v>0</v>
      </c>
      <c r="I67" s="96">
        <v>0</v>
      </c>
      <c r="J67" s="94">
        <f t="shared" ref="J67" si="6">H67+I67</f>
        <v>0</v>
      </c>
      <c r="K67" s="94">
        <f t="shared" ref="K67" si="7">G67*J67</f>
        <v>0</v>
      </c>
      <c r="L67" s="101">
        <f t="shared" si="4"/>
        <v>0</v>
      </c>
      <c r="M67" s="99"/>
      <c r="N67"/>
    </row>
    <row r="68" spans="1:17" x14ac:dyDescent="0.25">
      <c r="A68" s="59"/>
      <c r="B68" s="60"/>
      <c r="C68" s="60"/>
      <c r="D68" s="49"/>
      <c r="E68" s="49"/>
      <c r="F68" s="49"/>
      <c r="G68" s="61"/>
      <c r="H68" s="62"/>
      <c r="I68" s="62"/>
      <c r="J68" s="63">
        <f>+SUM(J3:J67)</f>
        <v>16912.480510000009</v>
      </c>
      <c r="K68" s="63">
        <f>+SUM(K3:K67)</f>
        <v>18454.279454717995</v>
      </c>
      <c r="L68" s="64">
        <f>+SUM(L3:L67)</f>
        <v>0.99999999999999933</v>
      </c>
      <c r="N68"/>
    </row>
    <row r="69" spans="1:17" x14ac:dyDescent="0.25">
      <c r="A69" s="59"/>
      <c r="B69" s="60"/>
      <c r="C69" s="60"/>
      <c r="D69" s="49"/>
      <c r="E69" s="49"/>
      <c r="F69" s="49"/>
      <c r="G69" s="61"/>
      <c r="H69" s="62"/>
      <c r="I69"/>
      <c r="J69"/>
      <c r="K69"/>
      <c r="L69" s="65"/>
      <c r="N69"/>
    </row>
    <row r="70" spans="1:17" x14ac:dyDescent="0.25">
      <c r="I70"/>
      <c r="J70"/>
      <c r="K70"/>
      <c r="N70"/>
    </row>
    <row r="71" spans="1:17" x14ac:dyDescent="0.25">
      <c r="C71" s="111"/>
      <c r="J71" s="47"/>
      <c r="M71"/>
      <c r="N71"/>
      <c r="O71"/>
      <c r="P71"/>
      <c r="Q71"/>
    </row>
    <row r="72" spans="1:17" x14ac:dyDescent="0.25">
      <c r="C72" s="112"/>
      <c r="E72" s="66" t="s">
        <v>321</v>
      </c>
      <c r="F72" s="66" t="s">
        <v>258</v>
      </c>
      <c r="G72" s="67"/>
      <c r="H72" s="68" t="s">
        <v>322</v>
      </c>
      <c r="I72" s="68" t="s">
        <v>323</v>
      </c>
      <c r="J72" s="47"/>
      <c r="K72" s="100"/>
      <c r="M72"/>
      <c r="N72"/>
      <c r="O72"/>
      <c r="P72"/>
      <c r="Q72"/>
    </row>
    <row r="73" spans="1:17" x14ac:dyDescent="0.25">
      <c r="C73" s="69" t="s">
        <v>262</v>
      </c>
      <c r="D73" s="69" t="s">
        <v>121</v>
      </c>
      <c r="E73" s="70" t="s">
        <v>324</v>
      </c>
      <c r="F73" s="70" t="s">
        <v>325</v>
      </c>
      <c r="G73" s="70"/>
      <c r="H73" s="70" t="s">
        <v>326</v>
      </c>
      <c r="I73" s="70" t="s">
        <v>325</v>
      </c>
      <c r="J73" s="47"/>
      <c r="M73"/>
      <c r="N73"/>
      <c r="O73"/>
      <c r="P73"/>
      <c r="Q73"/>
    </row>
    <row r="74" spans="1:17" x14ac:dyDescent="0.25">
      <c r="C74" s="57" t="s">
        <v>327</v>
      </c>
      <c r="D74" s="57" t="s">
        <v>130</v>
      </c>
      <c r="E74" s="71">
        <f>VLOOKUP(D74,$A$3:$K$67,11,0)</f>
        <v>23.306283839999999</v>
      </c>
      <c r="F74" s="72">
        <f t="shared" ref="F74:F112" si="8">E74/SUM($E$74:$E$112)</f>
        <v>1.3883698167210989E-3</v>
      </c>
      <c r="H74" s="54">
        <f ca="1">VLOOKUP(D74,PRORRATA_Gral!$A$2:$D$66,2,0)</f>
        <v>312909.68184187275</v>
      </c>
      <c r="I74" s="72">
        <f t="shared" ref="I74:I112" ca="1" si="9">H74/SUM($H$74:$H$112)</f>
        <v>1.3883698167210981E-3</v>
      </c>
      <c r="J74" s="83">
        <f t="shared" ref="J74:J112" ca="1" si="10">F74-I74</f>
        <v>0</v>
      </c>
      <c r="M74"/>
      <c r="N74"/>
      <c r="O74"/>
      <c r="P74"/>
      <c r="Q74"/>
    </row>
    <row r="75" spans="1:17" x14ac:dyDescent="0.25">
      <c r="C75" s="57" t="s">
        <v>327</v>
      </c>
      <c r="D75" s="47" t="s">
        <v>136</v>
      </c>
      <c r="E75" s="71">
        <f t="shared" ref="E75:E112" si="11">VLOOKUP(D75,$A$3:$K$67,11,0)</f>
        <v>248.59841504000002</v>
      </c>
      <c r="F75" s="72">
        <f t="shared" si="8"/>
        <v>1.4809162125360974E-2</v>
      </c>
      <c r="H75" s="54">
        <f ca="1">VLOOKUP(D75,PRORRATA_Gral!$A$2:$D$66,2,0)</f>
        <v>3337677.1470985506</v>
      </c>
      <c r="I75" s="72">
        <f t="shared" ca="1" si="9"/>
        <v>1.4809162125360967E-2</v>
      </c>
      <c r="J75" s="83">
        <f t="shared" ca="1" si="10"/>
        <v>0</v>
      </c>
      <c r="M75"/>
      <c r="N75"/>
      <c r="O75"/>
      <c r="P75"/>
      <c r="Q75"/>
    </row>
    <row r="76" spans="1:17" x14ac:dyDescent="0.25">
      <c r="C76" s="57" t="s">
        <v>327</v>
      </c>
      <c r="D76" s="57" t="s">
        <v>150</v>
      </c>
      <c r="E76" s="71">
        <f t="shared" si="11"/>
        <v>11.048</v>
      </c>
      <c r="F76" s="72">
        <f t="shared" si="8"/>
        <v>6.58136227999131E-4</v>
      </c>
      <c r="H76" s="54">
        <f ca="1">VLOOKUP(D76,PRORRATA_Gral!$A$2:$D$66,2,0)</f>
        <v>148330.2180957653</v>
      </c>
      <c r="I76" s="72">
        <f t="shared" ca="1" si="9"/>
        <v>6.5813622799913067E-4</v>
      </c>
      <c r="J76" s="83">
        <f t="shared" ca="1" si="10"/>
        <v>0</v>
      </c>
      <c r="M76"/>
      <c r="N76"/>
      <c r="O76"/>
      <c r="P76"/>
      <c r="Q76"/>
    </row>
    <row r="77" spans="1:17" x14ac:dyDescent="0.25">
      <c r="C77" s="57" t="s">
        <v>327</v>
      </c>
      <c r="D77" s="57" t="s">
        <v>176</v>
      </c>
      <c r="E77" s="71">
        <f t="shared" si="11"/>
        <v>44.2</v>
      </c>
      <c r="F77" s="72">
        <f t="shared" si="8"/>
        <v>2.6330214769697312E-3</v>
      </c>
      <c r="H77" s="54">
        <f ca="1">VLOOKUP(D77,PRORRATA_Gral!$A$2:$D$66,2,0)</f>
        <v>593428.28021658468</v>
      </c>
      <c r="I77" s="72">
        <f t="shared" ca="1" si="9"/>
        <v>2.6330214769697299E-3</v>
      </c>
      <c r="J77" s="83">
        <f t="shared" ca="1" si="10"/>
        <v>0</v>
      </c>
      <c r="M77"/>
      <c r="N77"/>
      <c r="O77"/>
      <c r="P77"/>
      <c r="Q77"/>
    </row>
    <row r="78" spans="1:17" x14ac:dyDescent="0.25">
      <c r="C78" s="57" t="s">
        <v>327</v>
      </c>
      <c r="D78" s="57" t="s">
        <v>144</v>
      </c>
      <c r="E78" s="71">
        <f t="shared" si="11"/>
        <v>116.53141919999999</v>
      </c>
      <c r="F78" s="72">
        <f t="shared" si="8"/>
        <v>6.941849083605494E-3</v>
      </c>
      <c r="H78" s="54">
        <f ca="1">VLOOKUP(D78,PRORRATA_Gral!$A$2:$D$66,2,0)</f>
        <v>1564548.4092093639</v>
      </c>
      <c r="I78" s="72">
        <f t="shared" ca="1" si="9"/>
        <v>6.9418490836054914E-3</v>
      </c>
      <c r="J78" s="83">
        <f t="shared" ca="1" si="10"/>
        <v>0</v>
      </c>
      <c r="M78"/>
      <c r="N78"/>
      <c r="O78"/>
      <c r="P78"/>
      <c r="Q78"/>
    </row>
    <row r="79" spans="1:17" x14ac:dyDescent="0.25">
      <c r="C79" s="57" t="s">
        <v>327</v>
      </c>
      <c r="D79" s="57" t="s">
        <v>196</v>
      </c>
      <c r="E79" s="71">
        <f t="shared" si="11"/>
        <v>82.872</v>
      </c>
      <c r="F79" s="72">
        <f t="shared" si="8"/>
        <v>4.9367365574532933E-3</v>
      </c>
      <c r="H79" s="54">
        <f ca="1">VLOOKUP(D79,PRORRATA_Gral!$A$2:$D$66,2,0)</f>
        <v>1112637.7474685251</v>
      </c>
      <c r="I79" s="72">
        <f t="shared" ca="1" si="9"/>
        <v>4.9367365574532916E-3</v>
      </c>
      <c r="J79" s="83">
        <f t="shared" ca="1" si="10"/>
        <v>0</v>
      </c>
      <c r="M79"/>
      <c r="N79"/>
      <c r="O79"/>
      <c r="P79"/>
      <c r="Q79"/>
    </row>
    <row r="80" spans="1:17" x14ac:dyDescent="0.25">
      <c r="C80" s="57" t="s">
        <v>328</v>
      </c>
      <c r="D80" s="57" t="s">
        <v>224</v>
      </c>
      <c r="E80" s="71">
        <f t="shared" si="11"/>
        <v>71.234835400000009</v>
      </c>
      <c r="F80" s="72">
        <f t="shared" si="8"/>
        <v>4.2435034279774591E-3</v>
      </c>
      <c r="H80" s="54">
        <f ca="1">VLOOKUP(D80,PRORRATA_Gral!$A$2:$D$66,2,0)</f>
        <v>956397.41771342733</v>
      </c>
      <c r="I80" s="72">
        <f t="shared" ca="1" si="9"/>
        <v>4.2435034279774573E-3</v>
      </c>
      <c r="J80" s="83">
        <f t="shared" ca="1" si="10"/>
        <v>0</v>
      </c>
      <c r="M80"/>
      <c r="N80"/>
      <c r="O80"/>
      <c r="P80"/>
      <c r="Q80"/>
    </row>
    <row r="81" spans="3:17" x14ac:dyDescent="0.25">
      <c r="C81" s="57" t="s">
        <v>328</v>
      </c>
      <c r="D81" s="57" t="s">
        <v>228</v>
      </c>
      <c r="E81" s="71">
        <f t="shared" si="11"/>
        <v>21.369156499999999</v>
      </c>
      <c r="F81" s="72">
        <f t="shared" si="8"/>
        <v>1.2729739368603468E-3</v>
      </c>
      <c r="H81" s="54">
        <f ca="1">VLOOKUP(D81,PRORRATA_Gral!$A$2:$D$66,2,0)</f>
        <v>286901.85048583825</v>
      </c>
      <c r="I81" s="72">
        <f t="shared" ca="1" si="9"/>
        <v>1.2729739368603462E-3</v>
      </c>
      <c r="J81" s="83">
        <f t="shared" ca="1" si="10"/>
        <v>0</v>
      </c>
      <c r="M81"/>
      <c r="N81"/>
      <c r="O81"/>
      <c r="P81"/>
      <c r="Q81"/>
    </row>
    <row r="82" spans="3:17" x14ac:dyDescent="0.25">
      <c r="C82" s="57" t="s">
        <v>328</v>
      </c>
      <c r="D82" s="57" t="s">
        <v>238</v>
      </c>
      <c r="E82" s="71">
        <f t="shared" si="11"/>
        <v>28.493287100000003</v>
      </c>
      <c r="F82" s="102">
        <f t="shared" si="8"/>
        <v>1.6973628254245384E-3</v>
      </c>
      <c r="H82" s="54">
        <f ca="1">VLOOKUP(D82,PRORRATA_Gral!$A$2:$D$66,2,0)</f>
        <v>382550.27967127599</v>
      </c>
      <c r="I82" s="102">
        <f t="shared" ca="1" si="9"/>
        <v>1.6973628254245375E-3</v>
      </c>
      <c r="J82" s="83">
        <f ca="1">F82-I82</f>
        <v>0</v>
      </c>
      <c r="M82"/>
      <c r="N82"/>
      <c r="O82"/>
      <c r="P82"/>
      <c r="Q82"/>
    </row>
    <row r="83" spans="3:17" x14ac:dyDescent="0.25">
      <c r="C83" s="57" t="s">
        <v>328</v>
      </c>
      <c r="D83" s="57" t="s">
        <v>242</v>
      </c>
      <c r="E83" s="71">
        <f t="shared" si="11"/>
        <v>71.234835400000009</v>
      </c>
      <c r="F83" s="102">
        <f t="shared" si="8"/>
        <v>4.2435034279774591E-3</v>
      </c>
      <c r="H83" s="54">
        <f ca="1">VLOOKUP(D83,PRORRATA_Gral!$A$2:$D$66,2,0)</f>
        <v>956397.41771342733</v>
      </c>
      <c r="I83" s="102">
        <f t="shared" ca="1" si="9"/>
        <v>4.2435034279774573E-3</v>
      </c>
      <c r="J83" s="83">
        <f t="shared" ca="1" si="10"/>
        <v>0</v>
      </c>
      <c r="M83"/>
      <c r="N83"/>
      <c r="O83"/>
      <c r="P83"/>
      <c r="Q83"/>
    </row>
    <row r="84" spans="3:17" x14ac:dyDescent="0.25">
      <c r="C84" s="57" t="s">
        <v>328</v>
      </c>
      <c r="D84" s="57" t="s">
        <v>246</v>
      </c>
      <c r="E84" s="71">
        <f t="shared" si="11"/>
        <v>7.1208952999999999</v>
      </c>
      <c r="F84" s="72">
        <f t="shared" si="8"/>
        <v>4.2419615973196415E-4</v>
      </c>
      <c r="H84" s="54">
        <f ca="1">VLOOKUP(D84,PRORRATA_Gral!$A$2:$D$66,2,0)</f>
        <v>95604.992114962894</v>
      </c>
      <c r="I84" s="72">
        <f t="shared" ca="1" si="9"/>
        <v>4.2419615973196393E-4</v>
      </c>
      <c r="J84" s="83">
        <f t="shared" ca="1" si="10"/>
        <v>0</v>
      </c>
      <c r="N84"/>
    </row>
    <row r="85" spans="3:17" x14ac:dyDescent="0.25">
      <c r="C85" s="57" t="s">
        <v>329</v>
      </c>
      <c r="D85" s="57" t="s">
        <v>182</v>
      </c>
      <c r="E85" s="71">
        <f t="shared" si="11"/>
        <v>832</v>
      </c>
      <c r="F85" s="72">
        <f t="shared" si="8"/>
        <v>4.956275721354788E-2</v>
      </c>
      <c r="H85" s="54">
        <f ca="1">VLOOKUP(D85,PRORRATA_Gral!$A$2:$D$66,2,0)</f>
        <v>11170414.68642983</v>
      </c>
      <c r="I85" s="72">
        <f t="shared" ca="1" si="9"/>
        <v>4.9562757213547866E-2</v>
      </c>
      <c r="J85" s="83">
        <f t="shared" ca="1" si="10"/>
        <v>0</v>
      </c>
      <c r="N85"/>
    </row>
    <row r="86" spans="3:17" x14ac:dyDescent="0.25">
      <c r="C86" s="57" t="s">
        <v>329</v>
      </c>
      <c r="D86" s="57" t="s">
        <v>184</v>
      </c>
      <c r="E86" s="71">
        <f t="shared" si="11"/>
        <v>1773.6</v>
      </c>
      <c r="F86" s="72">
        <f t="shared" si="8"/>
        <v>0.10565445456003428</v>
      </c>
      <c r="H86" s="54">
        <f ca="1">VLOOKUP(D86,PRORRATA_Gral!$A$2:$D$66,2,0)</f>
        <v>23812316.692129746</v>
      </c>
      <c r="I86" s="72">
        <f t="shared" ca="1" si="9"/>
        <v>0.10565445456003426</v>
      </c>
      <c r="J86" s="83">
        <f t="shared" ca="1" si="10"/>
        <v>0</v>
      </c>
      <c r="N86"/>
    </row>
    <row r="87" spans="3:17" x14ac:dyDescent="0.25">
      <c r="C87" s="57" t="s">
        <v>329</v>
      </c>
      <c r="D87" s="57" t="s">
        <v>160</v>
      </c>
      <c r="E87" s="71">
        <f t="shared" si="11"/>
        <v>2463.335</v>
      </c>
      <c r="F87" s="72">
        <f t="shared" si="8"/>
        <v>0.14674239728441701</v>
      </c>
      <c r="H87" s="54">
        <f ca="1">VLOOKUP(D87,PRORRATA_Gral!$A$2:$D$66,2,0)</f>
        <v>33072684.4490344</v>
      </c>
      <c r="I87" s="72">
        <f t="shared" ca="1" si="9"/>
        <v>0.14674239728441696</v>
      </c>
      <c r="J87" s="83">
        <f t="shared" ca="1" si="10"/>
        <v>0</v>
      </c>
      <c r="N87"/>
    </row>
    <row r="88" spans="3:17" x14ac:dyDescent="0.25">
      <c r="C88" s="57" t="s">
        <v>329</v>
      </c>
      <c r="D88" s="57" t="s">
        <v>164</v>
      </c>
      <c r="E88" s="71">
        <f t="shared" si="11"/>
        <v>1248</v>
      </c>
      <c r="F88" s="72">
        <f t="shared" si="8"/>
        <v>7.4344135820321816E-2</v>
      </c>
      <c r="H88" s="54">
        <f ca="1">VLOOKUP(D88,PRORRATA_Gral!$A$2:$D$66,2,0)</f>
        <v>16755622.029644741</v>
      </c>
      <c r="I88" s="72">
        <f t="shared" ca="1" si="9"/>
        <v>7.4344135820321774E-2</v>
      </c>
      <c r="J88" s="83">
        <f t="shared" ca="1" si="10"/>
        <v>0</v>
      </c>
      <c r="N88"/>
    </row>
    <row r="89" spans="3:17" x14ac:dyDescent="0.25">
      <c r="C89" s="57" t="s">
        <v>329</v>
      </c>
      <c r="D89" s="47" t="s">
        <v>166</v>
      </c>
      <c r="E89" s="71">
        <f t="shared" si="11"/>
        <v>3153.0659999999998</v>
      </c>
      <c r="F89" s="72">
        <f t="shared" si="8"/>
        <v>0.18783010172631315</v>
      </c>
      <c r="H89" s="54">
        <f ca="1">VLOOKUP(D89,PRORRATA_Gral!$A$2:$D$66,2,0)</f>
        <v>42332998.502022289</v>
      </c>
      <c r="I89" s="72">
        <f t="shared" ca="1" si="9"/>
        <v>0.18783010172631304</v>
      </c>
      <c r="J89" s="83">
        <f t="shared" ca="1" si="10"/>
        <v>0</v>
      </c>
      <c r="N89"/>
    </row>
    <row r="90" spans="3:17" x14ac:dyDescent="0.25">
      <c r="C90" s="57" t="s">
        <v>330</v>
      </c>
      <c r="D90" s="57" t="s">
        <v>168</v>
      </c>
      <c r="E90" s="71">
        <f t="shared" si="11"/>
        <v>1485</v>
      </c>
      <c r="F90" s="72">
        <f t="shared" si="8"/>
        <v>8.8462373151584853E-2</v>
      </c>
      <c r="H90" s="54">
        <f ca="1">VLOOKUP(D90,PRORRATA_Gral!$A$2:$D$66,2,0)</f>
        <v>19937579.097774394</v>
      </c>
      <c r="I90" s="72">
        <f t="shared" ca="1" si="9"/>
        <v>8.8462373151584825E-2</v>
      </c>
      <c r="J90" s="83">
        <f t="shared" ca="1" si="10"/>
        <v>0</v>
      </c>
      <c r="N90"/>
    </row>
    <row r="91" spans="3:17" x14ac:dyDescent="0.25">
      <c r="C91" s="57" t="s">
        <v>330</v>
      </c>
      <c r="D91" s="57" t="s">
        <v>170</v>
      </c>
      <c r="E91" s="71">
        <f t="shared" si="11"/>
        <v>735.42700000000002</v>
      </c>
      <c r="F91" s="72">
        <f t="shared" si="8"/>
        <v>4.3809843568855623E-2</v>
      </c>
      <c r="H91" s="54">
        <f ca="1">VLOOKUP(D91,PRORRATA_Gral!$A$2:$D$66,2,0)</f>
        <v>9873827.598073354</v>
      </c>
      <c r="I91" s="72">
        <f t="shared" ca="1" si="9"/>
        <v>4.380984356885561E-2</v>
      </c>
      <c r="J91" s="83">
        <f t="shared" ca="1" si="10"/>
        <v>0</v>
      </c>
      <c r="N91"/>
    </row>
    <row r="92" spans="3:17" x14ac:dyDescent="0.25">
      <c r="C92" s="57" t="s">
        <v>330</v>
      </c>
      <c r="D92" s="57" t="s">
        <v>172</v>
      </c>
      <c r="E92" s="71">
        <f t="shared" si="11"/>
        <v>150.64499999999998</v>
      </c>
      <c r="F92" s="72">
        <f t="shared" si="8"/>
        <v>8.9740162985996619E-3</v>
      </c>
      <c r="H92" s="54">
        <f ca="1">VLOOKUP(D92,PRORRATA_Gral!$A$2:$D$66,2,0)</f>
        <v>2022556.635140891</v>
      </c>
      <c r="I92" s="72">
        <f t="shared" ca="1" si="9"/>
        <v>8.9740162985996585E-3</v>
      </c>
      <c r="J92" s="83">
        <f t="shared" ca="1" si="10"/>
        <v>0</v>
      </c>
      <c r="N92"/>
    </row>
    <row r="93" spans="3:17" x14ac:dyDescent="0.25">
      <c r="C93" s="57" t="s">
        <v>330</v>
      </c>
      <c r="D93" s="57" t="s">
        <v>188</v>
      </c>
      <c r="E93" s="71">
        <f t="shared" si="11"/>
        <v>84.051000000000002</v>
      </c>
      <c r="F93" s="72">
        <f t="shared" si="8"/>
        <v>5.0069703203797031E-3</v>
      </c>
      <c r="H93" s="54">
        <f ca="1">VLOOKUP(D93,PRORRATA_Gral!$A$2:$D$66,2,0)</f>
        <v>1128466.9769340309</v>
      </c>
      <c r="I93" s="72">
        <f t="shared" ca="1" si="9"/>
        <v>5.0069703203797014E-3</v>
      </c>
      <c r="J93" s="83">
        <f t="shared" ca="1" si="10"/>
        <v>0</v>
      </c>
      <c r="N93"/>
    </row>
    <row r="94" spans="3:17" x14ac:dyDescent="0.25">
      <c r="C94" s="57" t="s">
        <v>331</v>
      </c>
      <c r="D94" s="57" t="s">
        <v>127</v>
      </c>
      <c r="E94" s="71">
        <f t="shared" si="11"/>
        <v>262.428</v>
      </c>
      <c r="F94" s="72">
        <f t="shared" si="8"/>
        <v>1.5632999098602093E-2</v>
      </c>
      <c r="H94" s="54">
        <f ca="1">VLOOKUP(D94,PRORRATA_Gral!$A$2:$D$66,2,0)</f>
        <v>3523352.8669836624</v>
      </c>
      <c r="I94" s="72">
        <f t="shared" ca="1" si="9"/>
        <v>1.563299909860209E-2</v>
      </c>
      <c r="J94" s="83">
        <f t="shared" ca="1" si="10"/>
        <v>0</v>
      </c>
      <c r="N94"/>
    </row>
    <row r="95" spans="3:17" x14ac:dyDescent="0.25">
      <c r="C95" s="57" t="s">
        <v>331</v>
      </c>
      <c r="D95" s="57" t="s">
        <v>134</v>
      </c>
      <c r="E95" s="71">
        <f t="shared" si="11"/>
        <v>165.74600000000001</v>
      </c>
      <c r="F95" s="72">
        <f t="shared" si="8"/>
        <v>9.8735922561498882E-3</v>
      </c>
      <c r="H95" s="54">
        <f ca="1">VLOOKUP(D95,PRORRATA_Gral!$A$2:$D$66,2,0)</f>
        <v>2225302.3468954307</v>
      </c>
      <c r="I95" s="72">
        <f t="shared" ca="1" si="9"/>
        <v>9.873592256149883E-3</v>
      </c>
      <c r="J95" s="83">
        <f t="shared" ca="1" si="10"/>
        <v>0</v>
      </c>
      <c r="N95"/>
    </row>
    <row r="96" spans="3:17" x14ac:dyDescent="0.25">
      <c r="C96" s="57" t="s">
        <v>331</v>
      </c>
      <c r="D96" s="47" t="s">
        <v>162</v>
      </c>
      <c r="E96" s="71">
        <f t="shared" si="11"/>
        <v>1104.972</v>
      </c>
      <c r="F96" s="72">
        <f t="shared" si="8"/>
        <v>6.5823868946837047E-2</v>
      </c>
      <c r="H96" s="54">
        <f ca="1">VLOOKUP(D96,PRORRATA_Gral!$A$2:$D$66,2,0)</f>
        <v>14835331.077997286</v>
      </c>
      <c r="I96" s="72">
        <f t="shared" ca="1" si="9"/>
        <v>6.5823868946837033E-2</v>
      </c>
      <c r="J96" s="83">
        <f t="shared" ca="1" si="10"/>
        <v>0</v>
      </c>
      <c r="N96"/>
    </row>
    <row r="97" spans="3:14" x14ac:dyDescent="0.25">
      <c r="C97" s="57" t="s">
        <v>331</v>
      </c>
      <c r="D97" s="57" t="s">
        <v>148</v>
      </c>
      <c r="E97" s="71">
        <f t="shared" si="11"/>
        <v>16.574999999999999</v>
      </c>
      <c r="F97" s="72">
        <f t="shared" si="8"/>
        <v>9.873830538636491E-4</v>
      </c>
      <c r="H97" s="54">
        <f ca="1">VLOOKUP(D97,PRORRATA_Gral!$A$2:$D$66,2,0)</f>
        <v>222535.60508121926</v>
      </c>
      <c r="I97" s="72">
        <f t="shared" ca="1" si="9"/>
        <v>9.8738305386364888E-4</v>
      </c>
      <c r="J97" s="83">
        <f t="shared" ca="1" si="10"/>
        <v>0</v>
      </c>
      <c r="N97"/>
    </row>
    <row r="98" spans="3:14" x14ac:dyDescent="0.25">
      <c r="C98" s="57" t="s">
        <v>331</v>
      </c>
      <c r="D98" s="57" t="s">
        <v>174</v>
      </c>
      <c r="E98" s="71">
        <f t="shared" si="11"/>
        <v>1392.2539999999999</v>
      </c>
      <c r="F98" s="72">
        <f t="shared" si="8"/>
        <v>8.2937436275950585E-2</v>
      </c>
      <c r="H98" s="54">
        <f ca="1">VLOOKUP(D98,PRORRATA_Gral!$A$2:$D$66,2,0)</f>
        <v>18692373.231779654</v>
      </c>
      <c r="I98" s="72">
        <f t="shared" ca="1" si="9"/>
        <v>8.2937436275950543E-2</v>
      </c>
      <c r="J98" s="83">
        <f t="shared" ca="1" si="10"/>
        <v>0</v>
      </c>
      <c r="N98"/>
    </row>
    <row r="99" spans="3:14" x14ac:dyDescent="0.25">
      <c r="C99" s="57" t="s">
        <v>331</v>
      </c>
      <c r="D99" s="57" t="s">
        <v>186</v>
      </c>
      <c r="E99" s="71">
        <f t="shared" si="11"/>
        <v>13.811999999999999</v>
      </c>
      <c r="F99" s="72">
        <f t="shared" si="8"/>
        <v>8.2278942624221545E-4</v>
      </c>
      <c r="H99" s="54">
        <f ca="1">VLOOKUP(D99,PRORRATA_Gral!$A$2:$D$66,2,0)</f>
        <v>185439.62457808747</v>
      </c>
      <c r="I99" s="72">
        <f t="shared" ca="1" si="9"/>
        <v>8.2278942624221512E-4</v>
      </c>
      <c r="J99" s="83">
        <f t="shared" ca="1" si="10"/>
        <v>0</v>
      </c>
      <c r="N99"/>
    </row>
    <row r="100" spans="3:14" x14ac:dyDescent="0.25">
      <c r="C100" s="57" t="s">
        <v>331</v>
      </c>
      <c r="D100" s="57" t="s">
        <v>194</v>
      </c>
      <c r="E100" s="71">
        <f t="shared" si="11"/>
        <v>82.873000000000005</v>
      </c>
      <c r="F100" s="72">
        <f t="shared" si="8"/>
        <v>4.9367961280749441E-3</v>
      </c>
      <c r="H100" s="54">
        <f ca="1">VLOOKUP(D100,PRORRATA_Gral!$A$2:$D$66,2,0)</f>
        <v>1112651.1734477154</v>
      </c>
      <c r="I100" s="72">
        <f t="shared" ca="1" si="9"/>
        <v>4.9367961280749415E-3</v>
      </c>
      <c r="J100" s="83">
        <f t="shared" ca="1" si="10"/>
        <v>0</v>
      </c>
      <c r="N100"/>
    </row>
    <row r="101" spans="3:14" x14ac:dyDescent="0.25">
      <c r="C101" s="57" t="s">
        <v>332</v>
      </c>
      <c r="D101" s="57" t="s">
        <v>206</v>
      </c>
      <c r="E101" s="71">
        <f t="shared" si="11"/>
        <v>206.5789</v>
      </c>
      <c r="F101" s="72">
        <f t="shared" si="8"/>
        <v>1.2306033492958878E-2</v>
      </c>
      <c r="H101" s="54">
        <f ca="1">VLOOKUP(D101,PRORRATA_Gral!$A$2:$D$66,2,0)</f>
        <v>2773524.012579951</v>
      </c>
      <c r="I101" s="72">
        <f t="shared" ca="1" si="9"/>
        <v>1.2306033492958874E-2</v>
      </c>
      <c r="J101" s="83">
        <f t="shared" ca="1" si="10"/>
        <v>0</v>
      </c>
      <c r="N101"/>
    </row>
    <row r="102" spans="3:14" x14ac:dyDescent="0.25">
      <c r="C102" s="57" t="s">
        <v>332</v>
      </c>
      <c r="D102" s="57" t="s">
        <v>208</v>
      </c>
      <c r="E102" s="71">
        <f t="shared" si="11"/>
        <v>0</v>
      </c>
      <c r="F102" s="72">
        <f t="shared" si="8"/>
        <v>0</v>
      </c>
      <c r="H102" s="54">
        <f ca="1">VLOOKUP(D102,PRORRATA_Gral!$A$2:$D$66,2,0)</f>
        <v>0</v>
      </c>
      <c r="I102" s="72">
        <f t="shared" ca="1" si="9"/>
        <v>0</v>
      </c>
      <c r="J102" s="83">
        <f t="shared" ca="1" si="10"/>
        <v>0</v>
      </c>
      <c r="N102"/>
    </row>
    <row r="103" spans="3:14" x14ac:dyDescent="0.25">
      <c r="C103" s="57" t="s">
        <v>332</v>
      </c>
      <c r="D103" s="57" t="s">
        <v>210</v>
      </c>
      <c r="E103" s="71">
        <f t="shared" si="11"/>
        <v>0</v>
      </c>
      <c r="F103" s="72">
        <f t="shared" si="8"/>
        <v>0</v>
      </c>
      <c r="H103" s="54">
        <f ca="1">VLOOKUP(D103,PRORRATA_Gral!$A$2:$D$66,2,0)</f>
        <v>0</v>
      </c>
      <c r="I103" s="72">
        <f t="shared" ca="1" si="9"/>
        <v>0</v>
      </c>
      <c r="J103" s="83">
        <f t="shared" ca="1" si="10"/>
        <v>0</v>
      </c>
      <c r="N103"/>
    </row>
    <row r="104" spans="3:14" x14ac:dyDescent="0.25">
      <c r="C104" s="57" t="s">
        <v>332</v>
      </c>
      <c r="D104" s="57" t="s">
        <v>212</v>
      </c>
      <c r="E104" s="71">
        <f t="shared" si="11"/>
        <v>206.5789</v>
      </c>
      <c r="F104" s="72">
        <f t="shared" si="8"/>
        <v>1.2306033492958878E-2</v>
      </c>
      <c r="H104" s="54">
        <f ca="1">VLOOKUP(D104,PRORRATA_Gral!$A$2:$D$66,2,0)</f>
        <v>2773524.012579951</v>
      </c>
      <c r="I104" s="72">
        <f t="shared" ca="1" si="9"/>
        <v>1.2306033492958874E-2</v>
      </c>
      <c r="J104" s="83">
        <f t="shared" ca="1" si="10"/>
        <v>0</v>
      </c>
      <c r="N104"/>
    </row>
    <row r="105" spans="3:14" x14ac:dyDescent="0.25">
      <c r="C105" s="57" t="s">
        <v>332</v>
      </c>
      <c r="D105" s="57" t="s">
        <v>214</v>
      </c>
      <c r="E105" s="71">
        <f t="shared" si="11"/>
        <v>0</v>
      </c>
      <c r="F105" s="72">
        <f t="shared" si="8"/>
        <v>0</v>
      </c>
      <c r="H105" s="54">
        <f ca="1">VLOOKUP(D105,PRORRATA_Gral!$A$2:$D$66,2,0)</f>
        <v>0</v>
      </c>
      <c r="I105" s="72">
        <f t="shared" ca="1" si="9"/>
        <v>0</v>
      </c>
      <c r="J105" s="83">
        <f t="shared" ca="1" si="10"/>
        <v>0</v>
      </c>
      <c r="N105"/>
    </row>
    <row r="106" spans="3:14" x14ac:dyDescent="0.25">
      <c r="C106" s="57" t="s">
        <v>332</v>
      </c>
      <c r="D106" s="57" t="s">
        <v>216</v>
      </c>
      <c r="E106" s="71">
        <f t="shared" si="11"/>
        <v>56.987200000000001</v>
      </c>
      <c r="F106" s="72">
        <f t="shared" si="8"/>
        <v>3.3947629301441054E-3</v>
      </c>
      <c r="H106" s="54">
        <f ca="1">VLOOKUP(D106,PRORRATA_Gral!$A$2:$D$66,2,0)</f>
        <v>765108.96132032911</v>
      </c>
      <c r="I106" s="72">
        <f t="shared" ca="1" si="9"/>
        <v>3.3947629301441032E-3</v>
      </c>
      <c r="J106" s="83">
        <f t="shared" ca="1" si="10"/>
        <v>0</v>
      </c>
      <c r="N106"/>
    </row>
    <row r="107" spans="3:14" x14ac:dyDescent="0.25">
      <c r="C107" s="57" t="s">
        <v>332</v>
      </c>
      <c r="D107" s="57" t="s">
        <v>218</v>
      </c>
      <c r="E107" s="71">
        <f t="shared" si="11"/>
        <v>170.96199999999999</v>
      </c>
      <c r="F107" s="72">
        <f t="shared" si="8"/>
        <v>1.0184312618680975E-2</v>
      </c>
      <c r="H107" s="54">
        <f ca="1">VLOOKUP(D107,PRORRATA_Gral!$A$2:$D$66,2,0)</f>
        <v>2295332.2543526636</v>
      </c>
      <c r="I107" s="72">
        <f t="shared" ca="1" si="9"/>
        <v>1.0184312618680972E-2</v>
      </c>
      <c r="J107" s="83">
        <f t="shared" ca="1" si="10"/>
        <v>0</v>
      </c>
      <c r="N107"/>
    </row>
    <row r="108" spans="3:14" x14ac:dyDescent="0.25">
      <c r="C108" s="57" t="s">
        <v>332</v>
      </c>
      <c r="D108" s="57" t="s">
        <v>222</v>
      </c>
      <c r="E108" s="71">
        <f t="shared" si="11"/>
        <v>277.81200000000001</v>
      </c>
      <c r="F108" s="72">
        <f t="shared" si="8"/>
        <v>1.6549433542079522E-2</v>
      </c>
      <c r="H108" s="54">
        <f ca="1">VLOOKUP(D108,PRORRATA_Gral!$A$2:$D$66,2,0)</f>
        <v>3729898.1308490899</v>
      </c>
      <c r="I108" s="72">
        <f t="shared" ca="1" si="9"/>
        <v>1.6549433542079512E-2</v>
      </c>
      <c r="J108" s="83">
        <f t="shared" ca="1" si="10"/>
        <v>0</v>
      </c>
      <c r="N108"/>
    </row>
    <row r="109" spans="3:14" x14ac:dyDescent="0.25">
      <c r="C109" s="57" t="s">
        <v>332</v>
      </c>
      <c r="D109" s="57" t="s">
        <v>234</v>
      </c>
      <c r="E109" s="71">
        <f t="shared" si="11"/>
        <v>49.864000000000004</v>
      </c>
      <c r="F109" s="102">
        <f t="shared" si="8"/>
        <v>2.9704294780004228E-3</v>
      </c>
      <c r="H109" s="54">
        <f ca="1">VLOOKUP(D109,PRORRATA_Gral!$A$2:$D$66,2,0)</f>
        <v>669473.02635112626</v>
      </c>
      <c r="I109" s="102">
        <f t="shared" ca="1" si="9"/>
        <v>2.9704294780004215E-3</v>
      </c>
      <c r="J109" s="83">
        <f t="shared" ca="1" si="10"/>
        <v>0</v>
      </c>
      <c r="N109"/>
    </row>
    <row r="110" spans="3:14" x14ac:dyDescent="0.25">
      <c r="C110" s="57" t="s">
        <v>332</v>
      </c>
      <c r="D110" s="57" t="s">
        <v>236</v>
      </c>
      <c r="E110" s="71">
        <f t="shared" si="11"/>
        <v>99.728000000000009</v>
      </c>
      <c r="F110" s="102">
        <f t="shared" si="8"/>
        <v>5.9408589560008456E-3</v>
      </c>
      <c r="H110" s="54">
        <f ca="1">VLOOKUP(D110,PRORRATA_Gral!$A$2:$D$66,2,0)</f>
        <v>1338946.0527022525</v>
      </c>
      <c r="I110" s="102">
        <f t="shared" ca="1" si="9"/>
        <v>5.940858956000843E-3</v>
      </c>
      <c r="J110" s="83">
        <f t="shared" ca="1" si="10"/>
        <v>0</v>
      </c>
      <c r="N110"/>
    </row>
    <row r="111" spans="3:14" x14ac:dyDescent="0.25">
      <c r="C111" s="57" t="s">
        <v>332</v>
      </c>
      <c r="D111" s="57" t="s">
        <v>250</v>
      </c>
      <c r="E111" s="71">
        <f t="shared" si="11"/>
        <v>28.494</v>
      </c>
      <c r="F111" s="72">
        <f t="shared" si="8"/>
        <v>1.6974052933207131E-3</v>
      </c>
      <c r="H111" s="54">
        <f ca="1">VLOOKUP(D111,PRORRATA_Gral!$A$2:$D$66,2,0)</f>
        <v>382559.85105184081</v>
      </c>
      <c r="I111" s="72">
        <f t="shared" ca="1" si="9"/>
        <v>1.6974052933207125E-3</v>
      </c>
      <c r="J111" s="83">
        <f t="shared" ca="1" si="10"/>
        <v>0</v>
      </c>
      <c r="N111"/>
    </row>
    <row r="112" spans="3:14" x14ac:dyDescent="0.25">
      <c r="C112" s="57" t="s">
        <v>332</v>
      </c>
      <c r="D112" s="57" t="s">
        <v>256</v>
      </c>
      <c r="E112" s="71">
        <f t="shared" si="11"/>
        <v>0</v>
      </c>
      <c r="F112" s="72">
        <f t="shared" si="8"/>
        <v>0</v>
      </c>
      <c r="H112" s="54">
        <f ca="1">VLOOKUP(D112,PRORRATA_Gral!$A$2:$D$66,2,0)</f>
        <v>0</v>
      </c>
      <c r="I112" s="72">
        <f t="shared" ca="1" si="9"/>
        <v>0</v>
      </c>
      <c r="J112" s="83">
        <f t="shared" ca="1" si="10"/>
        <v>0</v>
      </c>
      <c r="N112"/>
    </row>
    <row r="113" spans="3:14" x14ac:dyDescent="0.25">
      <c r="C113" s="73" t="s">
        <v>262</v>
      </c>
      <c r="D113" s="73" t="s">
        <v>122</v>
      </c>
      <c r="E113" s="74"/>
      <c r="F113" s="75"/>
      <c r="G113" s="76"/>
      <c r="H113" s="77"/>
      <c r="I113" s="76"/>
      <c r="J113" s="83"/>
      <c r="N113"/>
    </row>
    <row r="114" spans="3:14" x14ac:dyDescent="0.25">
      <c r="C114" s="57" t="s">
        <v>333</v>
      </c>
      <c r="D114" s="47" t="s">
        <v>138</v>
      </c>
      <c r="E114" s="71">
        <f t="shared" ref="E114:E153" si="12">VLOOKUP(D114,$A$3:$K$67,11,0)</f>
        <v>248.59952832000002</v>
      </c>
      <c r="F114" s="72">
        <f t="shared" ref="F114:F153" si="13">E114/SUM($E$114:$E$153)</f>
        <v>1.456007554186348E-2</v>
      </c>
      <c r="H114" s="54">
        <f>VLOOKUP(D114,PRORRATA_Gral!$A$2:$D$66,3,0)</f>
        <v>5381409.7557737483</v>
      </c>
      <c r="I114" s="72">
        <f t="shared" ref="I114:I153" si="14">H114/SUM($H$114:$H$153)</f>
        <v>1.4560075448059852E-2</v>
      </c>
      <c r="J114" s="83">
        <f t="shared" ref="J114:J174" si="15">F114-I114</f>
        <v>9.3803628059552224E-11</v>
      </c>
      <c r="N114"/>
    </row>
    <row r="115" spans="3:14" x14ac:dyDescent="0.25">
      <c r="C115" s="57" t="s">
        <v>333</v>
      </c>
      <c r="D115" s="47" t="s">
        <v>142</v>
      </c>
      <c r="E115" s="71">
        <f t="shared" si="12"/>
        <v>77.687352599999997</v>
      </c>
      <c r="F115" s="72">
        <f t="shared" si="13"/>
        <v>4.5500236068323372E-3</v>
      </c>
      <c r="H115" s="54">
        <f>VLOOKUP(D115,PRORRATA_Gral!$A$2:$D$66,3,0)</f>
        <v>1681690.5486792959</v>
      </c>
      <c r="I115" s="72">
        <f t="shared" si="14"/>
        <v>4.5500235775187024E-3</v>
      </c>
      <c r="J115" s="83">
        <f t="shared" si="15"/>
        <v>2.9313634852812243E-11</v>
      </c>
      <c r="N115"/>
    </row>
    <row r="116" spans="3:14" x14ac:dyDescent="0.25">
      <c r="C116" s="57" t="s">
        <v>333</v>
      </c>
      <c r="D116" s="47" t="s">
        <v>158</v>
      </c>
      <c r="E116" s="71">
        <f t="shared" si="12"/>
        <v>104.97200000000001</v>
      </c>
      <c r="F116" s="72">
        <f t="shared" si="13"/>
        <v>6.1480416318936849E-3</v>
      </c>
      <c r="H116" s="54">
        <f>VLOOKUP(D116,PRORRATA_Gral!$A$2:$D$66,3,0)</f>
        <v>2272318.6512081386</v>
      </c>
      <c r="I116" s="72">
        <f t="shared" si="14"/>
        <v>6.1480415922847819E-3</v>
      </c>
      <c r="J116" s="83">
        <f t="shared" si="15"/>
        <v>3.9608902963061965E-11</v>
      </c>
      <c r="N116"/>
    </row>
    <row r="117" spans="3:14" x14ac:dyDescent="0.25">
      <c r="C117" s="57" t="s">
        <v>333</v>
      </c>
      <c r="D117" s="57" t="s">
        <v>152</v>
      </c>
      <c r="E117" s="71">
        <f t="shared" si="12"/>
        <v>5.524</v>
      </c>
      <c r="F117" s="72">
        <f t="shared" si="13"/>
        <v>3.2353181776645883E-4</v>
      </c>
      <c r="H117" s="54">
        <f>VLOOKUP(D117,PRORRATA_Gral!$A$2:$D$66,3,0)</f>
        <v>119577.48951409667</v>
      </c>
      <c r="I117" s="72">
        <f t="shared" si="14"/>
        <v>3.2353181568209744E-4</v>
      </c>
      <c r="J117" s="83">
        <f t="shared" si="15"/>
        <v>2.0843613835787311E-12</v>
      </c>
      <c r="N117"/>
    </row>
    <row r="118" spans="3:14" x14ac:dyDescent="0.25">
      <c r="C118" s="57" t="s">
        <v>333</v>
      </c>
      <c r="D118" s="57" t="s">
        <v>178</v>
      </c>
      <c r="E118" s="71">
        <f t="shared" si="12"/>
        <v>5.524</v>
      </c>
      <c r="F118" s="72">
        <f t="shared" si="13"/>
        <v>3.2353181776645883E-4</v>
      </c>
      <c r="H118" s="54">
        <f>VLOOKUP(D118,PRORRATA_Gral!$A$2:$D$66,3,0)</f>
        <v>119577.48951409667</v>
      </c>
      <c r="I118" s="72">
        <f t="shared" si="14"/>
        <v>3.2353181568209744E-4</v>
      </c>
      <c r="J118" s="83">
        <f t="shared" si="15"/>
        <v>2.0843613835787311E-12</v>
      </c>
      <c r="N118"/>
    </row>
    <row r="119" spans="3:14" x14ac:dyDescent="0.25">
      <c r="C119" s="57" t="s">
        <v>333</v>
      </c>
      <c r="D119" s="57" t="s">
        <v>156</v>
      </c>
      <c r="E119" s="71">
        <f t="shared" si="12"/>
        <v>22.1</v>
      </c>
      <c r="F119" s="72">
        <f t="shared" si="13"/>
        <v>1.2943615446485771E-3</v>
      </c>
      <c r="H119" s="54">
        <f>VLOOKUP(D119,PRORRATA_Gral!$A$2:$D$66,3,0)</f>
        <v>478396.54566646222</v>
      </c>
      <c r="I119" s="72">
        <f t="shared" si="14"/>
        <v>1.2943615363096227E-3</v>
      </c>
      <c r="J119" s="83">
        <f t="shared" si="15"/>
        <v>8.3389543100581554E-12</v>
      </c>
      <c r="N119"/>
    </row>
    <row r="120" spans="3:14" x14ac:dyDescent="0.25">
      <c r="C120" s="57" t="s">
        <v>333</v>
      </c>
      <c r="D120" s="57" t="s">
        <v>190</v>
      </c>
      <c r="E120" s="71">
        <f t="shared" si="12"/>
        <v>209.90799999999999</v>
      </c>
      <c r="F120" s="72">
        <f t="shared" si="13"/>
        <v>1.2293974801542693E-2</v>
      </c>
      <c r="H120" s="54">
        <f>VLOOKUP(D120,PRORRATA_Gral!$A$2:$D$66,3,0)</f>
        <v>4543858.0139255989</v>
      </c>
      <c r="I120" s="72">
        <f t="shared" si="14"/>
        <v>1.2293974722338473E-2</v>
      </c>
      <c r="J120" s="83">
        <f t="shared" si="15"/>
        <v>7.9204219571860079E-11</v>
      </c>
      <c r="N120"/>
    </row>
    <row r="121" spans="3:14" x14ac:dyDescent="0.25">
      <c r="C121" s="57" t="s">
        <v>333</v>
      </c>
      <c r="D121" s="57" t="s">
        <v>192</v>
      </c>
      <c r="E121" s="71">
        <f t="shared" si="12"/>
        <v>66.298000000000002</v>
      </c>
      <c r="F121" s="72">
        <f t="shared" si="13"/>
        <v>3.8829674971543604E-3</v>
      </c>
      <c r="H121" s="54">
        <f>VLOOKUP(D121,PRORRATA_Gral!$A$2:$D$66,3,0)</f>
        <v>1435146.3431943485</v>
      </c>
      <c r="I121" s="72">
        <f t="shared" si="14"/>
        <v>3.8829674721382506E-3</v>
      </c>
      <c r="J121" s="83">
        <f t="shared" si="15"/>
        <v>2.5016109843345458E-11</v>
      </c>
      <c r="N121"/>
    </row>
    <row r="122" spans="3:14" x14ac:dyDescent="0.25">
      <c r="C122" s="57" t="s">
        <v>333</v>
      </c>
      <c r="D122" s="57" t="s">
        <v>200</v>
      </c>
      <c r="E122" s="71">
        <f t="shared" si="12"/>
        <v>62.149882080000005</v>
      </c>
      <c r="F122" s="72">
        <f t="shared" si="13"/>
        <v>3.64001888546587E-3</v>
      </c>
      <c r="H122" s="54">
        <f>VLOOKUP(D122,PRORRATA_Gral!$A$2:$D$66,3,0)</f>
        <v>1345352.4389434371</v>
      </c>
      <c r="I122" s="72">
        <f t="shared" si="14"/>
        <v>3.640018862014963E-3</v>
      </c>
      <c r="J122" s="83">
        <f t="shared" si="15"/>
        <v>2.3450907014888056E-11</v>
      </c>
      <c r="N122"/>
    </row>
    <row r="123" spans="3:14" x14ac:dyDescent="0.25">
      <c r="C123" s="57" t="s">
        <v>333</v>
      </c>
      <c r="D123" s="57" t="s">
        <v>202</v>
      </c>
      <c r="E123" s="71">
        <f t="shared" si="12"/>
        <v>5.524</v>
      </c>
      <c r="F123" s="72">
        <f t="shared" si="13"/>
        <v>3.2353181776645883E-4</v>
      </c>
      <c r="H123" s="54">
        <f>VLOOKUP(D123,PRORRATA_Gral!$A$2:$D$66,3,0)</f>
        <v>119577.48951409667</v>
      </c>
      <c r="I123" s="72">
        <f t="shared" si="14"/>
        <v>3.2353181568209744E-4</v>
      </c>
      <c r="J123" s="83">
        <f t="shared" si="15"/>
        <v>2.0843613835787311E-12</v>
      </c>
      <c r="N123"/>
    </row>
    <row r="124" spans="3:14" x14ac:dyDescent="0.25">
      <c r="C124" s="57" t="s">
        <v>333</v>
      </c>
      <c r="D124" s="57" t="s">
        <v>204</v>
      </c>
      <c r="E124" s="71">
        <f t="shared" si="12"/>
        <v>5.524</v>
      </c>
      <c r="F124" s="72">
        <f t="shared" si="13"/>
        <v>3.2353181776645883E-4</v>
      </c>
      <c r="H124" s="54">
        <f>VLOOKUP(D124,PRORRATA_Gral!$A$2:$D$66,3,0)</f>
        <v>119577.48951409667</v>
      </c>
      <c r="I124" s="72">
        <f t="shared" si="14"/>
        <v>3.2353181568209744E-4</v>
      </c>
      <c r="J124" s="83">
        <f t="shared" si="15"/>
        <v>2.0843613835787311E-12</v>
      </c>
      <c r="N124"/>
    </row>
    <row r="125" spans="3:14" x14ac:dyDescent="0.25">
      <c r="C125" s="57" t="s">
        <v>329</v>
      </c>
      <c r="D125" s="57" t="s">
        <v>182</v>
      </c>
      <c r="E125" s="71">
        <f t="shared" si="12"/>
        <v>832</v>
      </c>
      <c r="F125" s="72">
        <f t="shared" si="13"/>
        <v>4.8728905210299371E-2</v>
      </c>
      <c r="H125" s="54">
        <f>VLOOKUP(D125,PRORRATA_Gral!$A$2:$D$66,3,0)</f>
        <v>18010222.895678572</v>
      </c>
      <c r="I125" s="72">
        <f t="shared" si="14"/>
        <v>4.8728904896362252E-2</v>
      </c>
      <c r="J125" s="83">
        <f t="shared" si="15"/>
        <v>3.1393711935612245E-10</v>
      </c>
      <c r="N125"/>
    </row>
    <row r="126" spans="3:14" x14ac:dyDescent="0.25">
      <c r="C126" s="57" t="s">
        <v>329</v>
      </c>
      <c r="D126" s="57" t="s">
        <v>184</v>
      </c>
      <c r="E126" s="71">
        <f t="shared" si="12"/>
        <v>1773.6</v>
      </c>
      <c r="F126" s="72">
        <f t="shared" si="13"/>
        <v>0.10387690658772471</v>
      </c>
      <c r="H126" s="54">
        <f>VLOOKUP(D126,PRORRATA_Gral!$A$2:$D$66,3,0)</f>
        <v>38392946.307422496</v>
      </c>
      <c r="I126" s="72">
        <f t="shared" si="14"/>
        <v>0.1038769059184953</v>
      </c>
      <c r="J126" s="83">
        <f t="shared" si="15"/>
        <v>6.6922940800129282E-10</v>
      </c>
      <c r="N126"/>
    </row>
    <row r="127" spans="3:14" x14ac:dyDescent="0.25">
      <c r="C127" s="57" t="s">
        <v>329</v>
      </c>
      <c r="D127" s="57" t="s">
        <v>160</v>
      </c>
      <c r="E127" s="71">
        <f t="shared" si="12"/>
        <v>2463.335</v>
      </c>
      <c r="F127" s="72">
        <f t="shared" si="13"/>
        <v>0.14427357898583271</v>
      </c>
      <c r="H127" s="54">
        <f>VLOOKUP(D127,PRORRATA_Gral!$A$2:$D$66,3,0)</f>
        <v>53323572.616257675</v>
      </c>
      <c r="I127" s="72">
        <f t="shared" si="14"/>
        <v>0.1442735780563468</v>
      </c>
      <c r="J127" s="83">
        <f t="shared" si="15"/>
        <v>9.294859049102655E-10</v>
      </c>
      <c r="N127"/>
    </row>
    <row r="128" spans="3:14" x14ac:dyDescent="0.25">
      <c r="C128" s="57" t="s">
        <v>329</v>
      </c>
      <c r="D128" s="57" t="s">
        <v>164</v>
      </c>
      <c r="E128" s="71">
        <f t="shared" si="12"/>
        <v>1248</v>
      </c>
      <c r="F128" s="72">
        <f t="shared" si="13"/>
        <v>7.3093357815449053E-2</v>
      </c>
      <c r="H128" s="54">
        <f>VLOOKUP(D128,PRORRATA_Gral!$A$2:$D$66,3,0)</f>
        <v>27015334.343517859</v>
      </c>
      <c r="I128" s="72">
        <f t="shared" si="14"/>
        <v>7.3093357344543378E-2</v>
      </c>
      <c r="J128" s="83">
        <f t="shared" si="15"/>
        <v>4.7090567556473673E-10</v>
      </c>
      <c r="N128"/>
    </row>
    <row r="129" spans="3:14" x14ac:dyDescent="0.25">
      <c r="C129" s="57" t="s">
        <v>329</v>
      </c>
      <c r="D129" s="47" t="s">
        <v>166</v>
      </c>
      <c r="E129" s="71">
        <f t="shared" si="12"/>
        <v>3153.0659999999998</v>
      </c>
      <c r="F129" s="72">
        <f t="shared" si="13"/>
        <v>0.18467001711035791</v>
      </c>
      <c r="H129" s="54">
        <f>VLOOKUP(D129,PRORRATA_Gral!$A$2:$D$66,3,0)</f>
        <v>68254112.33748275</v>
      </c>
      <c r="I129" s="72">
        <f t="shared" si="14"/>
        <v>0.18467001592061696</v>
      </c>
      <c r="J129" s="83">
        <f t="shared" si="15"/>
        <v>1.1897409446515184E-9</v>
      </c>
      <c r="N129"/>
    </row>
    <row r="130" spans="3:14" x14ac:dyDescent="0.25">
      <c r="C130" s="57" t="s">
        <v>330</v>
      </c>
      <c r="D130" s="57" t="s">
        <v>168</v>
      </c>
      <c r="E130" s="71">
        <f t="shared" si="12"/>
        <v>1485</v>
      </c>
      <c r="F130" s="72">
        <f t="shared" si="13"/>
        <v>8.6974067592902118E-2</v>
      </c>
      <c r="H130" s="54">
        <f>VLOOKUP(D130,PRORRATA_Gral!$A$2:$D$66,3,0)</f>
        <v>32145650.240483988</v>
      </c>
      <c r="I130" s="72">
        <f t="shared" si="14"/>
        <v>8.6974067032569644E-2</v>
      </c>
      <c r="J130" s="83">
        <f t="shared" si="15"/>
        <v>5.6033247486375615E-10</v>
      </c>
      <c r="N130"/>
    </row>
    <row r="131" spans="3:14" x14ac:dyDescent="0.25">
      <c r="C131" s="57" t="s">
        <v>330</v>
      </c>
      <c r="D131" s="57" t="s">
        <v>170</v>
      </c>
      <c r="E131" s="71">
        <f t="shared" si="12"/>
        <v>735.42700000000002</v>
      </c>
      <c r="F131" s="72">
        <f t="shared" si="13"/>
        <v>4.3072779533767834E-2</v>
      </c>
      <c r="H131" s="54">
        <f>VLOOKUP(D131,PRORRATA_Gral!$A$2:$D$66,3,0)</f>
        <v>15919716.578726208</v>
      </c>
      <c r="I131" s="72">
        <f t="shared" si="14"/>
        <v>4.3072779256270434E-2</v>
      </c>
      <c r="J131" s="83">
        <f t="shared" si="15"/>
        <v>2.7749740005855728E-10</v>
      </c>
      <c r="N131"/>
    </row>
    <row r="132" spans="3:14" x14ac:dyDescent="0.25">
      <c r="C132" s="57" t="s">
        <v>330</v>
      </c>
      <c r="D132" s="57" t="s">
        <v>172</v>
      </c>
      <c r="E132" s="71">
        <f t="shared" si="12"/>
        <v>150.64499999999998</v>
      </c>
      <c r="F132" s="72">
        <f t="shared" si="13"/>
        <v>8.8230359680355145E-3</v>
      </c>
      <c r="H132" s="54">
        <f>VLOOKUP(D132,PRORRATA_Gral!$A$2:$D$66,3,0)</f>
        <v>3260997.6299513201</v>
      </c>
      <c r="I132" s="72">
        <f t="shared" si="14"/>
        <v>8.8230359111928971E-3</v>
      </c>
      <c r="J132" s="83">
        <f t="shared" si="15"/>
        <v>5.6842617418562114E-11</v>
      </c>
      <c r="N132"/>
    </row>
    <row r="133" spans="3:14" x14ac:dyDescent="0.25">
      <c r="C133" s="57" t="s">
        <v>330</v>
      </c>
      <c r="D133" s="57" t="s">
        <v>188</v>
      </c>
      <c r="E133" s="71">
        <f t="shared" si="12"/>
        <v>84.051000000000002</v>
      </c>
      <c r="F133" s="72">
        <f t="shared" si="13"/>
        <v>4.9227322257582602E-3</v>
      </c>
      <c r="H133" s="54">
        <f>VLOOKUP(D133,PRORRATA_Gral!$A$2:$D$66,3,0)</f>
        <v>1819443.8036113938</v>
      </c>
      <c r="I133" s="72">
        <f t="shared" si="14"/>
        <v>4.9227321940434419E-3</v>
      </c>
      <c r="J133" s="83">
        <f t="shared" si="15"/>
        <v>3.1714818271577627E-11</v>
      </c>
      <c r="N133"/>
    </row>
    <row r="134" spans="3:14" x14ac:dyDescent="0.25">
      <c r="C134" s="57" t="s">
        <v>331</v>
      </c>
      <c r="D134" s="57" t="s">
        <v>127</v>
      </c>
      <c r="E134" s="71">
        <f t="shared" si="12"/>
        <v>262.428</v>
      </c>
      <c r="F134" s="72">
        <f t="shared" si="13"/>
        <v>1.5369986942942841E-2</v>
      </c>
      <c r="H134" s="54">
        <f>VLOOKUP(D134,PRORRATA_Gral!$A$2:$D$66,3,0)</f>
        <v>5680753.3342153076</v>
      </c>
      <c r="I134" s="72">
        <f t="shared" si="14"/>
        <v>1.5369986843921336E-2</v>
      </c>
      <c r="J134" s="83">
        <f t="shared" si="15"/>
        <v>9.9021504537666338E-11</v>
      </c>
      <c r="N134"/>
    </row>
    <row r="135" spans="3:14" x14ac:dyDescent="0.25">
      <c r="C135" s="57" t="s">
        <v>331</v>
      </c>
      <c r="D135" s="57" t="s">
        <v>134</v>
      </c>
      <c r="E135" s="71">
        <f t="shared" si="12"/>
        <v>165.74600000000001</v>
      </c>
      <c r="F135" s="72">
        <f t="shared" si="13"/>
        <v>9.7074773112815864E-3</v>
      </c>
      <c r="H135" s="54">
        <f>VLOOKUP(D135,PRORRATA_Gral!$A$2:$D$66,3,0)</f>
        <v>3587887.5048883907</v>
      </c>
      <c r="I135" s="72">
        <f t="shared" si="14"/>
        <v>9.7074772487409366E-3</v>
      </c>
      <c r="J135" s="83">
        <f t="shared" si="15"/>
        <v>6.2540649742315324E-11</v>
      </c>
      <c r="N135"/>
    </row>
    <row r="136" spans="3:14" x14ac:dyDescent="0.25">
      <c r="C136" s="57" t="s">
        <v>331</v>
      </c>
      <c r="D136" s="47" t="s">
        <v>162</v>
      </c>
      <c r="E136" s="71">
        <f t="shared" si="12"/>
        <v>1104.972</v>
      </c>
      <c r="F136" s="72">
        <f t="shared" si="13"/>
        <v>6.4716437317349662E-2</v>
      </c>
      <c r="H136" s="54">
        <f>VLOOKUP(D136,PRORRATA_Gral!$A$2:$D$66,3,0)</f>
        <v>23919221.170052573</v>
      </c>
      <c r="I136" s="72">
        <f t="shared" si="14"/>
        <v>6.4716436900412483E-2</v>
      </c>
      <c r="J136" s="83">
        <f t="shared" si="15"/>
        <v>4.1693717922619555E-10</v>
      </c>
      <c r="N136"/>
    </row>
    <row r="137" spans="3:14" x14ac:dyDescent="0.25">
      <c r="C137" s="57" t="s">
        <v>331</v>
      </c>
      <c r="D137" s="57" t="s">
        <v>148</v>
      </c>
      <c r="E137" s="71">
        <f t="shared" si="12"/>
        <v>16.574999999999999</v>
      </c>
      <c r="F137" s="72">
        <f t="shared" si="13"/>
        <v>9.7077115848643279E-4</v>
      </c>
      <c r="H137" s="54">
        <f>VLOOKUP(D137,PRORRATA_Gral!$A$2:$D$66,3,0)</f>
        <v>358797.40924984653</v>
      </c>
      <c r="I137" s="72">
        <f t="shared" si="14"/>
        <v>9.7077115223221668E-4</v>
      </c>
      <c r="J137" s="83">
        <f t="shared" si="15"/>
        <v>6.2542161120143769E-12</v>
      </c>
      <c r="N137"/>
    </row>
    <row r="138" spans="3:14" x14ac:dyDescent="0.25">
      <c r="C138" s="78" t="s">
        <v>331</v>
      </c>
      <c r="D138" s="57" t="s">
        <v>174</v>
      </c>
      <c r="E138" s="71">
        <f t="shared" si="12"/>
        <v>1392.2539999999999</v>
      </c>
      <c r="F138" s="72">
        <f t="shared" si="13"/>
        <v>8.1542083166658813E-2</v>
      </c>
      <c r="H138" s="54">
        <f>VLOOKUP(D138,PRORRATA_Gral!$A$2:$D$66,3,0)</f>
        <v>30137986.619471248</v>
      </c>
      <c r="I138" s="72">
        <f t="shared" si="14"/>
        <v>8.1542082641322039E-2</v>
      </c>
      <c r="J138" s="83">
        <f t="shared" si="15"/>
        <v>5.2533677408206358E-10</v>
      </c>
      <c r="N138"/>
    </row>
    <row r="139" spans="3:14" x14ac:dyDescent="0.25">
      <c r="C139" s="57" t="s">
        <v>331</v>
      </c>
      <c r="D139" s="57" t="s">
        <v>186</v>
      </c>
      <c r="E139" s="71">
        <f t="shared" si="12"/>
        <v>13.811999999999999</v>
      </c>
      <c r="F139" s="72">
        <f t="shared" si="13"/>
        <v>8.0894668120751786E-4</v>
      </c>
      <c r="H139" s="54">
        <f>VLOOKUP(D139,PRORRATA_Gral!$A$2:$D$66,3,0)</f>
        <v>298987.01759027934</v>
      </c>
      <c r="I139" s="72">
        <f t="shared" si="14"/>
        <v>8.0894667599585982E-4</v>
      </c>
      <c r="J139" s="83">
        <f t="shared" si="15"/>
        <v>5.2116580365538234E-12</v>
      </c>
      <c r="N139"/>
    </row>
    <row r="140" spans="3:14" x14ac:dyDescent="0.25">
      <c r="C140" s="57" t="s">
        <v>331</v>
      </c>
      <c r="D140" s="57" t="s">
        <v>194</v>
      </c>
      <c r="E140" s="71">
        <f t="shared" si="12"/>
        <v>82.873000000000005</v>
      </c>
      <c r="F140" s="72">
        <f t="shared" si="13"/>
        <v>4.8537386556407932E-3</v>
      </c>
      <c r="H140" s="54">
        <f>VLOOKUP(D140,PRORRATA_Gral!$A$2:$D$66,3,0)</f>
        <v>1793943.7524441953</v>
      </c>
      <c r="I140" s="72">
        <f t="shared" si="14"/>
        <v>4.8537386243704683E-3</v>
      </c>
      <c r="J140" s="83">
        <f t="shared" si="15"/>
        <v>3.1270324871157662E-11</v>
      </c>
      <c r="N140"/>
    </row>
    <row r="141" spans="3:14" x14ac:dyDescent="0.25">
      <c r="C141" s="57" t="s">
        <v>332</v>
      </c>
      <c r="D141" s="57" t="s">
        <v>206</v>
      </c>
      <c r="E141" s="71">
        <f t="shared" si="12"/>
        <v>206.5789</v>
      </c>
      <c r="F141" s="72">
        <f t="shared" si="13"/>
        <v>1.2098994755466242E-2</v>
      </c>
      <c r="H141" s="54">
        <f>VLOOKUP(D141,PRORRATA_Gral!$A$2:$D$66,3,0)</f>
        <v>4471793.3107501138</v>
      </c>
      <c r="I141" s="72">
        <f t="shared" si="14"/>
        <v>1.2098994677518184E-2</v>
      </c>
      <c r="J141" s="83">
        <f t="shared" si="15"/>
        <v>7.7948057730647946E-11</v>
      </c>
      <c r="N141"/>
    </row>
    <row r="142" spans="3:14" x14ac:dyDescent="0.25">
      <c r="C142" s="57" t="s">
        <v>332</v>
      </c>
      <c r="D142" s="57" t="s">
        <v>208</v>
      </c>
      <c r="E142" s="71">
        <f t="shared" si="12"/>
        <v>0</v>
      </c>
      <c r="F142" s="72">
        <f t="shared" si="13"/>
        <v>0</v>
      </c>
      <c r="H142" s="54">
        <f>VLOOKUP(D142,PRORRATA_Gral!$A$2:$D$66,3,0)</f>
        <v>0</v>
      </c>
      <c r="I142" s="72">
        <f t="shared" si="14"/>
        <v>0</v>
      </c>
      <c r="J142" s="83">
        <f t="shared" si="15"/>
        <v>0</v>
      </c>
      <c r="N142"/>
    </row>
    <row r="143" spans="3:14" x14ac:dyDescent="0.25">
      <c r="C143" s="57" t="s">
        <v>332</v>
      </c>
      <c r="D143" s="57" t="s">
        <v>210</v>
      </c>
      <c r="E143" s="71">
        <f t="shared" si="12"/>
        <v>0</v>
      </c>
      <c r="F143" s="72">
        <f t="shared" si="13"/>
        <v>0</v>
      </c>
      <c r="H143" s="54">
        <f>VLOOKUP(D143,PRORRATA_Gral!$A$2:$D$66,3,0)</f>
        <v>0</v>
      </c>
      <c r="I143" s="72">
        <f t="shared" si="14"/>
        <v>0</v>
      </c>
      <c r="J143" s="83">
        <f t="shared" si="15"/>
        <v>0</v>
      </c>
      <c r="N143"/>
    </row>
    <row r="144" spans="3:14" x14ac:dyDescent="0.25">
      <c r="C144" s="57" t="s">
        <v>332</v>
      </c>
      <c r="D144" s="57" t="s">
        <v>212</v>
      </c>
      <c r="E144" s="71">
        <f t="shared" si="12"/>
        <v>206.5789</v>
      </c>
      <c r="F144" s="72">
        <f t="shared" si="13"/>
        <v>1.2098994755466242E-2</v>
      </c>
      <c r="H144" s="54">
        <f>VLOOKUP(D144,PRORRATA_Gral!$A$2:$D$66,3,0)</f>
        <v>4471793.3107501138</v>
      </c>
      <c r="I144" s="72">
        <f t="shared" si="14"/>
        <v>1.2098994677518184E-2</v>
      </c>
      <c r="J144" s="83">
        <f t="shared" si="15"/>
        <v>7.7948057730647946E-11</v>
      </c>
      <c r="N144"/>
    </row>
    <row r="145" spans="3:14" x14ac:dyDescent="0.25">
      <c r="C145" s="57" t="s">
        <v>332</v>
      </c>
      <c r="D145" s="57" t="s">
        <v>214</v>
      </c>
      <c r="E145" s="71">
        <f t="shared" si="12"/>
        <v>0</v>
      </c>
      <c r="F145" s="72">
        <f t="shared" si="13"/>
        <v>0</v>
      </c>
      <c r="H145" s="54">
        <f>VLOOKUP(D145,PRORRATA_Gral!$A$2:$D$66,3,0)</f>
        <v>0</v>
      </c>
      <c r="I145" s="72">
        <f t="shared" si="14"/>
        <v>0</v>
      </c>
      <c r="J145" s="83">
        <f t="shared" si="15"/>
        <v>0</v>
      </c>
      <c r="N145"/>
    </row>
    <row r="146" spans="3:14" x14ac:dyDescent="0.25">
      <c r="C146" s="57" t="s">
        <v>332</v>
      </c>
      <c r="D146" s="57" t="s">
        <v>216</v>
      </c>
      <c r="E146" s="71">
        <f t="shared" si="12"/>
        <v>56.987200000000001</v>
      </c>
      <c r="F146" s="72">
        <f t="shared" si="13"/>
        <v>3.3376488786062168E-3</v>
      </c>
      <c r="H146" s="54">
        <f>VLOOKUP(D146,PRORRATA_Gral!$A$2:$D$66,3,0)</f>
        <v>1233596.3632218917</v>
      </c>
      <c r="I146" s="72">
        <f t="shared" si="14"/>
        <v>3.3376488571033353E-3</v>
      </c>
      <c r="J146" s="83">
        <f t="shared" si="15"/>
        <v>2.1502881506624272E-11</v>
      </c>
      <c r="N146"/>
    </row>
    <row r="147" spans="3:14" x14ac:dyDescent="0.25">
      <c r="C147" s="57" t="s">
        <v>332</v>
      </c>
      <c r="D147" s="57" t="s">
        <v>218</v>
      </c>
      <c r="E147" s="71">
        <f t="shared" si="12"/>
        <v>170.96199999999999</v>
      </c>
      <c r="F147" s="72">
        <f t="shared" si="13"/>
        <v>1.0012970063176923E-2</v>
      </c>
      <c r="H147" s="54">
        <f>VLOOKUP(D147,PRORRATA_Gral!$A$2:$D$66,3,0)</f>
        <v>3700797.7484266832</v>
      </c>
      <c r="I147" s="72">
        <f t="shared" si="14"/>
        <v>1.0012969998668131E-2</v>
      </c>
      <c r="J147" s="83">
        <f t="shared" si="15"/>
        <v>6.4508792405049142E-11</v>
      </c>
      <c r="N147"/>
    </row>
    <row r="148" spans="3:14" x14ac:dyDescent="0.25">
      <c r="C148" s="57" t="s">
        <v>332</v>
      </c>
      <c r="D148" s="57" t="s">
        <v>222</v>
      </c>
      <c r="E148" s="71">
        <f t="shared" si="12"/>
        <v>277.81200000000001</v>
      </c>
      <c r="F148" s="72">
        <f t="shared" si="13"/>
        <v>1.6271003142167895E-2</v>
      </c>
      <c r="H148" s="54">
        <f>VLOOKUP(D148,PRORRATA_Gral!$A$2:$D$66,3,0)</f>
        <v>6013769.2825652128</v>
      </c>
      <c r="I148" s="72">
        <f t="shared" si="14"/>
        <v>1.627100303734158E-2</v>
      </c>
      <c r="J148" s="83">
        <f t="shared" si="15"/>
        <v>1.0482631429553635E-10</v>
      </c>
      <c r="N148"/>
    </row>
    <row r="149" spans="3:14" x14ac:dyDescent="0.25">
      <c r="C149" s="57" t="s">
        <v>334</v>
      </c>
      <c r="D149" s="57" t="s">
        <v>232</v>
      </c>
      <c r="E149" s="71">
        <f t="shared" si="12"/>
        <v>199.45508000000001</v>
      </c>
      <c r="F149" s="72">
        <f t="shared" si="13"/>
        <v>1.1681764046914277E-2</v>
      </c>
      <c r="H149" s="54">
        <f>VLOOKUP(D149,PRORRATA_Gral!$A$2:$D$66,3,0)</f>
        <v>4317587.0548075968</v>
      </c>
      <c r="I149" s="72">
        <f t="shared" si="14"/>
        <v>1.1681770414177723E-2</v>
      </c>
      <c r="J149" s="83">
        <f t="shared" si="15"/>
        <v>-6.3672634456612975E-9</v>
      </c>
    </row>
    <row r="150" spans="3:14" x14ac:dyDescent="0.25">
      <c r="C150" s="57" t="s">
        <v>332</v>
      </c>
      <c r="D150" s="57" t="s">
        <v>234</v>
      </c>
      <c r="E150" s="71">
        <f t="shared" si="12"/>
        <v>49.864000000000004</v>
      </c>
      <c r="F150" s="102">
        <f t="shared" si="13"/>
        <v>2.9204544824595769E-3</v>
      </c>
      <c r="H150" s="54">
        <f>VLOOKUP(D150,PRORRATA_Gral!$A$2:$D$66,3,0)</f>
        <v>1079401.1471996594</v>
      </c>
      <c r="I150" s="102">
        <f t="shared" si="14"/>
        <v>2.9204544636444807E-3</v>
      </c>
      <c r="J150" s="83">
        <f t="shared" si="15"/>
        <v>1.8815096182456248E-11</v>
      </c>
    </row>
    <row r="151" spans="3:14" x14ac:dyDescent="0.25">
      <c r="C151" s="57" t="s">
        <v>332</v>
      </c>
      <c r="D151" s="57" t="s">
        <v>236</v>
      </c>
      <c r="E151" s="71">
        <f t="shared" si="12"/>
        <v>99.728000000000009</v>
      </c>
      <c r="F151" s="102">
        <f t="shared" si="13"/>
        <v>5.8409089649191538E-3</v>
      </c>
      <c r="H151" s="54">
        <f>VLOOKUP(D151,PRORRATA_Gral!$A$2:$D$66,3,0)</f>
        <v>2158802.2943993188</v>
      </c>
      <c r="I151" s="102">
        <f t="shared" si="14"/>
        <v>5.8409089272889615E-3</v>
      </c>
      <c r="J151" s="83">
        <f t="shared" si="15"/>
        <v>3.7630192364912496E-11</v>
      </c>
    </row>
    <row r="152" spans="3:14" x14ac:dyDescent="0.25">
      <c r="C152" s="57" t="s">
        <v>332</v>
      </c>
      <c r="D152" s="57" t="s">
        <v>250</v>
      </c>
      <c r="E152" s="71">
        <f t="shared" si="12"/>
        <v>28.494</v>
      </c>
      <c r="F152" s="72">
        <f t="shared" si="13"/>
        <v>1.6688478666613826E-3</v>
      </c>
      <c r="H152" s="54">
        <f>VLOOKUP(D152,PRORRATA_Gral!$A$2:$D$66,3,0)</f>
        <v>616806.84037195356</v>
      </c>
      <c r="I152" s="72">
        <f t="shared" si="14"/>
        <v>1.6688478559097912E-3</v>
      </c>
      <c r="J152" s="83">
        <f t="shared" si="15"/>
        <v>1.0751591457414111E-11</v>
      </c>
    </row>
    <row r="153" spans="3:14" x14ac:dyDescent="0.25">
      <c r="C153" s="57" t="s">
        <v>332</v>
      </c>
      <c r="D153" s="57" t="s">
        <v>256</v>
      </c>
      <c r="E153" s="71">
        <f t="shared" si="12"/>
        <v>0</v>
      </c>
      <c r="F153" s="72">
        <f t="shared" si="13"/>
        <v>0</v>
      </c>
      <c r="H153" s="54">
        <f>VLOOKUP(D153,PRORRATA_Gral!$A$2:$D$66,3,0)</f>
        <v>0</v>
      </c>
      <c r="I153" s="72">
        <f t="shared" si="14"/>
        <v>0</v>
      </c>
      <c r="J153" s="83">
        <f t="shared" si="15"/>
        <v>0</v>
      </c>
    </row>
    <row r="154" spans="3:14" x14ac:dyDescent="0.25">
      <c r="C154" s="73" t="s">
        <v>262</v>
      </c>
      <c r="D154" s="73" t="s">
        <v>123</v>
      </c>
      <c r="E154" s="74"/>
      <c r="F154" s="75"/>
      <c r="G154" s="76"/>
      <c r="H154" s="77"/>
      <c r="I154" s="76"/>
      <c r="J154" s="83"/>
    </row>
    <row r="155" spans="3:14" x14ac:dyDescent="0.25">
      <c r="C155" s="57" t="s">
        <v>335</v>
      </c>
      <c r="D155" s="57" t="s">
        <v>132</v>
      </c>
      <c r="E155" s="71">
        <f t="shared" ref="E155:E196" si="16">VLOOKUP(D155,$A$3:$K$67,11,0)</f>
        <v>23.306493740000001</v>
      </c>
      <c r="F155" s="72">
        <f t="shared" ref="F155:F196" si="17">E155/SUM($E$155:$E$196)</f>
        <v>1.3943456468944403E-3</v>
      </c>
      <c r="H155" s="54">
        <f>VLOOKUP(D155,PRORRATA_Gral!$A$2:$D$66,4,0)</f>
        <v>259571.80677094855</v>
      </c>
      <c r="I155" s="72">
        <f t="shared" ref="I155:I196" si="18">H155/SUM($H$155:$H$196)</f>
        <v>1.3943456468944408E-3</v>
      </c>
      <c r="J155" s="83">
        <f t="shared" si="15"/>
        <v>0</v>
      </c>
    </row>
    <row r="156" spans="3:14" x14ac:dyDescent="0.25">
      <c r="C156" s="57" t="s">
        <v>335</v>
      </c>
      <c r="D156" s="47" t="s">
        <v>140</v>
      </c>
      <c r="E156" s="71">
        <f t="shared" si="16"/>
        <v>248.60102847000002</v>
      </c>
      <c r="F156" s="72">
        <f t="shared" si="17"/>
        <v>1.487292622080293E-2</v>
      </c>
      <c r="H156" s="54">
        <f>VLOOKUP(D156,PRORRATA_Gral!$A$2:$D$66,4,0)</f>
        <v>2768748.4374504597</v>
      </c>
      <c r="I156" s="72">
        <f t="shared" si="18"/>
        <v>1.4872926220802933E-2</v>
      </c>
      <c r="J156" s="83">
        <f t="shared" si="15"/>
        <v>0</v>
      </c>
    </row>
    <row r="157" spans="3:14" x14ac:dyDescent="0.25">
      <c r="C157" s="57" t="s">
        <v>335</v>
      </c>
      <c r="D157" s="57" t="s">
        <v>154</v>
      </c>
      <c r="E157" s="71">
        <f t="shared" si="16"/>
        <v>5.5280000000000005</v>
      </c>
      <c r="F157" s="72">
        <f t="shared" si="17"/>
        <v>3.3072082064423248E-4</v>
      </c>
      <c r="H157" s="54">
        <f>VLOOKUP(D157,PRORRATA_Gral!$A$2:$D$66,4,0)</f>
        <v>61567.087861316526</v>
      </c>
      <c r="I157" s="72">
        <f t="shared" si="18"/>
        <v>3.3072082064423253E-4</v>
      </c>
      <c r="J157" s="83">
        <f t="shared" si="15"/>
        <v>0</v>
      </c>
    </row>
    <row r="158" spans="3:14" x14ac:dyDescent="0.25">
      <c r="C158" s="57" t="s">
        <v>335</v>
      </c>
      <c r="D158" s="57" t="s">
        <v>180</v>
      </c>
      <c r="E158" s="71">
        <f t="shared" si="16"/>
        <v>11.048</v>
      </c>
      <c r="F158" s="72">
        <f t="shared" si="17"/>
        <v>6.6096302939172937E-4</v>
      </c>
      <c r="H158" s="54">
        <f>VLOOKUP(D158,PRORRATA_Gral!$A$2:$D$66,4,0)</f>
        <v>123045.07718737789</v>
      </c>
      <c r="I158" s="72">
        <f t="shared" si="18"/>
        <v>6.6096302939172948E-4</v>
      </c>
      <c r="J158" s="83">
        <f t="shared" si="15"/>
        <v>0</v>
      </c>
    </row>
    <row r="159" spans="3:14" x14ac:dyDescent="0.25">
      <c r="C159" s="57" t="s">
        <v>335</v>
      </c>
      <c r="D159" s="57" t="s">
        <v>146</v>
      </c>
      <c r="E159" s="71">
        <f t="shared" si="16"/>
        <v>116.53246870000001</v>
      </c>
      <c r="F159" s="72">
        <f t="shared" si="17"/>
        <v>6.971728234472202E-3</v>
      </c>
      <c r="H159" s="54">
        <f>VLOOKUP(D159,PRORRATA_Gral!$A$2:$D$66,4,0)</f>
        <v>1297859.033854743</v>
      </c>
      <c r="I159" s="72">
        <f t="shared" si="18"/>
        <v>6.9717282344722046E-3</v>
      </c>
      <c r="J159" s="83">
        <f t="shared" si="15"/>
        <v>0</v>
      </c>
    </row>
    <row r="160" spans="3:14" x14ac:dyDescent="0.25">
      <c r="C160" s="57" t="s">
        <v>335</v>
      </c>
      <c r="D160" s="57" t="s">
        <v>198</v>
      </c>
      <c r="E160" s="71">
        <f t="shared" si="16"/>
        <v>49.724000000000004</v>
      </c>
      <c r="F160" s="72">
        <f t="shared" si="17"/>
        <v>2.974812244159518E-3</v>
      </c>
      <c r="H160" s="54">
        <f>VLOOKUP(D160,PRORRATA_Gral!$A$2:$D$66,4,0)</f>
        <v>553791.94587845565</v>
      </c>
      <c r="I160" s="72">
        <f t="shared" si="18"/>
        <v>2.9748122441595184E-3</v>
      </c>
      <c r="J160" s="83">
        <f t="shared" si="15"/>
        <v>0</v>
      </c>
    </row>
    <row r="161" spans="3:10" x14ac:dyDescent="0.25">
      <c r="C161" s="78" t="s">
        <v>336</v>
      </c>
      <c r="D161" s="57" t="s">
        <v>226</v>
      </c>
      <c r="E161" s="71">
        <f t="shared" si="16"/>
        <v>85.483313999999993</v>
      </c>
      <c r="F161" s="72">
        <f t="shared" si="17"/>
        <v>5.1141663815970698E-3</v>
      </c>
      <c r="H161" s="54">
        <f>VLOOKUP(D161,PRORRATA_Gral!$A$2:$D$66,4,0)</f>
        <v>952054.75826962886</v>
      </c>
      <c r="I161" s="72">
        <f t="shared" si="18"/>
        <v>5.1141663815970706E-3</v>
      </c>
      <c r="J161" s="83">
        <f t="shared" si="15"/>
        <v>0</v>
      </c>
    </row>
    <row r="162" spans="3:10" x14ac:dyDescent="0.25">
      <c r="C162" s="78" t="s">
        <v>336</v>
      </c>
      <c r="D162" s="57" t="s">
        <v>230</v>
      </c>
      <c r="E162" s="71">
        <f t="shared" si="16"/>
        <v>35.619105200000007</v>
      </c>
      <c r="F162" s="72">
        <f t="shared" si="17"/>
        <v>2.1309659374741767E-3</v>
      </c>
      <c r="H162" s="54">
        <f>VLOOKUP(D162,PRORRATA_Gral!$A$2:$D$66,4,0)</f>
        <v>396701.2625524379</v>
      </c>
      <c r="I162" s="72">
        <f t="shared" si="18"/>
        <v>2.1309659374741771E-3</v>
      </c>
      <c r="J162" s="83">
        <f t="shared" si="15"/>
        <v>0</v>
      </c>
    </row>
    <row r="163" spans="3:10" x14ac:dyDescent="0.25">
      <c r="C163" s="78" t="s">
        <v>336</v>
      </c>
      <c r="D163" s="57" t="s">
        <v>240</v>
      </c>
      <c r="E163" s="71">
        <f t="shared" si="16"/>
        <v>14.245103600000002</v>
      </c>
      <c r="F163" s="102">
        <f t="shared" si="17"/>
        <v>8.5223450664871755E-4</v>
      </c>
      <c r="H163" s="54">
        <f>VLOOKUP(D163,PRORRATA_Gral!$A$2:$D$66,4,0)</f>
        <v>158652.23316475333</v>
      </c>
      <c r="I163" s="102">
        <f t="shared" si="18"/>
        <v>8.5223450664871766E-4</v>
      </c>
      <c r="J163" s="83">
        <f t="shared" si="15"/>
        <v>0</v>
      </c>
    </row>
    <row r="164" spans="3:10" x14ac:dyDescent="0.25">
      <c r="C164" s="78" t="s">
        <v>336</v>
      </c>
      <c r="D164" s="57" t="s">
        <v>244</v>
      </c>
      <c r="E164" s="71">
        <f t="shared" si="16"/>
        <v>28.494438000000002</v>
      </c>
      <c r="F164" s="102">
        <f t="shared" si="17"/>
        <v>1.7047221271990235E-3</v>
      </c>
      <c r="H164" s="54">
        <f>VLOOKUP(D164,PRORRATA_Gral!$A$2:$D$66,4,0)</f>
        <v>317351.58608987631</v>
      </c>
      <c r="I164" s="102">
        <f t="shared" si="18"/>
        <v>1.7047221271990238E-3</v>
      </c>
      <c r="J164" s="83">
        <f t="shared" si="15"/>
        <v>0</v>
      </c>
    </row>
    <row r="165" spans="3:10" x14ac:dyDescent="0.25">
      <c r="C165" s="78" t="s">
        <v>336</v>
      </c>
      <c r="D165" s="57" t="s">
        <v>248</v>
      </c>
      <c r="E165" s="71">
        <f t="shared" si="16"/>
        <v>7.1288980000000022</v>
      </c>
      <c r="F165" s="72">
        <f t="shared" si="17"/>
        <v>4.264969241767417E-4</v>
      </c>
      <c r="H165" s="54">
        <f>VLOOKUP(D165,PRORRATA_Gral!$A$2:$D$66,4,0)</f>
        <v>79396.796222931225</v>
      </c>
      <c r="I165" s="72">
        <f t="shared" si="18"/>
        <v>4.2649692417674181E-4</v>
      </c>
      <c r="J165" s="83">
        <f t="shared" si="15"/>
        <v>0</v>
      </c>
    </row>
    <row r="166" spans="3:10" x14ac:dyDescent="0.25">
      <c r="C166" s="78" t="s">
        <v>336</v>
      </c>
      <c r="D166" s="57" t="s">
        <v>252</v>
      </c>
      <c r="E166" s="71">
        <f t="shared" si="16"/>
        <v>7.1288980000000022</v>
      </c>
      <c r="F166" s="72">
        <f t="shared" si="17"/>
        <v>4.264969241767417E-4</v>
      </c>
      <c r="H166" s="54">
        <f>VLOOKUP(D166,PRORRATA_Gral!$A$2:$D$66,4,0)</f>
        <v>79396.796222931225</v>
      </c>
      <c r="I166" s="72">
        <f t="shared" si="18"/>
        <v>4.2649692417674181E-4</v>
      </c>
      <c r="J166" s="83">
        <f t="shared" si="15"/>
        <v>0</v>
      </c>
    </row>
    <row r="167" spans="3:10" x14ac:dyDescent="0.25">
      <c r="C167" s="47" t="s">
        <v>336</v>
      </c>
      <c r="D167" s="47" t="s">
        <v>254</v>
      </c>
      <c r="E167" s="71">
        <f t="shared" si="16"/>
        <v>7.1204364000000018</v>
      </c>
      <c r="F167" s="72">
        <f t="shared" si="17"/>
        <v>4.259906963735645E-4</v>
      </c>
      <c r="H167" s="54">
        <f>VLOOKUP(D167,PRORRATA_Gral!$A$2:$D$66,4,0)</f>
        <v>79302.556702191825</v>
      </c>
      <c r="I167" s="72">
        <f t="shared" si="18"/>
        <v>4.2599069637356461E-4</v>
      </c>
      <c r="J167" s="83">
        <f t="shared" si="15"/>
        <v>0</v>
      </c>
    </row>
    <row r="168" spans="3:10" x14ac:dyDescent="0.25">
      <c r="C168" s="57" t="s">
        <v>329</v>
      </c>
      <c r="D168" s="57" t="s">
        <v>182</v>
      </c>
      <c r="E168" s="71">
        <f t="shared" si="16"/>
        <v>832</v>
      </c>
      <c r="F168" s="72">
        <f t="shared" si="17"/>
        <v>4.9775637260492292E-2</v>
      </c>
      <c r="H168" s="54">
        <f>VLOOKUP(D168,PRORRATA_Gral!$A$2:$D$66,4,0)</f>
        <v>9266247.6665367838</v>
      </c>
      <c r="I168" s="72">
        <f t="shared" si="18"/>
        <v>4.9775637260492299E-2</v>
      </c>
      <c r="J168" s="83">
        <f t="shared" si="15"/>
        <v>0</v>
      </c>
    </row>
    <row r="169" spans="3:10" x14ac:dyDescent="0.25">
      <c r="C169" s="57" t="s">
        <v>329</v>
      </c>
      <c r="D169" s="57" t="s">
        <v>184</v>
      </c>
      <c r="E169" s="71">
        <f t="shared" si="16"/>
        <v>1773.6</v>
      </c>
      <c r="F169" s="72">
        <f t="shared" si="17"/>
        <v>0.10610825750626096</v>
      </c>
      <c r="H169" s="54">
        <f>VLOOKUP(D169,PRORRATA_Gral!$A$2:$D$66,4,0)</f>
        <v>19753145.266069278</v>
      </c>
      <c r="I169" s="72">
        <f t="shared" si="18"/>
        <v>0.10610825750626098</v>
      </c>
      <c r="J169" s="83">
        <f t="shared" si="15"/>
        <v>0</v>
      </c>
    </row>
    <row r="170" spans="3:10" x14ac:dyDescent="0.25">
      <c r="C170" s="57" t="s">
        <v>329</v>
      </c>
      <c r="D170" s="57" t="s">
        <v>160</v>
      </c>
      <c r="E170" s="71">
        <f t="shared" si="16"/>
        <v>2463.335</v>
      </c>
      <c r="F170" s="72">
        <f t="shared" si="17"/>
        <v>0.14737267958061873</v>
      </c>
      <c r="H170" s="54">
        <f>VLOOKUP(D170,PRORRATA_Gral!$A$2:$D$66,4,0)</f>
        <v>27434942.54284662</v>
      </c>
      <c r="I170" s="72">
        <f t="shared" si="18"/>
        <v>0.14737267958061873</v>
      </c>
      <c r="J170" s="83">
        <f t="shared" si="15"/>
        <v>0</v>
      </c>
    </row>
    <row r="171" spans="3:10" x14ac:dyDescent="0.25">
      <c r="C171" s="57" t="s">
        <v>329</v>
      </c>
      <c r="D171" s="57" t="s">
        <v>164</v>
      </c>
      <c r="E171" s="71">
        <f t="shared" si="16"/>
        <v>1248</v>
      </c>
      <c r="F171" s="72">
        <f t="shared" si="17"/>
        <v>7.4663455890738445E-2</v>
      </c>
      <c r="H171" s="54">
        <f>VLOOKUP(D171,PRORRATA_Gral!$A$2:$D$66,4,0)</f>
        <v>13899371.49980518</v>
      </c>
      <c r="I171" s="72">
        <f t="shared" si="18"/>
        <v>7.4663455890738473E-2</v>
      </c>
      <c r="J171" s="83">
        <f t="shared" si="15"/>
        <v>0</v>
      </c>
    </row>
    <row r="172" spans="3:10" x14ac:dyDescent="0.25">
      <c r="C172" s="57" t="s">
        <v>329</v>
      </c>
      <c r="D172" s="47" t="s">
        <v>166</v>
      </c>
      <c r="E172" s="71">
        <f t="shared" si="16"/>
        <v>3153.0659999999998</v>
      </c>
      <c r="F172" s="72">
        <f t="shared" si="17"/>
        <v>0.1886368623490281</v>
      </c>
      <c r="H172" s="54">
        <f>VLOOKUP(D172,PRORRATA_Gral!$A$2:$D$66,4,0)</f>
        <v>35116695.270356335</v>
      </c>
      <c r="I172" s="72">
        <f t="shared" si="18"/>
        <v>0.18863686234902813</v>
      </c>
      <c r="J172" s="83">
        <f t="shared" si="15"/>
        <v>0</v>
      </c>
    </row>
    <row r="173" spans="3:10" x14ac:dyDescent="0.25">
      <c r="C173" s="57" t="s">
        <v>330</v>
      </c>
      <c r="D173" s="57" t="s">
        <v>168</v>
      </c>
      <c r="E173" s="71">
        <f t="shared" si="16"/>
        <v>1485</v>
      </c>
      <c r="F173" s="72">
        <f t="shared" si="17"/>
        <v>8.8842333331527704E-2</v>
      </c>
      <c r="H173" s="54">
        <f>VLOOKUP(D173,PRORRATA_Gral!$A$2:$D$66,4,0)</f>
        <v>16538915.606739333</v>
      </c>
      <c r="I173" s="72">
        <f t="shared" si="18"/>
        <v>8.8842333331527717E-2</v>
      </c>
      <c r="J173" s="83">
        <f t="shared" si="15"/>
        <v>0</v>
      </c>
    </row>
    <row r="174" spans="3:10" x14ac:dyDescent="0.25">
      <c r="C174" s="57" t="s">
        <v>330</v>
      </c>
      <c r="D174" s="57" t="s">
        <v>170</v>
      </c>
      <c r="E174" s="71">
        <f t="shared" si="16"/>
        <v>735.42700000000002</v>
      </c>
      <c r="F174" s="72">
        <f t="shared" si="17"/>
        <v>4.3998013922562577E-2</v>
      </c>
      <c r="H174" s="54">
        <f>VLOOKUP(D174,PRORRATA_Gral!$A$2:$D$66,4,0)</f>
        <v>8190683.5608871961</v>
      </c>
      <c r="I174" s="72">
        <f t="shared" si="18"/>
        <v>4.3998013922562584E-2</v>
      </c>
      <c r="J174" s="83">
        <f t="shared" si="15"/>
        <v>0</v>
      </c>
    </row>
    <row r="175" spans="3:10" x14ac:dyDescent="0.25">
      <c r="C175" s="57" t="s">
        <v>330</v>
      </c>
      <c r="D175" s="57" t="s">
        <v>172</v>
      </c>
      <c r="E175" s="71">
        <f t="shared" si="16"/>
        <v>150.64499999999998</v>
      </c>
      <c r="F175" s="72">
        <f t="shared" si="17"/>
        <v>9.0125611479649759E-3</v>
      </c>
      <c r="H175" s="54">
        <f>VLOOKUP(D175,PRORRATA_Gral!$A$2:$D$66,4,0)</f>
        <v>1677781.1054392231</v>
      </c>
      <c r="I175" s="72">
        <f t="shared" si="18"/>
        <v>9.0125611479649776E-3</v>
      </c>
      <c r="J175" s="83">
        <f>F175-I175</f>
        <v>0</v>
      </c>
    </row>
    <row r="176" spans="3:10" x14ac:dyDescent="0.25">
      <c r="C176" s="57" t="s">
        <v>330</v>
      </c>
      <c r="D176" s="57" t="s">
        <v>188</v>
      </c>
      <c r="E176" s="71">
        <f t="shared" si="16"/>
        <v>84.051000000000002</v>
      </c>
      <c r="F176" s="72">
        <f t="shared" si="17"/>
        <v>5.0284760665644688E-3</v>
      </c>
      <c r="H176" s="54">
        <f>VLOOKUP(D176,PRORRATA_Gral!$A$2:$D$66,4,0)</f>
        <v>936102.62334144639</v>
      </c>
      <c r="I176" s="72">
        <f t="shared" si="18"/>
        <v>5.0284760665644697E-3</v>
      </c>
      <c r="J176" s="83">
        <f t="shared" ref="J176:J196" si="19">F176-I176</f>
        <v>0</v>
      </c>
    </row>
    <row r="177" spans="3:10" x14ac:dyDescent="0.25">
      <c r="C177" s="57" t="s">
        <v>331</v>
      </c>
      <c r="D177" s="57" t="s">
        <v>127</v>
      </c>
      <c r="E177" s="71">
        <f t="shared" si="16"/>
        <v>262.428</v>
      </c>
      <c r="F177" s="72">
        <f t="shared" si="17"/>
        <v>1.5700145354563065E-2</v>
      </c>
      <c r="H177" s="54">
        <f>VLOOKUP(D177,PRORRATA_Gral!$A$2:$D$66,4,0)</f>
        <v>2922743.8012426868</v>
      </c>
      <c r="I177" s="72">
        <f t="shared" si="18"/>
        <v>1.5700145354563069E-2</v>
      </c>
      <c r="J177" s="83">
        <f t="shared" si="19"/>
        <v>0</v>
      </c>
    </row>
    <row r="178" spans="3:10" x14ac:dyDescent="0.25">
      <c r="C178" s="57" t="s">
        <v>331</v>
      </c>
      <c r="D178" s="57" t="s">
        <v>134</v>
      </c>
      <c r="E178" s="71">
        <f t="shared" si="16"/>
        <v>165.74600000000001</v>
      </c>
      <c r="F178" s="72">
        <f t="shared" si="17"/>
        <v>9.9160009295403313E-3</v>
      </c>
      <c r="H178" s="54">
        <f>VLOOKUP(D178,PRORRATA_Gral!$A$2:$D$66,4,0)</f>
        <v>1845965.7280502475</v>
      </c>
      <c r="I178" s="72">
        <f t="shared" si="18"/>
        <v>9.9160009295403331E-3</v>
      </c>
      <c r="J178" s="83">
        <f t="shared" si="19"/>
        <v>0</v>
      </c>
    </row>
    <row r="179" spans="3:10" x14ac:dyDescent="0.25">
      <c r="C179" s="57" t="s">
        <v>331</v>
      </c>
      <c r="D179" s="47" t="s">
        <v>162</v>
      </c>
      <c r="E179" s="71">
        <f t="shared" si="16"/>
        <v>1104.972</v>
      </c>
      <c r="F179" s="72">
        <f t="shared" si="17"/>
        <v>6.6106593094952745E-2</v>
      </c>
      <c r="H179" s="54">
        <f>VLOOKUP(D179,PRORRATA_Gral!$A$2:$D$66,4,0)</f>
        <v>12306423.337245774</v>
      </c>
      <c r="I179" s="72">
        <f t="shared" si="18"/>
        <v>6.6106593094952759E-2</v>
      </c>
      <c r="J179" s="83">
        <f t="shared" si="19"/>
        <v>0</v>
      </c>
    </row>
    <row r="180" spans="3:10" x14ac:dyDescent="0.25">
      <c r="C180" s="57" t="s">
        <v>331</v>
      </c>
      <c r="D180" s="57" t="s">
        <v>148</v>
      </c>
      <c r="E180" s="71">
        <f t="shared" si="16"/>
        <v>16.574999999999999</v>
      </c>
      <c r="F180" s="72">
        <f t="shared" si="17"/>
        <v>9.9162402354886986E-4</v>
      </c>
      <c r="H180" s="54">
        <f>VLOOKUP(D180,PRORRATA_Gral!$A$2:$D$66,4,0)</f>
        <v>184601.0277317875</v>
      </c>
      <c r="I180" s="72">
        <f t="shared" si="18"/>
        <v>9.9162402354887008E-4</v>
      </c>
      <c r="J180" s="83">
        <f t="shared" si="19"/>
        <v>0</v>
      </c>
    </row>
    <row r="181" spans="3:10" x14ac:dyDescent="0.25">
      <c r="C181" s="57" t="s">
        <v>331</v>
      </c>
      <c r="D181" s="57" t="s">
        <v>174</v>
      </c>
      <c r="E181" s="71">
        <f t="shared" si="16"/>
        <v>1392.2539999999999</v>
      </c>
      <c r="F181" s="72">
        <f t="shared" si="17"/>
        <v>8.3293665959698837E-2</v>
      </c>
      <c r="H181" s="54">
        <f>VLOOKUP(D181,PRORRATA_Gral!$A$2:$D$66,4,0)</f>
        <v>15505974.012892433</v>
      </c>
      <c r="I181" s="72">
        <f t="shared" si="18"/>
        <v>8.3293665959698851E-2</v>
      </c>
      <c r="J181" s="83">
        <f t="shared" si="19"/>
        <v>0</v>
      </c>
    </row>
    <row r="182" spans="3:10" x14ac:dyDescent="0.25">
      <c r="C182" s="57" t="s">
        <v>331</v>
      </c>
      <c r="D182" s="57" t="s">
        <v>186</v>
      </c>
      <c r="E182" s="71">
        <f t="shared" si="16"/>
        <v>13.811999999999999</v>
      </c>
      <c r="F182" s="72">
        <f t="shared" si="17"/>
        <v>8.2632343971384553E-4</v>
      </c>
      <c r="H182" s="54">
        <f>VLOOKUP(D182,PRORRATA_Gral!$A$2:$D$66,4,0)</f>
        <v>153828.62111803613</v>
      </c>
      <c r="I182" s="72">
        <f t="shared" si="18"/>
        <v>8.2632343971384564E-4</v>
      </c>
      <c r="J182" s="83">
        <f t="shared" si="19"/>
        <v>0</v>
      </c>
    </row>
    <row r="183" spans="3:10" x14ac:dyDescent="0.25">
      <c r="C183" s="78" t="s">
        <v>331</v>
      </c>
      <c r="D183" s="57" t="s">
        <v>194</v>
      </c>
      <c r="E183" s="71">
        <f t="shared" si="16"/>
        <v>82.873000000000005</v>
      </c>
      <c r="F183" s="72">
        <f t="shared" si="17"/>
        <v>4.9580004647701657E-3</v>
      </c>
      <c r="H183" s="54">
        <f>VLOOKUP(D183,PRORRATA_Gral!$A$2:$D$66,4,0)</f>
        <v>922982.86402512377</v>
      </c>
      <c r="I183" s="72">
        <f t="shared" si="18"/>
        <v>4.9580004647701665E-3</v>
      </c>
      <c r="J183" s="83">
        <f t="shared" si="19"/>
        <v>0</v>
      </c>
    </row>
    <row r="184" spans="3:10" x14ac:dyDescent="0.25">
      <c r="C184" s="47" t="s">
        <v>332</v>
      </c>
      <c r="D184" s="47" t="s">
        <v>206</v>
      </c>
      <c r="E184" s="71">
        <f t="shared" si="16"/>
        <v>206.5789</v>
      </c>
      <c r="F184" s="72">
        <f t="shared" si="17"/>
        <v>1.2358889894316721E-2</v>
      </c>
      <c r="H184" s="54">
        <f>VLOOKUP(D184,PRORRATA_Gral!$A$2:$D$66,4,0)</f>
        <v>2300734.6755778077</v>
      </c>
      <c r="I184" s="72">
        <f t="shared" si="18"/>
        <v>1.2358889894316724E-2</v>
      </c>
      <c r="J184" s="83">
        <f t="shared" si="19"/>
        <v>0</v>
      </c>
    </row>
    <row r="185" spans="3:10" x14ac:dyDescent="0.25">
      <c r="C185" s="47" t="s">
        <v>332</v>
      </c>
      <c r="D185" s="47" t="s">
        <v>208</v>
      </c>
      <c r="E185" s="71">
        <f t="shared" si="16"/>
        <v>0</v>
      </c>
      <c r="F185" s="72">
        <f t="shared" si="17"/>
        <v>0</v>
      </c>
      <c r="H185" s="54">
        <f>VLOOKUP(D185,PRORRATA_Gral!$A$2:$D$66,4,0)</f>
        <v>0</v>
      </c>
      <c r="I185" s="72">
        <f t="shared" si="18"/>
        <v>0</v>
      </c>
      <c r="J185" s="83">
        <f t="shared" si="19"/>
        <v>0</v>
      </c>
    </row>
    <row r="186" spans="3:10" x14ac:dyDescent="0.25">
      <c r="C186" s="47" t="s">
        <v>332</v>
      </c>
      <c r="D186" s="47" t="s">
        <v>210</v>
      </c>
      <c r="E186" s="71">
        <f t="shared" si="16"/>
        <v>0</v>
      </c>
      <c r="F186" s="72">
        <f t="shared" si="17"/>
        <v>0</v>
      </c>
      <c r="H186" s="54">
        <f>VLOOKUP(D186,PRORRATA_Gral!$A$2:$D$66,4,0)</f>
        <v>0</v>
      </c>
      <c r="I186" s="72">
        <f t="shared" si="18"/>
        <v>0</v>
      </c>
      <c r="J186" s="83">
        <f t="shared" si="19"/>
        <v>0</v>
      </c>
    </row>
    <row r="187" spans="3:10" x14ac:dyDescent="0.25">
      <c r="C187" s="47" t="s">
        <v>332</v>
      </c>
      <c r="D187" s="47" t="s">
        <v>212</v>
      </c>
      <c r="E187" s="71">
        <f t="shared" si="16"/>
        <v>206.5789</v>
      </c>
      <c r="F187" s="72">
        <f t="shared" si="17"/>
        <v>1.2358889894316721E-2</v>
      </c>
      <c r="H187" s="54">
        <f>VLOOKUP(D187,PRORRATA_Gral!$A$2:$D$66,4,0)</f>
        <v>2300734.6755778077</v>
      </c>
      <c r="I187" s="72">
        <f t="shared" si="18"/>
        <v>1.2358889894316724E-2</v>
      </c>
      <c r="J187" s="83">
        <f t="shared" si="19"/>
        <v>0</v>
      </c>
    </row>
    <row r="188" spans="3:10" x14ac:dyDescent="0.25">
      <c r="C188" s="47" t="s">
        <v>332</v>
      </c>
      <c r="D188" s="47" t="s">
        <v>214</v>
      </c>
      <c r="E188" s="71">
        <f t="shared" si="16"/>
        <v>0</v>
      </c>
      <c r="F188" s="72">
        <f t="shared" si="17"/>
        <v>0</v>
      </c>
      <c r="H188" s="54">
        <f>VLOOKUP(D188,PRORRATA_Gral!$A$2:$D$66,4,0)</f>
        <v>0</v>
      </c>
      <c r="I188" s="72">
        <f t="shared" si="18"/>
        <v>0</v>
      </c>
      <c r="J188" s="83">
        <f t="shared" si="19"/>
        <v>0</v>
      </c>
    </row>
    <row r="189" spans="3:10" x14ac:dyDescent="0.25">
      <c r="C189" s="47" t="s">
        <v>332</v>
      </c>
      <c r="D189" s="47" t="s">
        <v>216</v>
      </c>
      <c r="E189" s="71">
        <f t="shared" si="16"/>
        <v>56.987200000000001</v>
      </c>
      <c r="F189" s="72">
        <f t="shared" si="17"/>
        <v>3.4093439852056809E-3</v>
      </c>
      <c r="H189" s="54">
        <f>VLOOKUP(D189,PRORRATA_Gral!$A$2:$D$66,4,0)</f>
        <v>634684.50603661663</v>
      </c>
      <c r="I189" s="72">
        <f t="shared" si="18"/>
        <v>3.4093439852056814E-3</v>
      </c>
      <c r="J189" s="83">
        <f t="shared" si="19"/>
        <v>0</v>
      </c>
    </row>
    <row r="190" spans="3:10" x14ac:dyDescent="0.25">
      <c r="C190" s="47" t="s">
        <v>332</v>
      </c>
      <c r="D190" s="47" t="s">
        <v>218</v>
      </c>
      <c r="E190" s="71">
        <f t="shared" si="16"/>
        <v>170.96199999999999</v>
      </c>
      <c r="F190" s="72">
        <f t="shared" si="17"/>
        <v>1.0228055886211878E-2</v>
      </c>
      <c r="H190" s="54">
        <f>VLOOKUP(D190,PRORRATA_Gral!$A$2:$D$66,4,0)</f>
        <v>1904057.9730366126</v>
      </c>
      <c r="I190" s="72">
        <f t="shared" si="18"/>
        <v>1.022805588621188E-2</v>
      </c>
      <c r="J190" s="83">
        <f t="shared" si="19"/>
        <v>0</v>
      </c>
    </row>
    <row r="191" spans="3:10" x14ac:dyDescent="0.25">
      <c r="C191" s="82" t="s">
        <v>336</v>
      </c>
      <c r="D191" s="47" t="s">
        <v>220</v>
      </c>
      <c r="E191" s="71">
        <f t="shared" si="16"/>
        <v>14.255299828</v>
      </c>
      <c r="F191" s="72">
        <f t="shared" si="17"/>
        <v>8.5284451115154585E-4</v>
      </c>
      <c r="H191" s="54">
        <f>VLOOKUP(D191,PRORRATA_Gral!$A$2:$D$66,4,0)</f>
        <v>158765.79178724426</v>
      </c>
      <c r="I191" s="72">
        <f t="shared" si="18"/>
        <v>8.5284451115154607E-4</v>
      </c>
      <c r="J191" s="83">
        <f t="shared" si="19"/>
        <v>0</v>
      </c>
    </row>
    <row r="192" spans="3:10" x14ac:dyDescent="0.25">
      <c r="C192" s="47" t="s">
        <v>332</v>
      </c>
      <c r="D192" s="47" t="s">
        <v>222</v>
      </c>
      <c r="E192" s="71">
        <f t="shared" si="16"/>
        <v>277.81200000000001</v>
      </c>
      <c r="F192" s="72">
        <f t="shared" si="17"/>
        <v>1.662051603198544E-2</v>
      </c>
      <c r="H192" s="54">
        <f>VLOOKUP(D192,PRORRATA_Gral!$A$2:$D$66,4,0)</f>
        <v>3094080.2845383612</v>
      </c>
      <c r="I192" s="72">
        <f t="shared" si="18"/>
        <v>1.6620516031985437E-2</v>
      </c>
      <c r="J192" s="83">
        <f t="shared" si="19"/>
        <v>0</v>
      </c>
    </row>
    <row r="193" spans="3:10" x14ac:dyDescent="0.25">
      <c r="C193" s="47" t="s">
        <v>332</v>
      </c>
      <c r="D193" s="47" t="s">
        <v>234</v>
      </c>
      <c r="E193" s="71">
        <f t="shared" si="16"/>
        <v>49.864000000000004</v>
      </c>
      <c r="F193" s="102">
        <f t="shared" si="17"/>
        <v>2.9831879523523892E-3</v>
      </c>
      <c r="H193" s="54">
        <f>VLOOKUP(D193,PRORRATA_Gral!$A$2:$D$66,4,0)</f>
        <v>555351.170245421</v>
      </c>
      <c r="I193" s="102">
        <f t="shared" si="18"/>
        <v>2.9831879523523896E-3</v>
      </c>
      <c r="J193" s="83">
        <f t="shared" si="19"/>
        <v>0</v>
      </c>
    </row>
    <row r="194" spans="3:10" x14ac:dyDescent="0.25">
      <c r="C194" s="47" t="s">
        <v>332</v>
      </c>
      <c r="D194" s="47" t="s">
        <v>236</v>
      </c>
      <c r="E194" s="71">
        <f t="shared" si="16"/>
        <v>99.728000000000009</v>
      </c>
      <c r="F194" s="102">
        <f t="shared" si="17"/>
        <v>5.9663759047047784E-3</v>
      </c>
      <c r="H194" s="54">
        <f>VLOOKUP(D194,PRORRATA_Gral!$A$2:$D$66,4,0)</f>
        <v>1110702.340490842</v>
      </c>
      <c r="I194" s="102">
        <f t="shared" si="18"/>
        <v>5.9663759047047793E-3</v>
      </c>
      <c r="J194" s="83">
        <f t="shared" si="19"/>
        <v>0</v>
      </c>
    </row>
    <row r="195" spans="3:10" x14ac:dyDescent="0.25">
      <c r="C195" s="47" t="s">
        <v>332</v>
      </c>
      <c r="D195" s="47" t="s">
        <v>250</v>
      </c>
      <c r="E195" s="71">
        <f t="shared" si="16"/>
        <v>28.494</v>
      </c>
      <c r="F195" s="72">
        <f t="shared" si="17"/>
        <v>1.7046959231976772E-3</v>
      </c>
      <c r="H195" s="54">
        <f>VLOOKUP(D195,PRORRATA_Gral!$A$2:$D$66,4,0)</f>
        <v>317346.70794507104</v>
      </c>
      <c r="I195" s="72">
        <f t="shared" si="18"/>
        <v>1.7046959231976772E-3</v>
      </c>
      <c r="J195" s="83">
        <f t="shared" si="19"/>
        <v>0</v>
      </c>
    </row>
    <row r="196" spans="3:10" x14ac:dyDescent="0.25">
      <c r="C196" s="47" t="s">
        <v>332</v>
      </c>
      <c r="D196" s="47" t="s">
        <v>256</v>
      </c>
      <c r="E196" s="71">
        <f t="shared" si="16"/>
        <v>0</v>
      </c>
      <c r="F196" s="72">
        <f t="shared" si="17"/>
        <v>0</v>
      </c>
      <c r="H196" s="54">
        <f>VLOOKUP(D196,PRORRATA_Gral!$A$2:$D$66,4,0)</f>
        <v>0</v>
      </c>
      <c r="I196" s="72">
        <f t="shared" si="18"/>
        <v>0</v>
      </c>
      <c r="J196" s="83">
        <f t="shared" si="19"/>
        <v>0</v>
      </c>
    </row>
    <row r="198" spans="3:10" x14ac:dyDescent="0.25">
      <c r="C198" s="1"/>
      <c r="D198" s="1"/>
      <c r="E198" s="1"/>
      <c r="F198" s="1"/>
      <c r="H198" s="58">
        <f ca="1">SUM(H74:H196)</f>
        <v>781139907.54413867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0839E-22B1-4D13-B690-6E15DD4DF824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76e62ad-023e-437d-9d64-2e3138da992e"/>
    <ds:schemaRef ds:uri="9a3567c0-c5eb-4e09-82ba-a8f7afc707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2021-04-12T15:50:27Z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